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mc:AlternateContent xmlns:mc="http://schemas.openxmlformats.org/markup-compatibility/2006">
    <mc:Choice Requires="x15">
      <x15ac:absPath xmlns:x15ac="http://schemas.microsoft.com/office/spreadsheetml/2010/11/ac" url="G:\Mentesek-regi gepek\mentes\TRAFIC on BUGET (buget)\buget 2023\(7) iunie 2023\proiecte\rectificare iunie 2023\"/>
    </mc:Choice>
  </mc:AlternateContent>
  <xr:revisionPtr revIDLastSave="0" documentId="13_ncr:1_{07DACB48-981B-4DF1-AADF-B89311EF5278}"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rect iun2023" sheetId="2" r:id="rId2"/>
    <sheet name="buget rect mai 2023" sheetId="12" r:id="rId3"/>
    <sheet name="buget rect apr 2023" sheetId="11" r:id="rId4"/>
    <sheet name="buget rect mart 2023" sheetId="10" r:id="rId5"/>
    <sheet name="buget rect febr 2023" sheetId="9" r:id="rId6"/>
    <sheet name="buget aprobare 2023" sheetId="8" r:id="rId7"/>
    <sheet name="Sheet2" sheetId="7" r:id="rId8"/>
  </sheets>
  <definedNames>
    <definedName name="_xlnm._FilterDatabase" localSheetId="6" hidden="1">'buget aprobare 2023'!$A$10:$AJ$1007</definedName>
    <definedName name="_xlnm._FilterDatabase" localSheetId="3" hidden="1">'buget rect apr 2023'!$A$10:$AJ$1009</definedName>
    <definedName name="_xlnm._FilterDatabase" localSheetId="5" hidden="1">'buget rect febr 2023'!$A$10:$AJ$1007</definedName>
    <definedName name="_xlnm._FilterDatabase" localSheetId="1" hidden="1">'buget rect iun2023'!$A$10:$AJ$1021</definedName>
    <definedName name="_xlnm._FilterDatabase" localSheetId="2" hidden="1">'buget rect mai 2023'!$A$10:$AJ$1021</definedName>
    <definedName name="_xlnm._FilterDatabase" localSheetId="4" hidden="1">'buget rect mart 2023'!$A$10:$AJ$1007</definedName>
    <definedName name="_xlnm.Print_Area" localSheetId="6">'buget aprobare 2023'!$A$1:$G$1017</definedName>
    <definedName name="_xlnm.Print_Area" localSheetId="0">'buget general al UAT'!$A$1:$K$124</definedName>
    <definedName name="_xlnm.Print_Area" localSheetId="3">'buget rect apr 2023'!$A$1:$G$1019</definedName>
    <definedName name="_xlnm.Print_Area" localSheetId="5">'buget rect febr 2023'!$A$1:$G$1017</definedName>
    <definedName name="_xlnm.Print_Area" localSheetId="1">'buget rect iun2023'!$A$1:$G$1031</definedName>
    <definedName name="_xlnm.Print_Area" localSheetId="2">'buget rect mai 2023'!$A$1:$G$1031</definedName>
    <definedName name="_xlnm.Print_Area" localSheetId="4">'buget rect mart 2023'!$A$1:$G$1017</definedName>
    <definedName name="_xlnm.Print_Titles" localSheetId="6">'buget aprobare 2023'!$7:$8</definedName>
    <definedName name="_xlnm.Print_Titles" localSheetId="0">'buget general al UAT'!$7:$17</definedName>
    <definedName name="_xlnm.Print_Titles" localSheetId="3">'buget rect apr 2023'!$7:$8</definedName>
    <definedName name="_xlnm.Print_Titles" localSheetId="5">'buget rect febr 2023'!$7:$8</definedName>
    <definedName name="_xlnm.Print_Titles" localSheetId="1">'buget rect iun2023'!$7:$8</definedName>
    <definedName name="_xlnm.Print_Titles" localSheetId="2">'buget rect mai 2023'!$7:$8</definedName>
    <definedName name="_xlnm.Print_Titles" localSheetId="4">'buget rect mart 2023'!$7:$8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54" i="7" l="1"/>
  <c r="L45" i="7"/>
  <c r="L40" i="7"/>
  <c r="L39" i="7"/>
  <c r="L30" i="7"/>
  <c r="G54" i="7"/>
  <c r="G45" i="7"/>
  <c r="G44" i="7"/>
  <c r="G40" i="7"/>
  <c r="G39" i="7"/>
  <c r="G30" i="7"/>
  <c r="F452" i="2"/>
  <c r="F402" i="2"/>
  <c r="G1010" i="12"/>
  <c r="G1009" i="12"/>
  <c r="F1009" i="12"/>
  <c r="G1008" i="12"/>
  <c r="G1007" i="12" s="1"/>
  <c r="G1006" i="12" s="1"/>
  <c r="F1007" i="12"/>
  <c r="F1006" i="12" s="1"/>
  <c r="G1005" i="12"/>
  <c r="G1004" i="12"/>
  <c r="G1003" i="12" s="1"/>
  <c r="F1003" i="12"/>
  <c r="G1002" i="12"/>
  <c r="G1001" i="12"/>
  <c r="F1000" i="12"/>
  <c r="F999" i="12" s="1"/>
  <c r="F996" i="12" s="1"/>
  <c r="F998" i="12"/>
  <c r="F997" i="12"/>
  <c r="G997" i="12" s="1"/>
  <c r="G995" i="12"/>
  <c r="G994" i="12"/>
  <c r="F993" i="12"/>
  <c r="G992" i="12"/>
  <c r="G991" i="12"/>
  <c r="G990" i="12" s="1"/>
  <c r="F990" i="12"/>
  <c r="F989" i="12"/>
  <c r="G988" i="12"/>
  <c r="G987" i="12"/>
  <c r="F987" i="12"/>
  <c r="G986" i="12"/>
  <c r="G985" i="12" s="1"/>
  <c r="F985" i="12"/>
  <c r="F984" i="12"/>
  <c r="F983" i="12"/>
  <c r="G983" i="12" s="1"/>
  <c r="G982" i="12"/>
  <c r="G981" i="12"/>
  <c r="G980" i="12"/>
  <c r="F979" i="12"/>
  <c r="G979" i="12" s="1"/>
  <c r="G978" i="12"/>
  <c r="G977" i="12"/>
  <c r="F976" i="12"/>
  <c r="G976" i="12" s="1"/>
  <c r="G975" i="12"/>
  <c r="G973" i="12"/>
  <c r="G972" i="12"/>
  <c r="G971" i="12"/>
  <c r="F970" i="12"/>
  <c r="G970" i="12" s="1"/>
  <c r="G969" i="12"/>
  <c r="G968" i="12"/>
  <c r="G967" i="12"/>
  <c r="F965" i="12"/>
  <c r="F959" i="12" s="1"/>
  <c r="F956" i="12"/>
  <c r="G955" i="12"/>
  <c r="G954" i="12"/>
  <c r="G956" i="12" s="1"/>
  <c r="F953" i="12"/>
  <c r="G951" i="12"/>
  <c r="G950" i="12"/>
  <c r="F950" i="12"/>
  <c r="G949" i="12"/>
  <c r="G948" i="12"/>
  <c r="G947" i="12"/>
  <c r="F947" i="12"/>
  <c r="G946" i="12"/>
  <c r="G945" i="12"/>
  <c r="G944" i="12"/>
  <c r="F944" i="12"/>
  <c r="G943" i="12"/>
  <c r="G942" i="12"/>
  <c r="G941" i="12"/>
  <c r="F941" i="12"/>
  <c r="G940" i="12"/>
  <c r="G939" i="12"/>
  <c r="G938" i="12"/>
  <c r="G934" i="12" s="1"/>
  <c r="F938" i="12"/>
  <c r="G937" i="12"/>
  <c r="F937" i="12"/>
  <c r="G936" i="12"/>
  <c r="G935" i="12" s="1"/>
  <c r="F936" i="12"/>
  <c r="F935" i="12"/>
  <c r="F934" i="12"/>
  <c r="G933" i="12"/>
  <c r="G932" i="12" s="1"/>
  <c r="F932" i="12"/>
  <c r="F931" i="12"/>
  <c r="G931" i="12" s="1"/>
  <c r="F930" i="12"/>
  <c r="G929" i="12"/>
  <c r="G928" i="12"/>
  <c r="F927" i="12"/>
  <c r="G927" i="12" s="1"/>
  <c r="G926" i="12"/>
  <c r="G925" i="12"/>
  <c r="G924" i="12"/>
  <c r="G923" i="12"/>
  <c r="G922" i="12"/>
  <c r="G921" i="12"/>
  <c r="G920" i="12"/>
  <c r="G919" i="12"/>
  <c r="G918" i="12"/>
  <c r="G917" i="12"/>
  <c r="G916" i="12"/>
  <c r="G915" i="12"/>
  <c r="G914" i="12"/>
  <c r="F912" i="12"/>
  <c r="G912" i="12" s="1"/>
  <c r="G911" i="12" s="1"/>
  <c r="F911" i="12"/>
  <c r="G910" i="12"/>
  <c r="G909" i="12"/>
  <c r="G908" i="12"/>
  <c r="F907" i="12"/>
  <c r="G906" i="12"/>
  <c r="G905" i="12"/>
  <c r="G904" i="12"/>
  <c r="G903" i="12"/>
  <c r="G902" i="12"/>
  <c r="G901" i="12"/>
  <c r="F900" i="12"/>
  <c r="F899" i="12"/>
  <c r="G895" i="12"/>
  <c r="G894" i="12"/>
  <c r="G893" i="12" s="1"/>
  <c r="F893" i="12"/>
  <c r="G892" i="12"/>
  <c r="G891" i="12" s="1"/>
  <c r="F891" i="12"/>
  <c r="G890" i="12"/>
  <c r="G889" i="12" s="1"/>
  <c r="F889" i="12"/>
  <c r="F888" i="12" s="1"/>
  <c r="G887" i="12"/>
  <c r="G886" i="12"/>
  <c r="G885" i="12" s="1"/>
  <c r="F885" i="12"/>
  <c r="G884" i="12"/>
  <c r="G883" i="12"/>
  <c r="F882" i="12"/>
  <c r="F881" i="12" s="1"/>
  <c r="G881" i="12" s="1"/>
  <c r="G880" i="12"/>
  <c r="G869" i="12" s="1"/>
  <c r="G864" i="12" s="1"/>
  <c r="G879" i="12"/>
  <c r="F878" i="12"/>
  <c r="F877" i="12" s="1"/>
  <c r="G877" i="12" s="1"/>
  <c r="G876" i="12"/>
  <c r="G875" i="12"/>
  <c r="G874" i="12" s="1"/>
  <c r="F874" i="12"/>
  <c r="G873" i="12"/>
  <c r="G872" i="12"/>
  <c r="F871" i="12"/>
  <c r="F870" i="12" s="1"/>
  <c r="F866" i="12" s="1"/>
  <c r="F869" i="12"/>
  <c r="F868" i="12"/>
  <c r="F864" i="12"/>
  <c r="G860" i="12"/>
  <c r="G859" i="12"/>
  <c r="F858" i="12"/>
  <c r="G857" i="12"/>
  <c r="G856" i="12"/>
  <c r="G855" i="12" s="1"/>
  <c r="F855" i="12"/>
  <c r="G854" i="12"/>
  <c r="G853" i="12"/>
  <c r="G852" i="12"/>
  <c r="G851" i="12"/>
  <c r="F850" i="12"/>
  <c r="F849" i="12"/>
  <c r="F848" i="12"/>
  <c r="F847" i="12"/>
  <c r="G847" i="12" s="1"/>
  <c r="G846" i="12"/>
  <c r="G845" i="12"/>
  <c r="G843" i="12"/>
  <c r="G842" i="12" s="1"/>
  <c r="F842" i="12"/>
  <c r="G841" i="12"/>
  <c r="G840" i="12" s="1"/>
  <c r="F840" i="12"/>
  <c r="G839" i="12"/>
  <c r="G838" i="12"/>
  <c r="F838" i="12"/>
  <c r="G837" i="12"/>
  <c r="G835" i="12" s="1"/>
  <c r="G836" i="12"/>
  <c r="F835" i="12"/>
  <c r="G834" i="12"/>
  <c r="G833" i="12"/>
  <c r="F832" i="12"/>
  <c r="F831" i="12"/>
  <c r="G830" i="12"/>
  <c r="G829" i="12"/>
  <c r="G828" i="12" s="1"/>
  <c r="G827" i="12" s="1"/>
  <c r="F828" i="12"/>
  <c r="F827" i="12" s="1"/>
  <c r="G826" i="12"/>
  <c r="G824" i="12" s="1"/>
  <c r="G825" i="12"/>
  <c r="F824" i="12"/>
  <c r="G823" i="12"/>
  <c r="F822" i="12"/>
  <c r="G822" i="12" s="1"/>
  <c r="G820" i="12"/>
  <c r="G819" i="12"/>
  <c r="F818" i="12"/>
  <c r="G817" i="12"/>
  <c r="G816" i="12"/>
  <c r="G815" i="12" s="1"/>
  <c r="F815" i="12"/>
  <c r="G814" i="12"/>
  <c r="G813" i="12"/>
  <c r="F812" i="12"/>
  <c r="G811" i="12"/>
  <c r="G810" i="12"/>
  <c r="G809" i="12" s="1"/>
  <c r="F809" i="12"/>
  <c r="G808" i="12"/>
  <c r="F807" i="12"/>
  <c r="F806" i="12" s="1"/>
  <c r="G805" i="12"/>
  <c r="G804" i="12"/>
  <c r="G803" i="12"/>
  <c r="F803" i="12"/>
  <c r="G802" i="12"/>
  <c r="G801" i="12"/>
  <c r="G800" i="12"/>
  <c r="F800" i="12"/>
  <c r="F799" i="12"/>
  <c r="G799" i="12" s="1"/>
  <c r="F798" i="12"/>
  <c r="F797" i="12" s="1"/>
  <c r="G791" i="12"/>
  <c r="G790" i="12" s="1"/>
  <c r="F790" i="12"/>
  <c r="G789" i="12"/>
  <c r="G788" i="12"/>
  <c r="F787" i="12"/>
  <c r="F786" i="12"/>
  <c r="G786" i="12" s="1"/>
  <c r="F785" i="12"/>
  <c r="G785" i="12" s="1"/>
  <c r="G784" i="12"/>
  <c r="G783" i="12"/>
  <c r="F782" i="12"/>
  <c r="G782" i="12" s="1"/>
  <c r="G781" i="12"/>
  <c r="G780" i="12"/>
  <c r="G779" i="12"/>
  <c r="G778" i="12"/>
  <c r="G777" i="12"/>
  <c r="F775" i="12"/>
  <c r="F773" i="12" s="1"/>
  <c r="G773" i="12" s="1"/>
  <c r="G772" i="12"/>
  <c r="G771" i="12"/>
  <c r="G770" i="12"/>
  <c r="F769" i="12"/>
  <c r="G769" i="12" s="1"/>
  <c r="G768" i="12"/>
  <c r="G766" i="12"/>
  <c r="G764" i="12" s="1"/>
  <c r="G765" i="12"/>
  <c r="F764" i="12"/>
  <c r="G763" i="12"/>
  <c r="G762" i="12"/>
  <c r="G761" i="12" s="1"/>
  <c r="F761" i="12"/>
  <c r="G760" i="12"/>
  <c r="G759" i="12" s="1"/>
  <c r="F759" i="12"/>
  <c r="G758" i="12"/>
  <c r="G757" i="12"/>
  <c r="G756" i="12" s="1"/>
  <c r="F756" i="12"/>
  <c r="G755" i="12"/>
  <c r="G754" i="12"/>
  <c r="G753" i="12" s="1"/>
  <c r="F753" i="12"/>
  <c r="G752" i="12"/>
  <c r="G751" i="12"/>
  <c r="G750" i="12" s="1"/>
  <c r="F750" i="12"/>
  <c r="G749" i="12"/>
  <c r="G748" i="12"/>
  <c r="F747" i="12"/>
  <c r="G746" i="12"/>
  <c r="G745" i="12"/>
  <c r="G744" i="12" s="1"/>
  <c r="F744" i="12"/>
  <c r="F743" i="12"/>
  <c r="G739" i="12"/>
  <c r="G738" i="12" s="1"/>
  <c r="F738" i="12"/>
  <c r="G737" i="12"/>
  <c r="G736" i="12"/>
  <c r="G735" i="12"/>
  <c r="F734" i="12"/>
  <c r="G733" i="12"/>
  <c r="G732" i="12"/>
  <c r="G730" i="12" s="1"/>
  <c r="G731" i="12"/>
  <c r="F730" i="12"/>
  <c r="G729" i="12"/>
  <c r="G728" i="12"/>
  <c r="G727" i="12"/>
  <c r="F726" i="12"/>
  <c r="F725" i="12"/>
  <c r="G724" i="12"/>
  <c r="G723" i="12"/>
  <c r="G722" i="12"/>
  <c r="G721" i="12"/>
  <c r="G718" i="12"/>
  <c r="G717" i="12"/>
  <c r="G716" i="12" s="1"/>
  <c r="F716" i="12"/>
  <c r="G715" i="12"/>
  <c r="G714" i="12"/>
  <c r="F713" i="12"/>
  <c r="G712" i="12"/>
  <c r="F711" i="12"/>
  <c r="F710" i="12"/>
  <c r="G709" i="12"/>
  <c r="G708" i="12"/>
  <c r="G711" i="12" s="1"/>
  <c r="G710" i="12" s="1"/>
  <c r="G707" i="12"/>
  <c r="F706" i="12"/>
  <c r="G704" i="12"/>
  <c r="F703" i="12"/>
  <c r="F702" i="12" s="1"/>
  <c r="G701" i="12"/>
  <c r="G700" i="12"/>
  <c r="G703" i="12" s="1"/>
  <c r="G702" i="12" s="1"/>
  <c r="G699" i="12"/>
  <c r="F698" i="12"/>
  <c r="F696" i="12"/>
  <c r="F695" i="12"/>
  <c r="G695" i="12" s="1"/>
  <c r="G693" i="12"/>
  <c r="G692" i="12"/>
  <c r="G691" i="12"/>
  <c r="G690" i="12"/>
  <c r="G689" i="12"/>
  <c r="G688" i="12"/>
  <c r="F683" i="12"/>
  <c r="G679" i="12"/>
  <c r="G678" i="12" s="1"/>
  <c r="F678" i="12"/>
  <c r="G677" i="12"/>
  <c r="G676" i="12"/>
  <c r="G675" i="12" s="1"/>
  <c r="F675" i="12"/>
  <c r="G674" i="12"/>
  <c r="G673" i="12"/>
  <c r="G672" i="12" s="1"/>
  <c r="F672" i="12"/>
  <c r="G671" i="12"/>
  <c r="G661" i="12" s="1"/>
  <c r="G670" i="12"/>
  <c r="G669" i="12" s="1"/>
  <c r="F669" i="12"/>
  <c r="F668" i="12"/>
  <c r="G667" i="12"/>
  <c r="G665" i="12"/>
  <c r="G664" i="12"/>
  <c r="G660" i="12" s="1"/>
  <c r="G663" i="12"/>
  <c r="G662" i="12" s="1"/>
  <c r="F663" i="12"/>
  <c r="F662" i="12" s="1"/>
  <c r="F661" i="12"/>
  <c r="F660" i="12"/>
  <c r="G657" i="12"/>
  <c r="G653" i="12" s="1"/>
  <c r="G656" i="12"/>
  <c r="F655" i="12"/>
  <c r="F654" i="12"/>
  <c r="F653" i="12"/>
  <c r="F652" i="12"/>
  <c r="G648" i="12"/>
  <c r="G647" i="12"/>
  <c r="G646" i="12" s="1"/>
  <c r="G644" i="12" s="1"/>
  <c r="F646" i="12"/>
  <c r="G642" i="12"/>
  <c r="G641" i="12"/>
  <c r="F641" i="12"/>
  <c r="G640" i="12"/>
  <c r="G639" i="12"/>
  <c r="G638" i="12"/>
  <c r="F638" i="12"/>
  <c r="G636" i="12"/>
  <c r="G633" i="12" s="1"/>
  <c r="G635" i="12"/>
  <c r="G634" i="12"/>
  <c r="F633" i="12"/>
  <c r="G632" i="12"/>
  <c r="F632" i="12"/>
  <c r="G631" i="12"/>
  <c r="G630" i="12" s="1"/>
  <c r="F631" i="12"/>
  <c r="F630" i="12"/>
  <c r="F629" i="12"/>
  <c r="G628" i="12"/>
  <c r="G627" i="12"/>
  <c r="G626" i="12" s="1"/>
  <c r="F626" i="12"/>
  <c r="G624" i="12"/>
  <c r="G623" i="12"/>
  <c r="G622" i="12"/>
  <c r="F621" i="12"/>
  <c r="G621" i="12" s="1"/>
  <c r="G620" i="12"/>
  <c r="G619" i="12"/>
  <c r="G618" i="12"/>
  <c r="G617" i="12"/>
  <c r="G616" i="12"/>
  <c r="G615" i="12"/>
  <c r="F613" i="12"/>
  <c r="G612" i="12"/>
  <c r="G611" i="12"/>
  <c r="G610" i="12"/>
  <c r="G609" i="12"/>
  <c r="G608" i="12"/>
  <c r="F608" i="12"/>
  <c r="F607" i="12"/>
  <c r="F605" i="12" s="1"/>
  <c r="F604" i="12" s="1"/>
  <c r="F603" i="12" s="1"/>
  <c r="G595" i="12"/>
  <c r="G594" i="12"/>
  <c r="G593" i="12"/>
  <c r="F592" i="12"/>
  <c r="G591" i="12"/>
  <c r="G590" i="12"/>
  <c r="F589" i="12"/>
  <c r="G588" i="12"/>
  <c r="G587" i="12"/>
  <c r="G586" i="12"/>
  <c r="F585" i="12"/>
  <c r="G584" i="12"/>
  <c r="G581" i="12" s="1"/>
  <c r="G583" i="12"/>
  <c r="G582" i="12"/>
  <c r="F581" i="12"/>
  <c r="G580" i="12"/>
  <c r="G579" i="12"/>
  <c r="G578" i="12"/>
  <c r="G577" i="12"/>
  <c r="F577" i="12"/>
  <c r="G576" i="12"/>
  <c r="G575" i="12"/>
  <c r="G574" i="12"/>
  <c r="G573" i="12" s="1"/>
  <c r="F573" i="12"/>
  <c r="G572" i="12"/>
  <c r="G571" i="12"/>
  <c r="G570" i="12"/>
  <c r="G569" i="12" s="1"/>
  <c r="F569" i="12"/>
  <c r="G568" i="12"/>
  <c r="G567" i="12"/>
  <c r="G566" i="12"/>
  <c r="G565" i="12" s="1"/>
  <c r="F565" i="12"/>
  <c r="G564" i="12"/>
  <c r="G563" i="12"/>
  <c r="G562" i="12"/>
  <c r="G561" i="12" s="1"/>
  <c r="F561" i="12"/>
  <c r="G559" i="12"/>
  <c r="G558" i="12" s="1"/>
  <c r="F558" i="12"/>
  <c r="G557" i="12"/>
  <c r="G556" i="12"/>
  <c r="G555" i="12"/>
  <c r="F554" i="12"/>
  <c r="G553" i="12"/>
  <c r="G552" i="12"/>
  <c r="G551" i="12"/>
  <c r="F550" i="12"/>
  <c r="G549" i="12"/>
  <c r="G548" i="12"/>
  <c r="G547" i="12"/>
  <c r="G546" i="12"/>
  <c r="F546" i="12"/>
  <c r="G545" i="12"/>
  <c r="G544" i="12"/>
  <c r="G543" i="12"/>
  <c r="F542" i="12"/>
  <c r="G541" i="12"/>
  <c r="G540" i="12"/>
  <c r="G539" i="12"/>
  <c r="G238" i="12" s="1"/>
  <c r="G538" i="12"/>
  <c r="F537" i="12"/>
  <c r="G536" i="12"/>
  <c r="G535" i="12"/>
  <c r="G234" i="12" s="1"/>
  <c r="G534" i="12"/>
  <c r="G533" i="12" s="1"/>
  <c r="F533" i="12"/>
  <c r="G532" i="12"/>
  <c r="G231" i="12" s="1"/>
  <c r="G531" i="12"/>
  <c r="G530" i="12"/>
  <c r="F529" i="12"/>
  <c r="G528" i="12"/>
  <c r="G227" i="12" s="1"/>
  <c r="G527" i="12"/>
  <c r="G526" i="12"/>
  <c r="F525" i="12"/>
  <c r="G524" i="12"/>
  <c r="G223" i="12" s="1"/>
  <c r="G523" i="12"/>
  <c r="G522" i="12"/>
  <c r="F521" i="12"/>
  <c r="G520" i="12"/>
  <c r="G219" i="12" s="1"/>
  <c r="G519" i="12"/>
  <c r="G518" i="12"/>
  <c r="G517" i="12"/>
  <c r="F516" i="12"/>
  <c r="G515" i="12"/>
  <c r="G514" i="12"/>
  <c r="G513" i="12"/>
  <c r="G512" i="12"/>
  <c r="G511" i="12" s="1"/>
  <c r="F511" i="12"/>
  <c r="G509" i="12"/>
  <c r="G508" i="12"/>
  <c r="G507" i="12"/>
  <c r="G506" i="12" s="1"/>
  <c r="F506" i="12"/>
  <c r="G505" i="12"/>
  <c r="G504" i="12"/>
  <c r="G503" i="12"/>
  <c r="G196" i="12" s="1"/>
  <c r="G502" i="12"/>
  <c r="F501" i="12"/>
  <c r="G501" i="12" s="1"/>
  <c r="G500" i="12"/>
  <c r="G192" i="12" s="1"/>
  <c r="G499" i="12"/>
  <c r="G498" i="12"/>
  <c r="G497" i="12"/>
  <c r="G496" i="12"/>
  <c r="G495" i="12" s="1"/>
  <c r="F495" i="12"/>
  <c r="G494" i="12"/>
  <c r="G493" i="12"/>
  <c r="G492" i="12"/>
  <c r="G167" i="12" s="1"/>
  <c r="G491" i="12"/>
  <c r="F490" i="12"/>
  <c r="G489" i="12"/>
  <c r="G488" i="12"/>
  <c r="G163" i="12" s="1"/>
  <c r="G487" i="12"/>
  <c r="G486" i="12"/>
  <c r="F485" i="12"/>
  <c r="G484" i="12"/>
  <c r="G159" i="12" s="1"/>
  <c r="G483" i="12"/>
  <c r="G158" i="12" s="1"/>
  <c r="G482" i="12"/>
  <c r="G481" i="12"/>
  <c r="G480" i="12"/>
  <c r="G155" i="12" s="1"/>
  <c r="G479" i="12"/>
  <c r="G154" i="12" s="1"/>
  <c r="G478" i="12"/>
  <c r="G477" i="12"/>
  <c r="F476" i="12"/>
  <c r="F469" i="12" s="1"/>
  <c r="F468" i="12" s="1"/>
  <c r="F467" i="12" s="1"/>
  <c r="F466" i="12" s="1"/>
  <c r="G475" i="12"/>
  <c r="G474" i="12"/>
  <c r="G473" i="12"/>
  <c r="G472" i="12"/>
  <c r="G147" i="12" s="1"/>
  <c r="G471" i="12"/>
  <c r="G470" i="12"/>
  <c r="G465" i="12"/>
  <c r="G464" i="12"/>
  <c r="G463" i="12"/>
  <c r="F462" i="12"/>
  <c r="F461" i="12"/>
  <c r="G460" i="12"/>
  <c r="G130" i="12" s="1"/>
  <c r="G459" i="12"/>
  <c r="G458" i="12"/>
  <c r="G128" i="12" s="1"/>
  <c r="G457" i="12"/>
  <c r="G456" i="12"/>
  <c r="G126" i="12" s="1"/>
  <c r="F455" i="12"/>
  <c r="F454" i="12" s="1"/>
  <c r="G453" i="12"/>
  <c r="G452" i="12"/>
  <c r="F452" i="12"/>
  <c r="F451" i="12" s="1"/>
  <c r="F447" i="12" s="1"/>
  <c r="F446" i="12" s="1"/>
  <c r="G450" i="12"/>
  <c r="G449" i="12"/>
  <c r="F448" i="12"/>
  <c r="G445" i="12"/>
  <c r="G444" i="12" s="1"/>
  <c r="G443" i="12" s="1"/>
  <c r="G442" i="12" s="1"/>
  <c r="F444" i="12"/>
  <c r="F443" i="12" s="1"/>
  <c r="F442" i="12" s="1"/>
  <c r="F441" i="12" s="1"/>
  <c r="G438" i="12"/>
  <c r="G437" i="12"/>
  <c r="G207" i="12" s="1"/>
  <c r="G436" i="12"/>
  <c r="G435" i="12"/>
  <c r="F434" i="12"/>
  <c r="G433" i="12"/>
  <c r="G198" i="12" s="1"/>
  <c r="G432" i="12"/>
  <c r="G194" i="12" s="1"/>
  <c r="G431" i="12"/>
  <c r="F431" i="12"/>
  <c r="G430" i="12"/>
  <c r="G188" i="12" s="1"/>
  <c r="G429" i="12"/>
  <c r="F429" i="12"/>
  <c r="G428" i="12"/>
  <c r="G427" i="12"/>
  <c r="G184" i="12" s="1"/>
  <c r="G426" i="12"/>
  <c r="G183" i="12" s="1"/>
  <c r="G425" i="12"/>
  <c r="G424" i="12"/>
  <c r="G423" i="12"/>
  <c r="G422" i="12"/>
  <c r="G179" i="12" s="1"/>
  <c r="G421" i="12"/>
  <c r="G420" i="12"/>
  <c r="G419" i="12"/>
  <c r="G176" i="12" s="1"/>
  <c r="G418" i="12"/>
  <c r="G175" i="12" s="1"/>
  <c r="G417" i="12"/>
  <c r="G416" i="12"/>
  <c r="G415" i="12"/>
  <c r="G414" i="12" s="1"/>
  <c r="G413" i="12" s="1"/>
  <c r="F414" i="12"/>
  <c r="F413" i="12" s="1"/>
  <c r="F412" i="12" s="1"/>
  <c r="F411" i="12" s="1"/>
  <c r="G410" i="12"/>
  <c r="G409" i="12"/>
  <c r="G408" i="12"/>
  <c r="G407" i="12"/>
  <c r="G406" i="12"/>
  <c r="F405" i="12"/>
  <c r="F404" i="12"/>
  <c r="G403" i="12"/>
  <c r="G402" i="12"/>
  <c r="G120" i="12" s="1"/>
  <c r="F402" i="12"/>
  <c r="G401" i="12"/>
  <c r="F400" i="12"/>
  <c r="G399" i="12"/>
  <c r="G117" i="12" s="1"/>
  <c r="G398" i="12"/>
  <c r="G115" i="12" s="1"/>
  <c r="G397" i="12"/>
  <c r="G396" i="12"/>
  <c r="G395" i="12"/>
  <c r="G394" i="12" s="1"/>
  <c r="F394" i="12"/>
  <c r="G393" i="12"/>
  <c r="G392" i="12"/>
  <c r="G108" i="12" s="1"/>
  <c r="G391" i="12"/>
  <c r="G107" i="12" s="1"/>
  <c r="G390" i="12"/>
  <c r="F389" i="12"/>
  <c r="G388" i="12"/>
  <c r="G104" i="12" s="1"/>
  <c r="G102" i="12" s="1"/>
  <c r="G387" i="12"/>
  <c r="F386" i="12"/>
  <c r="G385" i="12"/>
  <c r="G101" i="12" s="1"/>
  <c r="G384" i="12"/>
  <c r="G100" i="12" s="1"/>
  <c r="G94" i="12" s="1"/>
  <c r="G383" i="12"/>
  <c r="G382" i="12"/>
  <c r="G381" i="12"/>
  <c r="G97" i="12" s="1"/>
  <c r="G380" i="12"/>
  <c r="G379" i="12"/>
  <c r="F378" i="12"/>
  <c r="F377" i="12" s="1"/>
  <c r="G376" i="12"/>
  <c r="G375" i="12"/>
  <c r="F375" i="12"/>
  <c r="G374" i="12"/>
  <c r="G373" i="12"/>
  <c r="G372" i="12"/>
  <c r="F372" i="12"/>
  <c r="G371" i="12"/>
  <c r="F370" i="12"/>
  <c r="G368" i="12"/>
  <c r="G364" i="12"/>
  <c r="G363" i="12" s="1"/>
  <c r="G362" i="12" s="1"/>
  <c r="F363" i="12"/>
  <c r="F362" i="12" s="1"/>
  <c r="G361" i="12"/>
  <c r="G360" i="12"/>
  <c r="G76" i="12" s="1"/>
  <c r="G359" i="12"/>
  <c r="G358" i="12"/>
  <c r="G357" i="12" s="1"/>
  <c r="F357" i="12"/>
  <c r="F356" i="12" s="1"/>
  <c r="G355" i="12"/>
  <c r="G71" i="12" s="1"/>
  <c r="G354" i="12"/>
  <c r="F353" i="12"/>
  <c r="G352" i="12"/>
  <c r="G351" i="12"/>
  <c r="F351" i="12"/>
  <c r="G350" i="12"/>
  <c r="G349" i="12"/>
  <c r="G348" i="12"/>
  <c r="G63" i="12" s="1"/>
  <c r="G347" i="12"/>
  <c r="G346" i="12"/>
  <c r="G345" i="12"/>
  <c r="G344" i="12"/>
  <c r="G59" i="12" s="1"/>
  <c r="G343" i="12"/>
  <c r="G342" i="12"/>
  <c r="G341" i="12"/>
  <c r="G340" i="12"/>
  <c r="G55" i="12" s="1"/>
  <c r="G339" i="12"/>
  <c r="G338" i="12"/>
  <c r="G337" i="12"/>
  <c r="G336" i="12"/>
  <c r="G51" i="12" s="1"/>
  <c r="G335" i="12"/>
  <c r="G334" i="12"/>
  <c r="F333" i="12"/>
  <c r="F329" i="12" s="1"/>
  <c r="F328" i="12" s="1"/>
  <c r="F327" i="12" s="1"/>
  <c r="G332" i="12"/>
  <c r="G47" i="12" s="1"/>
  <c r="G331" i="12"/>
  <c r="G330" i="12"/>
  <c r="G326" i="12"/>
  <c r="G325" i="12"/>
  <c r="G324" i="12"/>
  <c r="G323" i="12"/>
  <c r="G322" i="12"/>
  <c r="G321" i="12" s="1"/>
  <c r="G320" i="12"/>
  <c r="G38" i="12" s="1"/>
  <c r="G319" i="12"/>
  <c r="G315" i="12"/>
  <c r="G314" i="12" s="1"/>
  <c r="G313" i="12"/>
  <c r="G312" i="12"/>
  <c r="G311" i="12" s="1"/>
  <c r="G310" i="12"/>
  <c r="G309" i="12"/>
  <c r="G308" i="12"/>
  <c r="G307" i="12" s="1"/>
  <c r="G303" i="12" s="1"/>
  <c r="F307" i="12"/>
  <c r="F303" i="12" s="1"/>
  <c r="G306" i="12"/>
  <c r="G305" i="12"/>
  <c r="G302" i="12"/>
  <c r="G301" i="12" s="1"/>
  <c r="G300" i="12" s="1"/>
  <c r="G299" i="12" s="1"/>
  <c r="F301" i="12"/>
  <c r="F300" i="12" s="1"/>
  <c r="G294" i="12"/>
  <c r="F294" i="12"/>
  <c r="G293" i="12"/>
  <c r="F293" i="12"/>
  <c r="F292" i="12"/>
  <c r="F291" i="12"/>
  <c r="G290" i="12"/>
  <c r="F290" i="12"/>
  <c r="G289" i="12"/>
  <c r="F289" i="12"/>
  <c r="G287" i="12"/>
  <c r="F287" i="12"/>
  <c r="G286" i="12"/>
  <c r="F286" i="12"/>
  <c r="G285" i="12"/>
  <c r="F285" i="12"/>
  <c r="G283" i="12"/>
  <c r="F283" i="12"/>
  <c r="G282" i="12"/>
  <c r="F282" i="12"/>
  <c r="G281" i="12"/>
  <c r="G280" i="12" s="1"/>
  <c r="F281" i="12"/>
  <c r="F280" i="12" s="1"/>
  <c r="G279" i="12"/>
  <c r="F279" i="12"/>
  <c r="G278" i="12"/>
  <c r="F278" i="12"/>
  <c r="G277" i="12"/>
  <c r="F277" i="12"/>
  <c r="G275" i="12"/>
  <c r="F275" i="12"/>
  <c r="G274" i="12"/>
  <c r="F274" i="12"/>
  <c r="F273" i="12"/>
  <c r="F272" i="12" s="1"/>
  <c r="G271" i="12"/>
  <c r="F271" i="12"/>
  <c r="G270" i="12"/>
  <c r="F270" i="12"/>
  <c r="F269" i="12"/>
  <c r="G267" i="12"/>
  <c r="F267" i="12"/>
  <c r="G266" i="12"/>
  <c r="F266" i="12"/>
  <c r="F265" i="12"/>
  <c r="F264" i="12" s="1"/>
  <c r="G263" i="12"/>
  <c r="F263" i="12"/>
  <c r="G262" i="12"/>
  <c r="F262" i="12"/>
  <c r="F261" i="12"/>
  <c r="G258" i="12"/>
  <c r="G257" i="12" s="1"/>
  <c r="F258" i="12"/>
  <c r="F257" i="12" s="1"/>
  <c r="G256" i="12"/>
  <c r="F256" i="12"/>
  <c r="G255" i="12"/>
  <c r="F255" i="12"/>
  <c r="G254" i="12"/>
  <c r="G253" i="12" s="1"/>
  <c r="F254" i="12"/>
  <c r="F253" i="12" s="1"/>
  <c r="G252" i="12"/>
  <c r="F252" i="12"/>
  <c r="G251" i="12"/>
  <c r="F251" i="12"/>
  <c r="G250" i="12"/>
  <c r="G249" i="12" s="1"/>
  <c r="F250" i="12"/>
  <c r="F249" i="12" s="1"/>
  <c r="G248" i="12"/>
  <c r="F248" i="12"/>
  <c r="G247" i="12"/>
  <c r="F247" i="12"/>
  <c r="G246" i="12"/>
  <c r="G245" i="12" s="1"/>
  <c r="F246" i="12"/>
  <c r="F245" i="12" s="1"/>
  <c r="G244" i="12"/>
  <c r="F244" i="12"/>
  <c r="G243" i="12"/>
  <c r="F243" i="12"/>
  <c r="F242" i="12"/>
  <c r="F241" i="12"/>
  <c r="G240" i="12"/>
  <c r="F240" i="12"/>
  <c r="G239" i="12"/>
  <c r="F239" i="12"/>
  <c r="F238" i="12"/>
  <c r="G237" i="12"/>
  <c r="F237" i="12"/>
  <c r="F236" i="12" s="1"/>
  <c r="G235" i="12"/>
  <c r="F235" i="12"/>
  <c r="F234" i="12"/>
  <c r="G233" i="12"/>
  <c r="F233" i="12"/>
  <c r="F231" i="12"/>
  <c r="G230" i="12"/>
  <c r="F230" i="12"/>
  <c r="G229" i="12"/>
  <c r="F229" i="12"/>
  <c r="F228" i="12" s="1"/>
  <c r="F227" i="12"/>
  <c r="G226" i="12"/>
  <c r="F226" i="12"/>
  <c r="G225" i="12"/>
  <c r="F225" i="12"/>
  <c r="F223" i="12"/>
  <c r="G222" i="12"/>
  <c r="F222" i="12"/>
  <c r="G221" i="12"/>
  <c r="F221" i="12"/>
  <c r="F220" i="12" s="1"/>
  <c r="F219" i="12"/>
  <c r="G218" i="12"/>
  <c r="F218" i="12"/>
  <c r="G217" i="12"/>
  <c r="F217" i="12"/>
  <c r="G216" i="12"/>
  <c r="G215" i="12" s="1"/>
  <c r="F216" i="12"/>
  <c r="F215" i="12" s="1"/>
  <c r="G214" i="12"/>
  <c r="F214" i="12"/>
  <c r="G213" i="12"/>
  <c r="F213" i="12"/>
  <c r="G212" i="12"/>
  <c r="F212" i="12"/>
  <c r="F211" i="12"/>
  <c r="G208" i="12"/>
  <c r="F208" i="12"/>
  <c r="F207" i="12"/>
  <c r="G206" i="12"/>
  <c r="F206" i="12"/>
  <c r="F205" i="12"/>
  <c r="G203" i="12"/>
  <c r="F203" i="12"/>
  <c r="G202" i="12"/>
  <c r="F202" i="12"/>
  <c r="F201" i="12"/>
  <c r="F200" i="12" s="1"/>
  <c r="G199" i="12"/>
  <c r="F199" i="12"/>
  <c r="F198" i="12"/>
  <c r="G197" i="12"/>
  <c r="F197" i="12"/>
  <c r="F196" i="12"/>
  <c r="G195" i="12"/>
  <c r="G193" i="12" s="1"/>
  <c r="F195" i="12"/>
  <c r="F193" i="12" s="1"/>
  <c r="F194" i="12"/>
  <c r="F192" i="12"/>
  <c r="G191" i="12"/>
  <c r="F191" i="12"/>
  <c r="G190" i="12"/>
  <c r="F190" i="12"/>
  <c r="F189" i="12"/>
  <c r="F188" i="12"/>
  <c r="F187" i="12" s="1"/>
  <c r="G185" i="12"/>
  <c r="F185" i="12"/>
  <c r="F184" i="12"/>
  <c r="F183" i="12"/>
  <c r="G182" i="12"/>
  <c r="F182" i="12"/>
  <c r="G181" i="12"/>
  <c r="F181" i="12"/>
  <c r="G180" i="12"/>
  <c r="F180" i="12"/>
  <c r="F179" i="12"/>
  <c r="G178" i="12"/>
  <c r="F178" i="12"/>
  <c r="G177" i="12"/>
  <c r="F177" i="12"/>
  <c r="F176" i="12"/>
  <c r="F175" i="12"/>
  <c r="G174" i="12"/>
  <c r="F174" i="12"/>
  <c r="G173" i="12"/>
  <c r="F173" i="12"/>
  <c r="F172" i="12"/>
  <c r="G170" i="12"/>
  <c r="F170" i="12"/>
  <c r="G169" i="12"/>
  <c r="F169" i="12"/>
  <c r="G168" i="12"/>
  <c r="F168" i="12"/>
  <c r="F167" i="12"/>
  <c r="F165" i="12" s="1"/>
  <c r="G166" i="12"/>
  <c r="F166" i="12"/>
  <c r="G164" i="12"/>
  <c r="F164" i="12"/>
  <c r="F163" i="12"/>
  <c r="G162" i="12"/>
  <c r="F162" i="12"/>
  <c r="F161" i="12"/>
  <c r="F159" i="12"/>
  <c r="F158" i="12"/>
  <c r="G157" i="12"/>
  <c r="F157" i="12"/>
  <c r="G156" i="12"/>
  <c r="F156" i="12"/>
  <c r="F155" i="12"/>
  <c r="F154" i="12"/>
  <c r="G153" i="12"/>
  <c r="F153" i="12"/>
  <c r="G152" i="12"/>
  <c r="F152" i="12"/>
  <c r="F151" i="12"/>
  <c r="G150" i="12"/>
  <c r="F150" i="12"/>
  <c r="G149" i="12"/>
  <c r="F149" i="12"/>
  <c r="G148" i="12"/>
  <c r="F148" i="12"/>
  <c r="F147" i="12"/>
  <c r="G146" i="12"/>
  <c r="F146" i="12"/>
  <c r="G145" i="12"/>
  <c r="F145" i="12"/>
  <c r="G140" i="12"/>
  <c r="F140" i="12"/>
  <c r="G139" i="12"/>
  <c r="F139" i="12"/>
  <c r="G138" i="12"/>
  <c r="F138" i="12"/>
  <c r="G137" i="12"/>
  <c r="F137" i="12"/>
  <c r="G136" i="12"/>
  <c r="F136" i="12"/>
  <c r="G135" i="12"/>
  <c r="F135" i="12"/>
  <c r="G134" i="12"/>
  <c r="F134" i="12"/>
  <c r="F133" i="12"/>
  <c r="F130" i="12"/>
  <c r="G129" i="12"/>
  <c r="F129" i="12"/>
  <c r="F128" i="12"/>
  <c r="G127" i="12"/>
  <c r="F127" i="12"/>
  <c r="F126" i="12"/>
  <c r="F124" i="12" s="1"/>
  <c r="F125" i="12"/>
  <c r="G123" i="12"/>
  <c r="F123" i="12"/>
  <c r="G122" i="12"/>
  <c r="F122" i="12"/>
  <c r="F121" i="12"/>
  <c r="F120" i="12"/>
  <c r="F119" i="12"/>
  <c r="F117" i="12"/>
  <c r="G116" i="12"/>
  <c r="F116" i="12"/>
  <c r="F115" i="12"/>
  <c r="G114" i="12"/>
  <c r="F114" i="12"/>
  <c r="G113" i="12"/>
  <c r="F113" i="12"/>
  <c r="G112" i="12"/>
  <c r="F112" i="12"/>
  <c r="F111" i="12"/>
  <c r="G109" i="12"/>
  <c r="F109" i="12"/>
  <c r="F105" i="12" s="1"/>
  <c r="F108" i="12"/>
  <c r="F107" i="12"/>
  <c r="G106" i="12"/>
  <c r="F106" i="12"/>
  <c r="F104" i="12"/>
  <c r="G103" i="12"/>
  <c r="F103" i="12"/>
  <c r="F101" i="12"/>
  <c r="F100" i="12"/>
  <c r="G99" i="12"/>
  <c r="F99" i="12"/>
  <c r="G98" i="12"/>
  <c r="F98" i="12"/>
  <c r="F97" i="12"/>
  <c r="G96" i="12"/>
  <c r="F96" i="12"/>
  <c r="G95" i="12"/>
  <c r="F95" i="12"/>
  <c r="G92" i="12"/>
  <c r="F92" i="12"/>
  <c r="G91" i="12"/>
  <c r="F91" i="12"/>
  <c r="G90" i="12"/>
  <c r="F90" i="12"/>
  <c r="G89" i="12"/>
  <c r="G88" i="12" s="1"/>
  <c r="F89" i="12"/>
  <c r="F88" i="12" s="1"/>
  <c r="G87" i="12"/>
  <c r="F87" i="12"/>
  <c r="E86" i="12"/>
  <c r="G84" i="12"/>
  <c r="F84" i="12"/>
  <c r="G80" i="12"/>
  <c r="F80" i="12"/>
  <c r="F79" i="12" s="1"/>
  <c r="F78" i="12" s="1"/>
  <c r="G79" i="12"/>
  <c r="G78" i="12" s="1"/>
  <c r="G77" i="12"/>
  <c r="F77" i="12"/>
  <c r="F76" i="12"/>
  <c r="G75" i="12"/>
  <c r="F75" i="12"/>
  <c r="G74" i="12"/>
  <c r="G73" i="12" s="1"/>
  <c r="G72" i="12" s="1"/>
  <c r="F74" i="12"/>
  <c r="F73" i="12" s="1"/>
  <c r="F72" i="12" s="1"/>
  <c r="F71" i="12"/>
  <c r="F70" i="12"/>
  <c r="F69" i="12" s="1"/>
  <c r="G68" i="12"/>
  <c r="F68" i="12"/>
  <c r="F67" i="12" s="1"/>
  <c r="G67" i="12"/>
  <c r="G66" i="12"/>
  <c r="F66" i="12"/>
  <c r="G65" i="12"/>
  <c r="F65" i="12"/>
  <c r="G64" i="12"/>
  <c r="F64" i="12"/>
  <c r="F63" i="12"/>
  <c r="G62" i="12"/>
  <c r="F62" i="12"/>
  <c r="G61" i="12"/>
  <c r="F61" i="12"/>
  <c r="G60" i="12"/>
  <c r="F60" i="12"/>
  <c r="F59" i="12"/>
  <c r="G58" i="12"/>
  <c r="F58" i="12"/>
  <c r="G57" i="12"/>
  <c r="F57" i="12"/>
  <c r="G56" i="12"/>
  <c r="F56" i="12"/>
  <c r="F55" i="12"/>
  <c r="G54" i="12"/>
  <c r="F54" i="12"/>
  <c r="G53" i="12"/>
  <c r="F53" i="12"/>
  <c r="G52" i="12"/>
  <c r="F52" i="12"/>
  <c r="F51" i="12"/>
  <c r="G50" i="12"/>
  <c r="F50" i="12"/>
  <c r="G49" i="12"/>
  <c r="F49" i="12"/>
  <c r="F48" i="12"/>
  <c r="F47" i="12"/>
  <c r="G46" i="12"/>
  <c r="F46" i="12"/>
  <c r="F44" i="12" s="1"/>
  <c r="F43" i="12" s="1"/>
  <c r="G45" i="12"/>
  <c r="F45" i="12"/>
  <c r="G41" i="12"/>
  <c r="F41" i="12"/>
  <c r="G40" i="12"/>
  <c r="F40" i="12"/>
  <c r="G39" i="12"/>
  <c r="F39" i="12"/>
  <c r="F38" i="12"/>
  <c r="F36" i="12" s="1"/>
  <c r="G37" i="12"/>
  <c r="F37" i="12"/>
  <c r="F35" i="12"/>
  <c r="G34" i="12"/>
  <c r="F34" i="12"/>
  <c r="G30" i="12"/>
  <c r="G29" i="12" s="1"/>
  <c r="F30" i="12"/>
  <c r="F29" i="12" s="1"/>
  <c r="G28" i="12"/>
  <c r="F28" i="12"/>
  <c r="F27" i="12" s="1"/>
  <c r="F26" i="12" s="1"/>
  <c r="G27" i="12"/>
  <c r="G26" i="12" s="1"/>
  <c r="G25" i="12"/>
  <c r="F25" i="12"/>
  <c r="G24" i="12"/>
  <c r="F24" i="12"/>
  <c r="F22" i="12" s="1"/>
  <c r="G23" i="12"/>
  <c r="F23" i="12"/>
  <c r="G21" i="12"/>
  <c r="G19" i="12" s="1"/>
  <c r="F21" i="12"/>
  <c r="F19" i="12"/>
  <c r="F17" i="12"/>
  <c r="F16" i="12" s="1"/>
  <c r="F15" i="12" s="1"/>
  <c r="G1010" i="2"/>
  <c r="G1009" i="2" s="1"/>
  <c r="F1009" i="2"/>
  <c r="G1008" i="2"/>
  <c r="G1007" i="2" s="1"/>
  <c r="F1007" i="2"/>
  <c r="G1005" i="2"/>
  <c r="G1004" i="2"/>
  <c r="G1003" i="2" s="1"/>
  <c r="F1003" i="2"/>
  <c r="G1002" i="2"/>
  <c r="G1001" i="2"/>
  <c r="F1000" i="2"/>
  <c r="F998" i="2"/>
  <c r="F997" i="2"/>
  <c r="G997" i="2" s="1"/>
  <c r="G995" i="2"/>
  <c r="G994" i="2"/>
  <c r="F993" i="2"/>
  <c r="G992" i="2"/>
  <c r="G991" i="2"/>
  <c r="F990" i="2"/>
  <c r="G988" i="2"/>
  <c r="G987" i="2" s="1"/>
  <c r="F987" i="2"/>
  <c r="G986" i="2"/>
  <c r="G985" i="2" s="1"/>
  <c r="F985" i="2"/>
  <c r="F984" i="2"/>
  <c r="F983" i="2"/>
  <c r="G983" i="2" s="1"/>
  <c r="G982" i="2"/>
  <c r="G981" i="2"/>
  <c r="G980" i="2"/>
  <c r="F979" i="2"/>
  <c r="G979" i="2" s="1"/>
  <c r="G978" i="2"/>
  <c r="G977" i="2"/>
  <c r="F976" i="2"/>
  <c r="G976" i="2" s="1"/>
  <c r="G975" i="2"/>
  <c r="G973" i="2"/>
  <c r="G972" i="2"/>
  <c r="G971" i="2"/>
  <c r="F970" i="2"/>
  <c r="G969" i="2"/>
  <c r="G968" i="2"/>
  <c r="G967" i="2"/>
  <c r="F965" i="2"/>
  <c r="F959" i="2" s="1"/>
  <c r="F956" i="2"/>
  <c r="G955" i="2"/>
  <c r="G954" i="2"/>
  <c r="G956" i="2" s="1"/>
  <c r="F953" i="2"/>
  <c r="G951" i="2"/>
  <c r="F950" i="2"/>
  <c r="G949" i="2"/>
  <c r="G948" i="2"/>
  <c r="F947" i="2"/>
  <c r="G946" i="2"/>
  <c r="G945" i="2"/>
  <c r="F944" i="2"/>
  <c r="G943" i="2"/>
  <c r="G941" i="2" s="1"/>
  <c r="G942" i="2"/>
  <c r="F941" i="2"/>
  <c r="G940" i="2"/>
  <c r="G939" i="2"/>
  <c r="F938" i="2"/>
  <c r="F937" i="2"/>
  <c r="F936" i="2"/>
  <c r="G933" i="2"/>
  <c r="G932" i="2" s="1"/>
  <c r="F932" i="2"/>
  <c r="F931" i="2"/>
  <c r="G931" i="2" s="1"/>
  <c r="G899" i="2" s="1"/>
  <c r="F930" i="2"/>
  <c r="G929" i="2"/>
  <c r="G928" i="2"/>
  <c r="F927" i="2"/>
  <c r="G927" i="2" s="1"/>
  <c r="G926" i="2"/>
  <c r="G925" i="2"/>
  <c r="G924" i="2"/>
  <c r="G923" i="2"/>
  <c r="G922" i="2"/>
  <c r="G921" i="2"/>
  <c r="G920" i="2"/>
  <c r="G919" i="2"/>
  <c r="G918" i="2"/>
  <c r="G917" i="2"/>
  <c r="G916" i="2"/>
  <c r="G915" i="2"/>
  <c r="G914" i="2"/>
  <c r="F912" i="2"/>
  <c r="G910" i="2"/>
  <c r="G909" i="2"/>
  <c r="G908" i="2"/>
  <c r="F907" i="2"/>
  <c r="G906" i="2"/>
  <c r="G905" i="2"/>
  <c r="G904" i="2"/>
  <c r="G903" i="2"/>
  <c r="G902" i="2"/>
  <c r="G901" i="2"/>
  <c r="F900" i="2"/>
  <c r="G895" i="2"/>
  <c r="G894" i="2"/>
  <c r="F893" i="2"/>
  <c r="G892" i="2"/>
  <c r="G891" i="2" s="1"/>
  <c r="F891" i="2"/>
  <c r="G890" i="2"/>
  <c r="G889" i="2" s="1"/>
  <c r="F889" i="2"/>
  <c r="G887" i="2"/>
  <c r="G886" i="2"/>
  <c r="F885" i="2"/>
  <c r="G884" i="2"/>
  <c r="G883" i="2"/>
  <c r="F882" i="2"/>
  <c r="G880" i="2"/>
  <c r="G879" i="2"/>
  <c r="G878" i="2" s="1"/>
  <c r="F878" i="2"/>
  <c r="F877" i="2" s="1"/>
  <c r="G877" i="2" s="1"/>
  <c r="G876" i="2"/>
  <c r="G875" i="2"/>
  <c r="F874" i="2"/>
  <c r="G873" i="2"/>
  <c r="G872" i="2"/>
  <c r="F871" i="2"/>
  <c r="F869" i="2"/>
  <c r="F864" i="2" s="1"/>
  <c r="F868" i="2"/>
  <c r="G860" i="2"/>
  <c r="G859" i="2"/>
  <c r="F858" i="2"/>
  <c r="G857" i="2"/>
  <c r="G856" i="2"/>
  <c r="F855" i="2"/>
  <c r="G854" i="2"/>
  <c r="G853" i="2"/>
  <c r="G852" i="2"/>
  <c r="G851" i="2"/>
  <c r="G850" i="2"/>
  <c r="F850" i="2"/>
  <c r="F849" i="2"/>
  <c r="F848" i="2"/>
  <c r="G848" i="2" s="1"/>
  <c r="F847" i="2"/>
  <c r="G847" i="2" s="1"/>
  <c r="G846" i="2"/>
  <c r="G845" i="2"/>
  <c r="G843" i="2"/>
  <c r="G842" i="2" s="1"/>
  <c r="F842" i="2"/>
  <c r="G841" i="2"/>
  <c r="G840" i="2" s="1"/>
  <c r="F840" i="2"/>
  <c r="G839" i="2"/>
  <c r="G838" i="2"/>
  <c r="F838" i="2"/>
  <c r="G837" i="2"/>
  <c r="G836" i="2"/>
  <c r="F835" i="2"/>
  <c r="G834" i="2"/>
  <c r="G833" i="2"/>
  <c r="F832" i="2"/>
  <c r="G830" i="2"/>
  <c r="G829" i="2"/>
  <c r="F828" i="2"/>
  <c r="F827" i="2" s="1"/>
  <c r="G826" i="2"/>
  <c r="G825" i="2"/>
  <c r="F824" i="2"/>
  <c r="F822" i="2" s="1"/>
  <c r="G823" i="2"/>
  <c r="G820" i="2"/>
  <c r="F819" i="2"/>
  <c r="G817" i="2"/>
  <c r="G816" i="2"/>
  <c r="F815" i="2"/>
  <c r="G814" i="2"/>
  <c r="G813" i="2"/>
  <c r="F812" i="2"/>
  <c r="G811" i="2"/>
  <c r="G810" i="2"/>
  <c r="F809" i="2"/>
  <c r="G808" i="2"/>
  <c r="F807" i="2"/>
  <c r="F806" i="2" s="1"/>
  <c r="G805" i="2"/>
  <c r="G804" i="2"/>
  <c r="F803" i="2"/>
  <c r="G802" i="2"/>
  <c r="G801" i="2"/>
  <c r="F800" i="2"/>
  <c r="G800" i="2" s="1"/>
  <c r="F798" i="2"/>
  <c r="G798" i="2" s="1"/>
  <c r="G791" i="2"/>
  <c r="G790" i="2" s="1"/>
  <c r="F790" i="2"/>
  <c r="G789" i="2"/>
  <c r="G788" i="2"/>
  <c r="F787" i="2"/>
  <c r="F786" i="2"/>
  <c r="F743" i="2" s="1"/>
  <c r="F785" i="2"/>
  <c r="G785" i="2" s="1"/>
  <c r="G784" i="2"/>
  <c r="G783" i="2"/>
  <c r="F782" i="2"/>
  <c r="G782" i="2" s="1"/>
  <c r="G781" i="2"/>
  <c r="G780" i="2"/>
  <c r="G779" i="2"/>
  <c r="G778" i="2"/>
  <c r="G777" i="2"/>
  <c r="F775" i="2"/>
  <c r="F773" i="2" s="1"/>
  <c r="G773" i="2" s="1"/>
  <c r="G772" i="2"/>
  <c r="G771" i="2"/>
  <c r="G770" i="2"/>
  <c r="F769" i="2"/>
  <c r="G769" i="2" s="1"/>
  <c r="G768" i="2"/>
  <c r="G766" i="2"/>
  <c r="G765" i="2"/>
  <c r="F764" i="2"/>
  <c r="G763" i="2"/>
  <c r="G762" i="2"/>
  <c r="F761" i="2"/>
  <c r="G760" i="2"/>
  <c r="G759" i="2" s="1"/>
  <c r="F759" i="2"/>
  <c r="G758" i="2"/>
  <c r="G757" i="2"/>
  <c r="F756" i="2"/>
  <c r="G755" i="2"/>
  <c r="G754" i="2"/>
  <c r="G753" i="2" s="1"/>
  <c r="F753" i="2"/>
  <c r="G752" i="2"/>
  <c r="G751" i="2"/>
  <c r="F750" i="2"/>
  <c r="G749" i="2"/>
  <c r="G748" i="2"/>
  <c r="G747" i="2" s="1"/>
  <c r="F747" i="2"/>
  <c r="G746" i="2"/>
  <c r="G745" i="2"/>
  <c r="F744" i="2"/>
  <c r="F742" i="2"/>
  <c r="G739" i="2"/>
  <c r="G738" i="2" s="1"/>
  <c r="F738" i="2"/>
  <c r="G737" i="2"/>
  <c r="G736" i="2"/>
  <c r="G735" i="2"/>
  <c r="F734" i="2"/>
  <c r="G733" i="2"/>
  <c r="G732" i="2"/>
  <c r="G731" i="2"/>
  <c r="F730" i="2"/>
  <c r="G729" i="2"/>
  <c r="G728" i="2"/>
  <c r="G727" i="2"/>
  <c r="F726" i="2"/>
  <c r="F725" i="2"/>
  <c r="G725" i="2" s="1"/>
  <c r="G719" i="2" s="1"/>
  <c r="G724" i="2"/>
  <c r="G723" i="2"/>
  <c r="G722" i="2"/>
  <c r="G721" i="2"/>
  <c r="F719" i="2"/>
  <c r="G718" i="2"/>
  <c r="G717" i="2"/>
  <c r="F716" i="2"/>
  <c r="F713" i="2" s="1"/>
  <c r="G715" i="2"/>
  <c r="G714" i="2"/>
  <c r="G712" i="2"/>
  <c r="F711" i="2"/>
  <c r="F706" i="2" s="1"/>
  <c r="F705" i="2" s="1"/>
  <c r="G709" i="2"/>
  <c r="G708" i="2"/>
  <c r="G707" i="2"/>
  <c r="G704" i="2"/>
  <c r="F703" i="2"/>
  <c r="F698" i="2" s="1"/>
  <c r="F702" i="2"/>
  <c r="G701" i="2"/>
  <c r="G700" i="2"/>
  <c r="G699" i="2"/>
  <c r="F696" i="2"/>
  <c r="G696" i="2" s="1"/>
  <c r="F695" i="2"/>
  <c r="G693" i="2"/>
  <c r="G692" i="2"/>
  <c r="G691" i="2"/>
  <c r="G690" i="2"/>
  <c r="G689" i="2"/>
  <c r="G688" i="2"/>
  <c r="F684" i="2"/>
  <c r="G679" i="2"/>
  <c r="G678" i="2" s="1"/>
  <c r="F678" i="2"/>
  <c r="G677" i="2"/>
  <c r="G676" i="2"/>
  <c r="F675" i="2"/>
  <c r="G674" i="2"/>
  <c r="G673" i="2"/>
  <c r="G672" i="2" s="1"/>
  <c r="F672" i="2"/>
  <c r="G671" i="2"/>
  <c r="G670" i="2"/>
  <c r="F669" i="2"/>
  <c r="G667" i="2"/>
  <c r="G665" i="2"/>
  <c r="G664" i="2"/>
  <c r="F663" i="2"/>
  <c r="F662" i="2" s="1"/>
  <c r="F661" i="2"/>
  <c r="F660" i="2"/>
  <c r="G657" i="2"/>
  <c r="G656" i="2"/>
  <c r="G652" i="2" s="1"/>
  <c r="F655" i="2"/>
  <c r="F654" i="2" s="1"/>
  <c r="F653" i="2"/>
  <c r="F652" i="2"/>
  <c r="G648" i="2"/>
  <c r="G647" i="2"/>
  <c r="F646" i="2"/>
  <c r="F644" i="2" s="1"/>
  <c r="G642" i="2"/>
  <c r="G641" i="2" s="1"/>
  <c r="F641" i="2"/>
  <c r="G640" i="2"/>
  <c r="G632" i="2" s="1"/>
  <c r="G639" i="2"/>
  <c r="F638" i="2"/>
  <c r="G636" i="2"/>
  <c r="G635" i="2"/>
  <c r="G634" i="2"/>
  <c r="F633" i="2"/>
  <c r="F632" i="2"/>
  <c r="F631" i="2"/>
  <c r="G628" i="2"/>
  <c r="G627" i="2"/>
  <c r="F626" i="2"/>
  <c r="G624" i="2"/>
  <c r="G623" i="2"/>
  <c r="G622" i="2"/>
  <c r="F621" i="2"/>
  <c r="G621" i="2" s="1"/>
  <c r="G620" i="2"/>
  <c r="G619" i="2"/>
  <c r="G618" i="2"/>
  <c r="G617" i="2"/>
  <c r="G616" i="2"/>
  <c r="G615" i="2"/>
  <c r="F613" i="2"/>
  <c r="G612" i="2"/>
  <c r="G611" i="2"/>
  <c r="G610" i="2"/>
  <c r="G609" i="2"/>
  <c r="G608" i="2"/>
  <c r="F607" i="2"/>
  <c r="G595" i="2"/>
  <c r="G594" i="2"/>
  <c r="G293" i="2" s="1"/>
  <c r="G593" i="2"/>
  <c r="F592" i="2"/>
  <c r="G591" i="2"/>
  <c r="G590" i="2"/>
  <c r="G289" i="2" s="1"/>
  <c r="F589" i="2"/>
  <c r="G588" i="2"/>
  <c r="G287" i="2" s="1"/>
  <c r="G587" i="2"/>
  <c r="G586" i="2"/>
  <c r="F585" i="2"/>
  <c r="G584" i="2"/>
  <c r="G283" i="2" s="1"/>
  <c r="G583" i="2"/>
  <c r="G582" i="2"/>
  <c r="F581" i="2"/>
  <c r="G580" i="2"/>
  <c r="G279" i="2" s="1"/>
  <c r="G579" i="2"/>
  <c r="G578" i="2"/>
  <c r="G277" i="2" s="1"/>
  <c r="F577" i="2"/>
  <c r="G576" i="2"/>
  <c r="G275" i="2" s="1"/>
  <c r="G575" i="2"/>
  <c r="G274" i="2" s="1"/>
  <c r="G574" i="2"/>
  <c r="F573" i="2"/>
  <c r="G572" i="2"/>
  <c r="G571" i="2"/>
  <c r="G570" i="2"/>
  <c r="F569" i="2"/>
  <c r="G568" i="2"/>
  <c r="G267" i="2" s="1"/>
  <c r="G567" i="2"/>
  <c r="G566" i="2"/>
  <c r="F565" i="2"/>
  <c r="G564" i="2"/>
  <c r="G263" i="2" s="1"/>
  <c r="G563" i="2"/>
  <c r="G562" i="2"/>
  <c r="F561" i="2"/>
  <c r="G559" i="2"/>
  <c r="F558" i="2"/>
  <c r="G557" i="2"/>
  <c r="G256" i="2" s="1"/>
  <c r="G556" i="2"/>
  <c r="G255" i="2" s="1"/>
  <c r="G555" i="2"/>
  <c r="G254" i="2" s="1"/>
  <c r="F554" i="2"/>
  <c r="G553" i="2"/>
  <c r="G252" i="2" s="1"/>
  <c r="G552" i="2"/>
  <c r="G251" i="2" s="1"/>
  <c r="G551" i="2"/>
  <c r="G250" i="2" s="1"/>
  <c r="F550" i="2"/>
  <c r="G549" i="2"/>
  <c r="G248" i="2" s="1"/>
  <c r="G548" i="2"/>
  <c r="G547" i="2"/>
  <c r="G246" i="2" s="1"/>
  <c r="F546" i="2"/>
  <c r="G545" i="2"/>
  <c r="G244" i="2" s="1"/>
  <c r="G544" i="2"/>
  <c r="G543" i="2"/>
  <c r="F542" i="2"/>
  <c r="G541" i="2"/>
  <c r="G240" i="2" s="1"/>
  <c r="G540" i="2"/>
  <c r="G239" i="2" s="1"/>
  <c r="G539" i="2"/>
  <c r="G238" i="2" s="1"/>
  <c r="G538" i="2"/>
  <c r="G237" i="2" s="1"/>
  <c r="F537" i="2"/>
  <c r="G536" i="2"/>
  <c r="G535" i="2"/>
  <c r="G234" i="2" s="1"/>
  <c r="G534" i="2"/>
  <c r="F533" i="2"/>
  <c r="G532" i="2"/>
  <c r="G231" i="2" s="1"/>
  <c r="G531" i="2"/>
  <c r="G230" i="2" s="1"/>
  <c r="G530" i="2"/>
  <c r="F529" i="2"/>
  <c r="G528" i="2"/>
  <c r="G227" i="2" s="1"/>
  <c r="G527" i="2"/>
  <c r="G526" i="2"/>
  <c r="G225" i="2" s="1"/>
  <c r="F525" i="2"/>
  <c r="G524" i="2"/>
  <c r="G223" i="2" s="1"/>
  <c r="G523" i="2"/>
  <c r="G522" i="2"/>
  <c r="F521" i="2"/>
  <c r="G520" i="2"/>
  <c r="G219" i="2" s="1"/>
  <c r="G519" i="2"/>
  <c r="G218" i="2" s="1"/>
  <c r="G518" i="2"/>
  <c r="G217" i="2" s="1"/>
  <c r="G517" i="2"/>
  <c r="F516" i="2"/>
  <c r="G515" i="2"/>
  <c r="G214" i="2" s="1"/>
  <c r="G514" i="2"/>
  <c r="G513" i="2"/>
  <c r="G212" i="2" s="1"/>
  <c r="G512" i="2"/>
  <c r="G211" i="2" s="1"/>
  <c r="F511" i="2"/>
  <c r="G509" i="2"/>
  <c r="G508" i="2"/>
  <c r="G202" i="2" s="1"/>
  <c r="G507" i="2"/>
  <c r="G201" i="2" s="1"/>
  <c r="F506" i="2"/>
  <c r="G505" i="2"/>
  <c r="G199" i="2" s="1"/>
  <c r="G504" i="2"/>
  <c r="G197" i="2" s="1"/>
  <c r="G503" i="2"/>
  <c r="G196" i="2" s="1"/>
  <c r="G502" i="2"/>
  <c r="G195" i="2" s="1"/>
  <c r="F501" i="2"/>
  <c r="G501" i="2" s="1"/>
  <c r="G500" i="2"/>
  <c r="G192" i="2" s="1"/>
  <c r="G499" i="2"/>
  <c r="G191" i="2" s="1"/>
  <c r="G498" i="2"/>
  <c r="G190" i="2" s="1"/>
  <c r="G497" i="2"/>
  <c r="G170" i="2" s="1"/>
  <c r="G496" i="2"/>
  <c r="G495" i="2" s="1"/>
  <c r="F495" i="2"/>
  <c r="G494" i="2"/>
  <c r="G169" i="2" s="1"/>
  <c r="G493" i="2"/>
  <c r="G168" i="2" s="1"/>
  <c r="G492" i="2"/>
  <c r="G167" i="2" s="1"/>
  <c r="G491" i="2"/>
  <c r="F490" i="2"/>
  <c r="G489" i="2"/>
  <c r="G164" i="2" s="1"/>
  <c r="G488" i="2"/>
  <c r="G163" i="2" s="1"/>
  <c r="G487" i="2"/>
  <c r="G162" i="2" s="1"/>
  <c r="G486" i="2"/>
  <c r="G161" i="2" s="1"/>
  <c r="F485" i="2"/>
  <c r="G484" i="2"/>
  <c r="G159" i="2" s="1"/>
  <c r="G483" i="2"/>
  <c r="G158" i="2" s="1"/>
  <c r="G482" i="2"/>
  <c r="G157" i="2" s="1"/>
  <c r="G481" i="2"/>
  <c r="G156" i="2" s="1"/>
  <c r="G480" i="2"/>
  <c r="G155" i="2" s="1"/>
  <c r="G479" i="2"/>
  <c r="G154" i="2" s="1"/>
  <c r="G478" i="2"/>
  <c r="G153" i="2" s="1"/>
  <c r="G477" i="2"/>
  <c r="F476" i="2"/>
  <c r="G475" i="2"/>
  <c r="G150" i="2" s="1"/>
  <c r="G474" i="2"/>
  <c r="G149" i="2" s="1"/>
  <c r="G473" i="2"/>
  <c r="G148" i="2" s="1"/>
  <c r="G472" i="2"/>
  <c r="G147" i="2" s="1"/>
  <c r="G471" i="2"/>
  <c r="G146" i="2" s="1"/>
  <c r="G470" i="2"/>
  <c r="G465" i="2"/>
  <c r="G139" i="2" s="1"/>
  <c r="G464" i="2"/>
  <c r="G138" i="2" s="1"/>
  <c r="G463" i="2"/>
  <c r="G137" i="2" s="1"/>
  <c r="F462" i="2"/>
  <c r="F461" i="2" s="1"/>
  <c r="G460" i="2"/>
  <c r="G130" i="2" s="1"/>
  <c r="G459" i="2"/>
  <c r="G129" i="2" s="1"/>
  <c r="G458" i="2"/>
  <c r="G457" i="2"/>
  <c r="G127" i="2" s="1"/>
  <c r="G456" i="2"/>
  <c r="F455" i="2"/>
  <c r="F454" i="2" s="1"/>
  <c r="G453" i="2"/>
  <c r="G122" i="2" s="1"/>
  <c r="G452" i="2"/>
  <c r="G121" i="2" s="1"/>
  <c r="F451" i="2"/>
  <c r="G450" i="2"/>
  <c r="G116" i="2" s="1"/>
  <c r="G449" i="2"/>
  <c r="F448" i="2"/>
  <c r="G445" i="2"/>
  <c r="G444" i="2" s="1"/>
  <c r="G443" i="2" s="1"/>
  <c r="G442" i="2" s="1"/>
  <c r="F444" i="2"/>
  <c r="F443" i="2" s="1"/>
  <c r="F442" i="2" s="1"/>
  <c r="G438" i="2"/>
  <c r="G208" i="2" s="1"/>
  <c r="G437" i="2"/>
  <c r="G207" i="2" s="1"/>
  <c r="G436" i="2"/>
  <c r="G206" i="2" s="1"/>
  <c r="G435" i="2"/>
  <c r="F434" i="2"/>
  <c r="G433" i="2"/>
  <c r="G198" i="2" s="1"/>
  <c r="G432" i="2"/>
  <c r="G194" i="2" s="1"/>
  <c r="F431" i="2"/>
  <c r="G431" i="2" s="1"/>
  <c r="G430" i="2"/>
  <c r="G188" i="2" s="1"/>
  <c r="F429" i="2"/>
  <c r="G429" i="2" s="1"/>
  <c r="G428" i="2"/>
  <c r="G185" i="2" s="1"/>
  <c r="G427" i="2"/>
  <c r="G184" i="2" s="1"/>
  <c r="G426" i="2"/>
  <c r="G183" i="2" s="1"/>
  <c r="G425" i="2"/>
  <c r="G424" i="2"/>
  <c r="G181" i="2" s="1"/>
  <c r="G423" i="2"/>
  <c r="G180" i="2" s="1"/>
  <c r="G422" i="2"/>
  <c r="G179" i="2" s="1"/>
  <c r="G421" i="2"/>
  <c r="G178" i="2" s="1"/>
  <c r="G420" i="2"/>
  <c r="G177" i="2" s="1"/>
  <c r="G419" i="2"/>
  <c r="G176" i="2" s="1"/>
  <c r="G418" i="2"/>
  <c r="G175" i="2" s="1"/>
  <c r="G417" i="2"/>
  <c r="G174" i="2" s="1"/>
  <c r="G416" i="2"/>
  <c r="G173" i="2" s="1"/>
  <c r="G415" i="2"/>
  <c r="G172" i="2" s="1"/>
  <c r="G410" i="2"/>
  <c r="G140" i="2" s="1"/>
  <c r="G409" i="2"/>
  <c r="G136" i="2" s="1"/>
  <c r="G408" i="2"/>
  <c r="G135" i="2" s="1"/>
  <c r="G407" i="2"/>
  <c r="G406" i="2"/>
  <c r="F405" i="2"/>
  <c r="F404" i="2" s="1"/>
  <c r="G403" i="2"/>
  <c r="G123" i="2" s="1"/>
  <c r="G402" i="2"/>
  <c r="G120" i="2" s="1"/>
  <c r="G401" i="2"/>
  <c r="F400" i="2"/>
  <c r="G399" i="2"/>
  <c r="G117" i="2" s="1"/>
  <c r="G398" i="2"/>
  <c r="G115" i="2" s="1"/>
  <c r="G397" i="2"/>
  <c r="G113" i="2" s="1"/>
  <c r="G396" i="2"/>
  <c r="G112" i="2" s="1"/>
  <c r="G395" i="2"/>
  <c r="G111" i="2" s="1"/>
  <c r="F394" i="2"/>
  <c r="G393" i="2"/>
  <c r="G109" i="2" s="1"/>
  <c r="G392" i="2"/>
  <c r="G391" i="2"/>
  <c r="G107" i="2" s="1"/>
  <c r="G390" i="2"/>
  <c r="F389" i="2"/>
  <c r="G388" i="2"/>
  <c r="G104" i="2" s="1"/>
  <c r="G387" i="2"/>
  <c r="F386" i="2"/>
  <c r="G385" i="2"/>
  <c r="G101" i="2" s="1"/>
  <c r="G384" i="2"/>
  <c r="G100" i="2" s="1"/>
  <c r="G383" i="2"/>
  <c r="G99" i="2" s="1"/>
  <c r="G382" i="2"/>
  <c r="G98" i="2" s="1"/>
  <c r="G381" i="2"/>
  <c r="G97" i="2" s="1"/>
  <c r="G380" i="2"/>
  <c r="G96" i="2" s="1"/>
  <c r="G379" i="2"/>
  <c r="G95" i="2" s="1"/>
  <c r="F378" i="2"/>
  <c r="G376" i="2"/>
  <c r="G375" i="2" s="1"/>
  <c r="F375" i="2"/>
  <c r="G374" i="2"/>
  <c r="G90" i="2" s="1"/>
  <c r="G373" i="2"/>
  <c r="G89" i="2" s="1"/>
  <c r="G88" i="2" s="1"/>
  <c r="F372" i="2"/>
  <c r="G371" i="2"/>
  <c r="G87" i="2" s="1"/>
  <c r="G370" i="2"/>
  <c r="G86" i="2" s="1"/>
  <c r="F369" i="2"/>
  <c r="G368" i="2"/>
  <c r="G84" i="2" s="1"/>
  <c r="G364" i="2"/>
  <c r="G363" i="2" s="1"/>
  <c r="G362" i="2" s="1"/>
  <c r="F363" i="2"/>
  <c r="F362" i="2" s="1"/>
  <c r="G361" i="2"/>
  <c r="G77" i="2" s="1"/>
  <c r="G360" i="2"/>
  <c r="G76" i="2" s="1"/>
  <c r="G359" i="2"/>
  <c r="G75" i="2" s="1"/>
  <c r="G358" i="2"/>
  <c r="F357" i="2"/>
  <c r="F356" i="2" s="1"/>
  <c r="G355" i="2"/>
  <c r="G71" i="2" s="1"/>
  <c r="G354" i="2"/>
  <c r="F353" i="2"/>
  <c r="G352" i="2"/>
  <c r="G351" i="2" s="1"/>
  <c r="F351" i="2"/>
  <c r="G350" i="2"/>
  <c r="G65" i="2" s="1"/>
  <c r="G349" i="2"/>
  <c r="G348" i="2"/>
  <c r="G63" i="2" s="1"/>
  <c r="G347" i="2"/>
  <c r="G62" i="2" s="1"/>
  <c r="G346" i="2"/>
  <c r="G61" i="2" s="1"/>
  <c r="G345" i="2"/>
  <c r="G60" i="2" s="1"/>
  <c r="G344" i="2"/>
  <c r="G59" i="2" s="1"/>
  <c r="G343" i="2"/>
  <c r="G58" i="2" s="1"/>
  <c r="G342" i="2"/>
  <c r="G57" i="2" s="1"/>
  <c r="G341" i="2"/>
  <c r="G56" i="2" s="1"/>
  <c r="G340" i="2"/>
  <c r="G55" i="2" s="1"/>
  <c r="G339" i="2"/>
  <c r="G54" i="2" s="1"/>
  <c r="G338" i="2"/>
  <c r="G53" i="2" s="1"/>
  <c r="G337" i="2"/>
  <c r="G52" i="2" s="1"/>
  <c r="G336" i="2"/>
  <c r="G51" i="2" s="1"/>
  <c r="G335" i="2"/>
  <c r="G50" i="2" s="1"/>
  <c r="G334" i="2"/>
  <c r="F333" i="2"/>
  <c r="F329" i="2" s="1"/>
  <c r="F328" i="2" s="1"/>
  <c r="G332" i="2"/>
  <c r="G47" i="2" s="1"/>
  <c r="G331" i="2"/>
  <c r="G46" i="2" s="1"/>
  <c r="G330" i="2"/>
  <c r="G45" i="2" s="1"/>
  <c r="G326" i="2"/>
  <c r="G325" i="2"/>
  <c r="G324" i="2"/>
  <c r="G323" i="2"/>
  <c r="G41" i="2" s="1"/>
  <c r="G322" i="2"/>
  <c r="G40" i="2" s="1"/>
  <c r="G320" i="2"/>
  <c r="G35" i="2" s="1"/>
  <c r="G319" i="2"/>
  <c r="G34" i="2" s="1"/>
  <c r="G315" i="2"/>
  <c r="G314" i="2" s="1"/>
  <c r="G313" i="2"/>
  <c r="G312" i="2" s="1"/>
  <c r="G311" i="2" s="1"/>
  <c r="G310" i="2"/>
  <c r="G25" i="2" s="1"/>
  <c r="G309" i="2"/>
  <c r="G24" i="2" s="1"/>
  <c r="G308" i="2"/>
  <c r="G23" i="2" s="1"/>
  <c r="F307" i="2"/>
  <c r="F303" i="2" s="1"/>
  <c r="G306" i="2"/>
  <c r="G21" i="2" s="1"/>
  <c r="G19" i="2" s="1"/>
  <c r="G305" i="2"/>
  <c r="G302" i="2"/>
  <c r="G301" i="2" s="1"/>
  <c r="G300" i="2" s="1"/>
  <c r="F301" i="2"/>
  <c r="F300" i="2" s="1"/>
  <c r="F299" i="2" s="1"/>
  <c r="G294" i="2"/>
  <c r="F294" i="2"/>
  <c r="F293" i="2"/>
  <c r="F292" i="2"/>
  <c r="G290" i="2"/>
  <c r="F290" i="2"/>
  <c r="F289" i="2"/>
  <c r="F287" i="2"/>
  <c r="G286" i="2"/>
  <c r="F286" i="2"/>
  <c r="G285" i="2"/>
  <c r="F285" i="2"/>
  <c r="F283" i="2"/>
  <c r="G282" i="2"/>
  <c r="F282" i="2"/>
  <c r="G281" i="2"/>
  <c r="F281" i="2"/>
  <c r="F279" i="2"/>
  <c r="G278" i="2"/>
  <c r="F278" i="2"/>
  <c r="F277" i="2"/>
  <c r="F275" i="2"/>
  <c r="F274" i="2"/>
  <c r="G273" i="2"/>
  <c r="F273" i="2"/>
  <c r="G271" i="2"/>
  <c r="F271" i="2"/>
  <c r="F270" i="2"/>
  <c r="G269" i="2"/>
  <c r="F269" i="2"/>
  <c r="F267" i="2"/>
  <c r="G266" i="2"/>
  <c r="F266" i="2"/>
  <c r="G265" i="2"/>
  <c r="F265" i="2"/>
  <c r="F263" i="2"/>
  <c r="G262" i="2"/>
  <c r="F262" i="2"/>
  <c r="G261" i="2"/>
  <c r="F261" i="2"/>
  <c r="F258" i="2"/>
  <c r="F257" i="2" s="1"/>
  <c r="F256" i="2"/>
  <c r="F255" i="2"/>
  <c r="F254" i="2"/>
  <c r="F252" i="2"/>
  <c r="F251" i="2"/>
  <c r="F250" i="2"/>
  <c r="F248" i="2"/>
  <c r="G247" i="2"/>
  <c r="F247" i="2"/>
  <c r="F246" i="2"/>
  <c r="F244" i="2"/>
  <c r="G243" i="2"/>
  <c r="F243" i="2"/>
  <c r="F242" i="2"/>
  <c r="F240" i="2"/>
  <c r="F239" i="2"/>
  <c r="F238" i="2"/>
  <c r="F237" i="2"/>
  <c r="G235" i="2"/>
  <c r="F235" i="2"/>
  <c r="F234" i="2"/>
  <c r="G233" i="2"/>
  <c r="F233" i="2"/>
  <c r="F231" i="2"/>
  <c r="F230" i="2"/>
  <c r="F229" i="2"/>
  <c r="F227" i="2"/>
  <c r="F226" i="2"/>
  <c r="F225" i="2"/>
  <c r="F223" i="2"/>
  <c r="F222" i="2"/>
  <c r="G221" i="2"/>
  <c r="F221" i="2"/>
  <c r="F219" i="2"/>
  <c r="F218" i="2"/>
  <c r="F217" i="2"/>
  <c r="F216" i="2"/>
  <c r="F214" i="2"/>
  <c r="F213" i="2"/>
  <c r="F212" i="2"/>
  <c r="F211" i="2"/>
  <c r="F208" i="2"/>
  <c r="F207" i="2"/>
  <c r="F206" i="2"/>
  <c r="F205" i="2"/>
  <c r="G203" i="2"/>
  <c r="F203" i="2"/>
  <c r="F202" i="2"/>
  <c r="F201" i="2"/>
  <c r="F199" i="2"/>
  <c r="F198" i="2"/>
  <c r="F197" i="2"/>
  <c r="F196" i="2"/>
  <c r="F195" i="2"/>
  <c r="F194" i="2"/>
  <c r="F192" i="2"/>
  <c r="F191" i="2"/>
  <c r="F190" i="2"/>
  <c r="F189" i="2"/>
  <c r="F188" i="2"/>
  <c r="F185" i="2"/>
  <c r="F184" i="2"/>
  <c r="F183" i="2"/>
  <c r="G182" i="2"/>
  <c r="F182" i="2"/>
  <c r="F181" i="2"/>
  <c r="F180" i="2"/>
  <c r="F179" i="2"/>
  <c r="F178" i="2"/>
  <c r="F177" i="2"/>
  <c r="F176" i="2"/>
  <c r="F175" i="2"/>
  <c r="F174" i="2"/>
  <c r="F173" i="2"/>
  <c r="F172" i="2"/>
  <c r="F170" i="2"/>
  <c r="F169" i="2"/>
  <c r="F168" i="2"/>
  <c r="F167" i="2"/>
  <c r="F166" i="2"/>
  <c r="F164" i="2"/>
  <c r="F163" i="2"/>
  <c r="F162" i="2"/>
  <c r="F161" i="2"/>
  <c r="F159" i="2"/>
  <c r="F158" i="2"/>
  <c r="F157" i="2"/>
  <c r="F156" i="2"/>
  <c r="F155" i="2"/>
  <c r="F154" i="2"/>
  <c r="F153" i="2"/>
  <c r="G152" i="2"/>
  <c r="F152" i="2"/>
  <c r="F150" i="2"/>
  <c r="F149" i="2"/>
  <c r="F148" i="2"/>
  <c r="F147" i="2"/>
  <c r="F146" i="2"/>
  <c r="F145" i="2"/>
  <c r="F140" i="2"/>
  <c r="F139" i="2"/>
  <c r="F138" i="2"/>
  <c r="F137" i="2"/>
  <c r="F136" i="2"/>
  <c r="F135" i="2"/>
  <c r="F134" i="2"/>
  <c r="G133" i="2"/>
  <c r="F133" i="2"/>
  <c r="F130" i="2"/>
  <c r="F129" i="2"/>
  <c r="G128" i="2"/>
  <c r="F128" i="2"/>
  <c r="F127" i="2"/>
  <c r="G126" i="2"/>
  <c r="F126" i="2"/>
  <c r="F123" i="2"/>
  <c r="F122" i="2"/>
  <c r="F121" i="2"/>
  <c r="F120" i="2"/>
  <c r="F119" i="2"/>
  <c r="F117" i="2"/>
  <c r="F116" i="2"/>
  <c r="F115" i="2"/>
  <c r="F114" i="2"/>
  <c r="F113" i="2"/>
  <c r="F112" i="2"/>
  <c r="F111" i="2"/>
  <c r="F109" i="2"/>
  <c r="F108" i="2"/>
  <c r="F107" i="2"/>
  <c r="G106" i="2"/>
  <c r="F106" i="2"/>
  <c r="F104" i="2"/>
  <c r="G103" i="2"/>
  <c r="F103" i="2"/>
  <c r="F101" i="2"/>
  <c r="F100" i="2"/>
  <c r="F99" i="2"/>
  <c r="F98" i="2"/>
  <c r="F97" i="2"/>
  <c r="F96" i="2"/>
  <c r="F95" i="2"/>
  <c r="F92" i="2"/>
  <c r="F91" i="2" s="1"/>
  <c r="F90" i="2"/>
  <c r="F89" i="2"/>
  <c r="F88" i="2" s="1"/>
  <c r="F87" i="2"/>
  <c r="F86" i="2"/>
  <c r="F84" i="2"/>
  <c r="F80" i="2"/>
  <c r="F79" i="2" s="1"/>
  <c r="F78" i="2" s="1"/>
  <c r="F77" i="2"/>
  <c r="F76" i="2"/>
  <c r="F75" i="2"/>
  <c r="F74" i="2"/>
  <c r="F71" i="2"/>
  <c r="F69" i="2" s="1"/>
  <c r="F70" i="2"/>
  <c r="F68" i="2"/>
  <c r="F67" i="2" s="1"/>
  <c r="G66" i="2"/>
  <c r="F66" i="2"/>
  <c r="F65" i="2"/>
  <c r="G64" i="2"/>
  <c r="F64" i="2"/>
  <c r="F63" i="2"/>
  <c r="F62" i="2"/>
  <c r="F61" i="2"/>
  <c r="F60" i="2"/>
  <c r="F59" i="2"/>
  <c r="F58" i="2"/>
  <c r="F57" i="2"/>
  <c r="F56" i="2"/>
  <c r="F55" i="2"/>
  <c r="F54" i="2"/>
  <c r="F53" i="2"/>
  <c r="F52" i="2"/>
  <c r="F51" i="2"/>
  <c r="F50" i="2"/>
  <c r="G49" i="2"/>
  <c r="F49" i="2"/>
  <c r="F48" i="2"/>
  <c r="F47" i="2"/>
  <c r="F46" i="2"/>
  <c r="F45" i="2"/>
  <c r="F41" i="2"/>
  <c r="F40" i="2"/>
  <c r="F39" i="2"/>
  <c r="F38" i="2"/>
  <c r="F37" i="2"/>
  <c r="F35" i="2"/>
  <c r="F34" i="2"/>
  <c r="F30" i="2"/>
  <c r="F29" i="2" s="1"/>
  <c r="F28" i="2"/>
  <c r="F27" i="2" s="1"/>
  <c r="F26" i="2" s="1"/>
  <c r="F25" i="2"/>
  <c r="F24" i="2"/>
  <c r="F23" i="2"/>
  <c r="F21" i="2"/>
  <c r="F19" i="2" s="1"/>
  <c r="F17" i="2"/>
  <c r="F16" i="2" s="1"/>
  <c r="F15" i="2" s="1"/>
  <c r="F989" i="2" l="1"/>
  <c r="G253" i="2"/>
  <c r="G561" i="2"/>
  <c r="F560" i="2"/>
  <c r="G68" i="2"/>
  <c r="G67" i="2" s="1"/>
  <c r="F165" i="2"/>
  <c r="F245" i="2"/>
  <c r="F249" i="2"/>
  <c r="G260" i="2"/>
  <c r="G533" i="2"/>
  <c r="G581" i="2"/>
  <c r="F253" i="2"/>
  <c r="G33" i="2"/>
  <c r="F650" i="2"/>
  <c r="G947" i="2"/>
  <c r="F1006" i="2"/>
  <c r="G855" i="2"/>
  <c r="F447" i="2"/>
  <c r="F446" i="2" s="1"/>
  <c r="F629" i="2"/>
  <c r="G953" i="2"/>
  <c r="G102" i="2"/>
  <c r="G92" i="2"/>
  <c r="G91" i="2" s="1"/>
  <c r="G232" i="2"/>
  <c r="F367" i="2"/>
  <c r="F366" i="2" s="1"/>
  <c r="G521" i="2"/>
  <c r="F668" i="2"/>
  <c r="F658" i="2" s="1"/>
  <c r="F649" i="2" s="1"/>
  <c r="G835" i="2"/>
  <c r="F881" i="2"/>
  <c r="G881" i="2" s="1"/>
  <c r="G936" i="2"/>
  <c r="F934" i="2"/>
  <c r="G937" i="2"/>
  <c r="G249" i="2"/>
  <c r="F22" i="2"/>
  <c r="F18" i="2" s="1"/>
  <c r="F14" i="2" s="1"/>
  <c r="G80" i="2"/>
  <c r="G79" i="2" s="1"/>
  <c r="G78" i="2" s="1"/>
  <c r="F160" i="2"/>
  <c r="F200" i="2"/>
  <c r="F220" i="2"/>
  <c r="G357" i="2"/>
  <c r="G356" i="2" s="1"/>
  <c r="G646" i="2"/>
  <c r="G644" i="2" s="1"/>
  <c r="F73" i="2"/>
  <c r="F72" i="2" s="1"/>
  <c r="F105" i="2"/>
  <c r="G193" i="2"/>
  <c r="F236" i="2"/>
  <c r="F260" i="2"/>
  <c r="G276" i="2"/>
  <c r="F284" i="2"/>
  <c r="G369" i="2"/>
  <c r="G85" i="2" s="1"/>
  <c r="G83" i="2" s="1"/>
  <c r="F377" i="2"/>
  <c r="G626" i="2"/>
  <c r="G795" i="2"/>
  <c r="G812" i="2"/>
  <c r="G828" i="2"/>
  <c r="G827" i="2" s="1"/>
  <c r="G869" i="2"/>
  <c r="G864" i="2" s="1"/>
  <c r="G938" i="2"/>
  <c r="F44" i="2"/>
  <c r="F43" i="2" s="1"/>
  <c r="G74" i="2"/>
  <c r="G73" i="2" s="1"/>
  <c r="G72" i="2" s="1"/>
  <c r="F85" i="2"/>
  <c r="F83" i="2" s="1"/>
  <c r="F82" i="2" s="1"/>
  <c r="F102" i="2"/>
  <c r="F228" i="2"/>
  <c r="F241" i="2"/>
  <c r="F268" i="2"/>
  <c r="F276" i="2"/>
  <c r="F280" i="2"/>
  <c r="G386" i="2"/>
  <c r="G434" i="2"/>
  <c r="G661" i="2"/>
  <c r="F888" i="2"/>
  <c r="F935" i="2"/>
  <c r="G965" i="2"/>
  <c r="G959" i="2" s="1"/>
  <c r="F204" i="2"/>
  <c r="F210" i="2"/>
  <c r="G389" i="2"/>
  <c r="F469" i="2"/>
  <c r="F468" i="2" s="1"/>
  <c r="F467" i="2" s="1"/>
  <c r="F466" i="2" s="1"/>
  <c r="G711" i="2"/>
  <c r="G710" i="2" s="1"/>
  <c r="G734" i="2"/>
  <c r="F799" i="2"/>
  <c r="G799" i="2" s="1"/>
  <c r="G797" i="2" s="1"/>
  <c r="G807" i="2"/>
  <c r="G806" i="2" s="1"/>
  <c r="G824" i="2"/>
  <c r="F870" i="2"/>
  <c r="G868" i="2"/>
  <c r="G867" i="2" s="1"/>
  <c r="G944" i="2"/>
  <c r="G993" i="2"/>
  <c r="F999" i="2"/>
  <c r="F118" i="2"/>
  <c r="F441" i="2"/>
  <c r="F33" i="2"/>
  <c r="F94" i="2"/>
  <c r="F110" i="2"/>
  <c r="G189" i="2"/>
  <c r="G187" i="2" s="1"/>
  <c r="F193" i="2"/>
  <c r="F232" i="2"/>
  <c r="G272" i="2"/>
  <c r="G280" i="2"/>
  <c r="F327" i="2"/>
  <c r="G378" i="2"/>
  <c r="G448" i="2"/>
  <c r="G546" i="2"/>
  <c r="G577" i="2"/>
  <c r="G613" i="2"/>
  <c r="F630" i="2"/>
  <c r="G638" i="2"/>
  <c r="F659" i="2"/>
  <c r="G706" i="2"/>
  <c r="G705" i="2" s="1"/>
  <c r="F710" i="2"/>
  <c r="G716" i="2"/>
  <c r="G713" i="2" s="1"/>
  <c r="G750" i="2"/>
  <c r="G787" i="2"/>
  <c r="G815" i="2"/>
  <c r="G832" i="2"/>
  <c r="G831" i="2" s="1"/>
  <c r="G849" i="2"/>
  <c r="G858" i="2"/>
  <c r="G907" i="2"/>
  <c r="G950" i="2"/>
  <c r="G22" i="2"/>
  <c r="G18" i="2" s="1"/>
  <c r="F36" i="2"/>
  <c r="F125" i="2"/>
  <c r="F151" i="2"/>
  <c r="F144" i="2" s="1"/>
  <c r="F215" i="2"/>
  <c r="G222" i="2"/>
  <c r="G220" i="2" s="1"/>
  <c r="F272" i="2"/>
  <c r="G372" i="2"/>
  <c r="G405" i="2"/>
  <c r="G404" i="2" s="1"/>
  <c r="G462" i="2"/>
  <c r="G461" i="2" s="1"/>
  <c r="G160" i="2"/>
  <c r="G511" i="2"/>
  <c r="G585" i="2"/>
  <c r="G900" i="2"/>
  <c r="F898" i="2"/>
  <c r="F132" i="2"/>
  <c r="F131" i="2" s="1"/>
  <c r="F187" i="2"/>
  <c r="G205" i="2"/>
  <c r="G204" i="2" s="1"/>
  <c r="F224" i="2"/>
  <c r="G245" i="2"/>
  <c r="F264" i="2"/>
  <c r="G284" i="2"/>
  <c r="F288" i="2"/>
  <c r="G307" i="2"/>
  <c r="G303" i="2" s="1"/>
  <c r="G299" i="2" s="1"/>
  <c r="G353" i="2"/>
  <c r="G455" i="2"/>
  <c r="G454" i="2" s="1"/>
  <c r="G490" i="2"/>
  <c r="F510" i="2"/>
  <c r="G529" i="2"/>
  <c r="G607" i="2"/>
  <c r="G669" i="2"/>
  <c r="G703" i="2"/>
  <c r="G702" i="2" s="1"/>
  <c r="G730" i="2"/>
  <c r="G744" i="2"/>
  <c r="G756" i="2"/>
  <c r="G775" i="2"/>
  <c r="F741" i="2"/>
  <c r="G809" i="2"/>
  <c r="F794" i="2"/>
  <c r="F899" i="2"/>
  <c r="G930" i="2"/>
  <c r="G984" i="2"/>
  <c r="G974" i="2" s="1"/>
  <c r="G990" i="2"/>
  <c r="G668" i="12"/>
  <c r="G412" i="12"/>
  <c r="G411" i="12" s="1"/>
  <c r="G36" i="12"/>
  <c r="G989" i="12"/>
  <c r="G17" i="12"/>
  <c r="G16" i="12" s="1"/>
  <c r="G15" i="12" s="1"/>
  <c r="G35" i="12"/>
  <c r="G33" i="12" s="1"/>
  <c r="F94" i="12"/>
  <c r="F144" i="12"/>
  <c r="F143" i="12" s="1"/>
  <c r="F142" i="12" s="1"/>
  <c r="F141" i="12" s="1"/>
  <c r="F171" i="12"/>
  <c r="G220" i="12"/>
  <c r="G228" i="12"/>
  <c r="G236" i="12"/>
  <c r="G265" i="12"/>
  <c r="G264" i="12" s="1"/>
  <c r="G273" i="12"/>
  <c r="G272" i="12" s="1"/>
  <c r="G516" i="12"/>
  <c r="G607" i="12"/>
  <c r="F659" i="12"/>
  <c r="G659" i="12"/>
  <c r="F687" i="12"/>
  <c r="G734" i="12"/>
  <c r="F742" i="12"/>
  <c r="F741" i="12" s="1"/>
  <c r="G798" i="12"/>
  <c r="G807" i="12"/>
  <c r="G806" i="12" s="1"/>
  <c r="G818" i="12"/>
  <c r="G907" i="12"/>
  <c r="G899" i="12"/>
  <c r="G105" i="12"/>
  <c r="G742" i="12"/>
  <c r="F18" i="12"/>
  <c r="F14" i="12" s="1"/>
  <c r="F13" i="12" s="1"/>
  <c r="F33" i="12"/>
  <c r="F32" i="12" s="1"/>
  <c r="F31" i="12" s="1"/>
  <c r="F102" i="12"/>
  <c r="F110" i="12"/>
  <c r="F132" i="12"/>
  <c r="F131" i="12" s="1"/>
  <c r="G172" i="12"/>
  <c r="G201" i="12"/>
  <c r="G200" i="12" s="1"/>
  <c r="F210" i="12"/>
  <c r="F224" i="12"/>
  <c r="F232" i="12"/>
  <c r="F260" i="12"/>
  <c r="F268" i="12"/>
  <c r="F276" i="12"/>
  <c r="F284" i="12"/>
  <c r="F288" i="12"/>
  <c r="F299" i="12"/>
  <c r="F298" i="12" s="1"/>
  <c r="G389" i="12"/>
  <c r="G434" i="12"/>
  <c r="G448" i="12"/>
  <c r="G529" i="12"/>
  <c r="G554" i="12"/>
  <c r="F650" i="12"/>
  <c r="F649" i="12" s="1"/>
  <c r="G900" i="12"/>
  <c r="G898" i="12" s="1"/>
  <c r="G897" i="12" s="1"/>
  <c r="G896" i="12" s="1"/>
  <c r="G965" i="12"/>
  <c r="G110" i="12"/>
  <c r="G165" i="12"/>
  <c r="G22" i="12"/>
  <c r="G18" i="12" s="1"/>
  <c r="G14" i="12" s="1"/>
  <c r="G111" i="12"/>
  <c r="F118" i="12"/>
  <c r="F160" i="12"/>
  <c r="G189" i="12"/>
  <c r="G187" i="12" s="1"/>
  <c r="F204" i="12"/>
  <c r="G211" i="12"/>
  <c r="G210" i="12" s="1"/>
  <c r="G224" i="12"/>
  <c r="G232" i="12"/>
  <c r="G261" i="12"/>
  <c r="G260" i="12" s="1"/>
  <c r="G269" i="12"/>
  <c r="G268" i="12" s="1"/>
  <c r="G276" i="12"/>
  <c r="G284" i="12"/>
  <c r="G353" i="12"/>
  <c r="G490" i="12"/>
  <c r="G537" i="12"/>
  <c r="G613" i="12"/>
  <c r="G605" i="12" s="1"/>
  <c r="G604" i="12" s="1"/>
  <c r="G603" i="12" s="1"/>
  <c r="G602" i="12" s="1"/>
  <c r="F658" i="12"/>
  <c r="F694" i="12"/>
  <c r="G713" i="12"/>
  <c r="G726" i="12"/>
  <c r="G747" i="12"/>
  <c r="G775" i="12"/>
  <c r="G787" i="12"/>
  <c r="G812" i="12"/>
  <c r="F821" i="12"/>
  <c r="G858" i="12"/>
  <c r="G878" i="12"/>
  <c r="G882" i="12"/>
  <c r="G953" i="12"/>
  <c r="G984" i="12"/>
  <c r="G993" i="12"/>
  <c r="G32" i="12"/>
  <c r="G31" i="12" s="1"/>
  <c r="F42" i="12"/>
  <c r="F440" i="12"/>
  <c r="G125" i="12"/>
  <c r="G151" i="12"/>
  <c r="G400" i="12"/>
  <c r="G119" i="12"/>
  <c r="G542" i="12"/>
  <c r="G242" i="12"/>
  <c r="G241" i="12" s="1"/>
  <c r="G592" i="12"/>
  <c r="G589" i="12"/>
  <c r="G292" i="12"/>
  <c r="G832" i="12"/>
  <c r="G831" i="12" s="1"/>
  <c r="F867" i="12"/>
  <c r="F863" i="12"/>
  <c r="F862" i="12" s="1"/>
  <c r="F369" i="12"/>
  <c r="G370" i="12"/>
  <c r="G86" i="12" s="1"/>
  <c r="G70" i="12"/>
  <c r="G69" i="12" s="1"/>
  <c r="F86" i="12"/>
  <c r="G124" i="12"/>
  <c r="G205" i="12"/>
  <c r="G204" i="12" s="1"/>
  <c r="F209" i="12"/>
  <c r="G318" i="12"/>
  <c r="G317" i="12" s="1"/>
  <c r="G316" i="12" s="1"/>
  <c r="G378" i="12"/>
  <c r="G386" i="12"/>
  <c r="G455" i="12"/>
  <c r="G454" i="12" s="1"/>
  <c r="G462" i="12"/>
  <c r="G461" i="12" s="1"/>
  <c r="G476" i="12"/>
  <c r="F686" i="12"/>
  <c r="G687" i="12"/>
  <c r="G686" i="12" s="1"/>
  <c r="G743" i="12"/>
  <c r="G767" i="12"/>
  <c r="G333" i="12"/>
  <c r="G356" i="12"/>
  <c r="G405" i="12"/>
  <c r="G404" i="12" s="1"/>
  <c r="G133" i="12"/>
  <c r="G132" i="12" s="1"/>
  <c r="G131" i="12" s="1"/>
  <c r="G451" i="12"/>
  <c r="G121" i="12"/>
  <c r="G485" i="12"/>
  <c r="G161" i="12"/>
  <c r="G160" i="12" s="1"/>
  <c r="F974" i="12"/>
  <c r="F960" i="12"/>
  <c r="F958" i="12" s="1"/>
  <c r="G550" i="12"/>
  <c r="G585" i="12"/>
  <c r="G560" i="12" s="1"/>
  <c r="G694" i="12"/>
  <c r="F719" i="12"/>
  <c r="G725" i="12"/>
  <c r="G719" i="12" s="1"/>
  <c r="F796" i="12"/>
  <c r="F794" i="12"/>
  <c r="G850" i="12"/>
  <c r="G794" i="12" s="1"/>
  <c r="G871" i="12"/>
  <c r="G870" i="12" s="1"/>
  <c r="G866" i="12" s="1"/>
  <c r="G868" i="12"/>
  <c r="G888" i="12"/>
  <c r="F898" i="12"/>
  <c r="F897" i="12" s="1"/>
  <c r="F896" i="12" s="1"/>
  <c r="G930" i="12"/>
  <c r="G521" i="12"/>
  <c r="G510" i="12" s="1"/>
  <c r="G525" i="12"/>
  <c r="G629" i="12"/>
  <c r="F644" i="12"/>
  <c r="G658" i="12"/>
  <c r="F684" i="12"/>
  <c r="F601" i="12" s="1"/>
  <c r="G696" i="12"/>
  <c r="G684" i="12" s="1"/>
  <c r="G740" i="12"/>
  <c r="G821" i="12"/>
  <c r="G849" i="12"/>
  <c r="G959" i="12"/>
  <c r="G958" i="12" s="1"/>
  <c r="G1000" i="12"/>
  <c r="G999" i="12" s="1"/>
  <c r="G996" i="12" s="1"/>
  <c r="F510" i="12"/>
  <c r="F439" i="12" s="1"/>
  <c r="F560" i="12"/>
  <c r="F602" i="12"/>
  <c r="G655" i="12"/>
  <c r="G654" i="12" s="1"/>
  <c r="G652" i="12"/>
  <c r="G650" i="12" s="1"/>
  <c r="F697" i="12"/>
  <c r="G698" i="12"/>
  <c r="G697" i="12" s="1"/>
  <c r="F705" i="12"/>
  <c r="G706" i="12"/>
  <c r="G705" i="12" s="1"/>
  <c r="G741" i="12"/>
  <c r="G797" i="12"/>
  <c r="F844" i="12"/>
  <c r="G848" i="12"/>
  <c r="G844" i="12" s="1"/>
  <c r="F795" i="12"/>
  <c r="F865" i="12"/>
  <c r="F861" i="12"/>
  <c r="G964" i="12"/>
  <c r="G960" i="12"/>
  <c r="G974" i="12"/>
  <c r="F964" i="12"/>
  <c r="F767" i="12"/>
  <c r="F740" i="12" s="1"/>
  <c r="G998" i="12"/>
  <c r="G94" i="2"/>
  <c r="F298" i="2"/>
  <c r="G318" i="2"/>
  <c r="G37" i="2"/>
  <c r="F818" i="2"/>
  <c r="G819" i="2"/>
  <c r="G818" i="2" s="1"/>
  <c r="G30" i="2"/>
  <c r="G29" i="2" s="1"/>
  <c r="G200" i="2"/>
  <c r="G229" i="2"/>
  <c r="G228" i="2" s="1"/>
  <c r="F291" i="2"/>
  <c r="G321" i="2"/>
  <c r="G39" i="2" s="1"/>
  <c r="G400" i="2"/>
  <c r="G119" i="2"/>
  <c r="G118" i="2" s="1"/>
  <c r="F414" i="2"/>
  <c r="F413" i="2" s="1"/>
  <c r="F412" i="2" s="1"/>
  <c r="F411" i="2" s="1"/>
  <c r="G476" i="2"/>
  <c r="G226" i="2"/>
  <c r="G224" i="2" s="1"/>
  <c r="G525" i="2"/>
  <c r="G537" i="2"/>
  <c r="G558" i="2"/>
  <c r="G258" i="2"/>
  <c r="G257" i="2" s="1"/>
  <c r="G565" i="2"/>
  <c r="G660" i="2"/>
  <c r="G659" i="2" s="1"/>
  <c r="G663" i="2"/>
  <c r="G662" i="2" s="1"/>
  <c r="G675" i="2"/>
  <c r="G684" i="2"/>
  <c r="F844" i="2"/>
  <c r="F795" i="2"/>
  <c r="G542" i="2"/>
  <c r="G242" i="2"/>
  <c r="G241" i="2" s="1"/>
  <c r="G270" i="2"/>
  <c r="G268" i="2" s="1"/>
  <c r="G569" i="2"/>
  <c r="G633" i="2"/>
  <c r="G631" i="2"/>
  <c r="G698" i="2"/>
  <c r="G697" i="2" s="1"/>
  <c r="F697" i="2"/>
  <c r="G786" i="2"/>
  <c r="G767" i="2" s="1"/>
  <c r="F767" i="2"/>
  <c r="F740" i="2" s="1"/>
  <c r="G822" i="2"/>
  <c r="G821" i="2" s="1"/>
  <c r="F821" i="2"/>
  <c r="F867" i="2"/>
  <c r="F863" i="2"/>
  <c r="F862" i="2" s="1"/>
  <c r="G17" i="2"/>
  <c r="G16" i="2" s="1"/>
  <c r="G15" i="2" s="1"/>
  <c r="G108" i="2"/>
  <c r="G105" i="2" s="1"/>
  <c r="F124" i="2"/>
  <c r="G125" i="2"/>
  <c r="G213" i="2"/>
  <c r="G210" i="2" s="1"/>
  <c r="G333" i="2"/>
  <c r="G550" i="2"/>
  <c r="G742" i="2"/>
  <c r="F974" i="2"/>
  <c r="F960" i="2"/>
  <c r="F958" i="2" s="1"/>
  <c r="G38" i="2"/>
  <c r="G124" i="2"/>
  <c r="G166" i="2"/>
  <c r="G165" i="2" s="1"/>
  <c r="G28" i="2"/>
  <c r="G27" i="2" s="1"/>
  <c r="G26" i="2" s="1"/>
  <c r="G70" i="2"/>
  <c r="G69" i="2" s="1"/>
  <c r="G114" i="2"/>
  <c r="G110" i="2" s="1"/>
  <c r="G134" i="2"/>
  <c r="G132" i="2" s="1"/>
  <c r="G131" i="2" s="1"/>
  <c r="G151" i="2"/>
  <c r="G236" i="2"/>
  <c r="G264" i="2"/>
  <c r="G394" i="2"/>
  <c r="G414" i="2"/>
  <c r="G413" i="2" s="1"/>
  <c r="G412" i="2" s="1"/>
  <c r="G411" i="2" s="1"/>
  <c r="G451" i="2"/>
  <c r="G145" i="2"/>
  <c r="G485" i="2"/>
  <c r="G506" i="2"/>
  <c r="G516" i="2"/>
  <c r="G216" i="2"/>
  <c r="G215" i="2" s="1"/>
  <c r="G554" i="2"/>
  <c r="G592" i="2"/>
  <c r="G589" i="2"/>
  <c r="G292" i="2"/>
  <c r="F911" i="2"/>
  <c r="G912" i="2"/>
  <c r="G911" i="2" s="1"/>
  <c r="F605" i="2"/>
  <c r="F604" i="2" s="1"/>
  <c r="F603" i="2" s="1"/>
  <c r="F602" i="2" s="1"/>
  <c r="G764" i="2"/>
  <c r="G803" i="2"/>
  <c r="G794" i="2"/>
  <c r="F831" i="2"/>
  <c r="G863" i="2"/>
  <c r="G862" i="2" s="1"/>
  <c r="G874" i="2"/>
  <c r="G885" i="2"/>
  <c r="G1000" i="2"/>
  <c r="G999" i="2" s="1"/>
  <c r="G998" i="2"/>
  <c r="G573" i="2"/>
  <c r="G655" i="2"/>
  <c r="G654" i="2" s="1"/>
  <c r="G653" i="2"/>
  <c r="G650" i="2" s="1"/>
  <c r="F694" i="2"/>
  <c r="F687" i="2"/>
  <c r="F683" i="2"/>
  <c r="G695" i="2"/>
  <c r="G726" i="2"/>
  <c r="G761" i="2"/>
  <c r="G844" i="2"/>
  <c r="G871" i="2"/>
  <c r="G882" i="2"/>
  <c r="G893" i="2"/>
  <c r="G888" i="2" s="1"/>
  <c r="G970" i="2"/>
  <c r="F964" i="2"/>
  <c r="F962" i="2" s="1"/>
  <c r="F961" i="2" s="1"/>
  <c r="F957" i="2" s="1"/>
  <c r="G1006" i="2"/>
  <c r="G629" i="2" l="1"/>
  <c r="F996" i="2"/>
  <c r="F952" i="2" s="1"/>
  <c r="F866" i="2"/>
  <c r="F42" i="2"/>
  <c r="G82" i="2"/>
  <c r="F171" i="2"/>
  <c r="F365" i="2"/>
  <c r="G996" i="2"/>
  <c r="F797" i="2"/>
  <c r="F796" i="2" s="1"/>
  <c r="F792" i="2" s="1"/>
  <c r="F861" i="2"/>
  <c r="F865" i="2"/>
  <c r="G469" i="2"/>
  <c r="G468" i="2" s="1"/>
  <c r="G467" i="2" s="1"/>
  <c r="G466" i="2" s="1"/>
  <c r="F209" i="2"/>
  <c r="G935" i="2"/>
  <c r="F32" i="2"/>
  <c r="F31" i="2" s="1"/>
  <c r="G898" i="2"/>
  <c r="G897" i="2" s="1"/>
  <c r="G796" i="2"/>
  <c r="G447" i="2"/>
  <c r="G446" i="2" s="1"/>
  <c r="G441" i="2" s="1"/>
  <c r="G440" i="2" s="1"/>
  <c r="G367" i="2"/>
  <c r="G366" i="2" s="1"/>
  <c r="F143" i="2"/>
  <c r="F142" i="2" s="1"/>
  <c r="F141" i="2" s="1"/>
  <c r="F259" i="2"/>
  <c r="G560" i="2"/>
  <c r="G668" i="2"/>
  <c r="G658" i="2" s="1"/>
  <c r="G649" i="2" s="1"/>
  <c r="G605" i="2"/>
  <c r="G604" i="2" s="1"/>
  <c r="G603" i="2" s="1"/>
  <c r="G602" i="2" s="1"/>
  <c r="F439" i="2"/>
  <c r="G989" i="2"/>
  <c r="G793" i="2"/>
  <c r="G510" i="2"/>
  <c r="G934" i="2"/>
  <c r="G171" i="2"/>
  <c r="F297" i="2"/>
  <c r="F296" i="2" s="1"/>
  <c r="G740" i="2"/>
  <c r="G14" i="2"/>
  <c r="F793" i="2"/>
  <c r="F440" i="2"/>
  <c r="F93" i="2"/>
  <c r="F81" i="2" s="1"/>
  <c r="G209" i="2"/>
  <c r="G144" i="2"/>
  <c r="G377" i="2"/>
  <c r="G365" i="2" s="1"/>
  <c r="F897" i="2"/>
  <c r="F896" i="2" s="1"/>
  <c r="G962" i="12"/>
  <c r="G961" i="12" s="1"/>
  <c r="G957" i="12" s="1"/>
  <c r="G952" i="12" s="1"/>
  <c r="F682" i="12"/>
  <c r="F600" i="12"/>
  <c r="G209" i="12"/>
  <c r="F962" i="12"/>
  <c r="F961" i="12" s="1"/>
  <c r="F957" i="12" s="1"/>
  <c r="F952" i="12" s="1"/>
  <c r="G649" i="12"/>
  <c r="G469" i="12"/>
  <c r="G468" i="12" s="1"/>
  <c r="G467" i="12" s="1"/>
  <c r="G466" i="12" s="1"/>
  <c r="G118" i="12"/>
  <c r="G93" i="12" s="1"/>
  <c r="F259" i="12"/>
  <c r="F793" i="12"/>
  <c r="G447" i="12"/>
  <c r="G446" i="12" s="1"/>
  <c r="G441" i="12" s="1"/>
  <c r="G171" i="12"/>
  <c r="F93" i="12"/>
  <c r="F1019" i="12"/>
  <c r="F1018" i="12"/>
  <c r="G440" i="12"/>
  <c r="G439" i="12"/>
  <c r="G865" i="12"/>
  <c r="G861" i="12"/>
  <c r="F792" i="12"/>
  <c r="G796" i="12"/>
  <c r="G792" i="12" s="1"/>
  <c r="G377" i="12"/>
  <c r="G369" i="12"/>
  <c r="F367" i="12"/>
  <c r="F366" i="12" s="1"/>
  <c r="F365" i="12" s="1"/>
  <c r="F297" i="12" s="1"/>
  <c r="F85" i="12"/>
  <c r="F83" i="12" s="1"/>
  <c r="F82" i="12" s="1"/>
  <c r="F81" i="12" s="1"/>
  <c r="F12" i="12" s="1"/>
  <c r="G795" i="12"/>
  <c r="G601" i="12" s="1"/>
  <c r="G288" i="12"/>
  <c r="G291" i="12"/>
  <c r="G867" i="12"/>
  <c r="G863" i="12"/>
  <c r="G862" i="12" s="1"/>
  <c r="G600" i="12"/>
  <c r="G685" i="12"/>
  <c r="G681" i="12" s="1"/>
  <c r="G680" i="12" s="1"/>
  <c r="G598" i="12" s="1"/>
  <c r="G144" i="12"/>
  <c r="G683" i="12"/>
  <c r="G682" i="12" s="1"/>
  <c r="G329" i="12"/>
  <c r="G328" i="12" s="1"/>
  <c r="G327" i="12" s="1"/>
  <c r="G298" i="12" s="1"/>
  <c r="G48" i="12"/>
  <c r="G44" i="12" s="1"/>
  <c r="G43" i="12" s="1"/>
  <c r="G42" i="12" s="1"/>
  <c r="G13" i="12" s="1"/>
  <c r="F685" i="12"/>
  <c r="F681" i="12" s="1"/>
  <c r="G964" i="2"/>
  <c r="G962" i="2" s="1"/>
  <c r="G961" i="2" s="1"/>
  <c r="G957" i="2" s="1"/>
  <c r="G952" i="2" s="1"/>
  <c r="G960" i="2"/>
  <c r="G958" i="2" s="1"/>
  <c r="G792" i="2"/>
  <c r="G743" i="2"/>
  <c r="F682" i="2"/>
  <c r="F600" i="2"/>
  <c r="F601" i="2"/>
  <c r="G36" i="2"/>
  <c r="G32" i="2" s="1"/>
  <c r="G31" i="2" s="1"/>
  <c r="G630" i="2"/>
  <c r="G687" i="2"/>
  <c r="G686" i="2" s="1"/>
  <c r="G685" i="2" s="1"/>
  <c r="G681" i="2" s="1"/>
  <c r="F686" i="2"/>
  <c r="F685" i="2" s="1"/>
  <c r="F681" i="2" s="1"/>
  <c r="G870" i="2"/>
  <c r="G866" i="2" s="1"/>
  <c r="G48" i="2"/>
  <c r="G44" i="2" s="1"/>
  <c r="G43" i="2" s="1"/>
  <c r="G42" i="2" s="1"/>
  <c r="G329" i="2"/>
  <c r="G328" i="2" s="1"/>
  <c r="G327" i="2" s="1"/>
  <c r="G317" i="2"/>
  <c r="G316" i="2" s="1"/>
  <c r="G288" i="2"/>
  <c r="G291" i="2"/>
  <c r="G93" i="2"/>
  <c r="G683" i="2"/>
  <c r="G682" i="2" s="1"/>
  <c r="G694" i="2"/>
  <c r="G896" i="2" l="1"/>
  <c r="F13" i="2"/>
  <c r="G81" i="2"/>
  <c r="F295" i="2"/>
  <c r="F1015" i="2" s="1"/>
  <c r="G601" i="2"/>
  <c r="F680" i="2"/>
  <c r="F598" i="2" s="1"/>
  <c r="F1018" i="2"/>
  <c r="G439" i="2"/>
  <c r="F1019" i="2"/>
  <c r="F12" i="2"/>
  <c r="F11" i="2" s="1"/>
  <c r="G259" i="2"/>
  <c r="G143" i="2"/>
  <c r="G142" i="2" s="1"/>
  <c r="G141" i="2" s="1"/>
  <c r="G13" i="2"/>
  <c r="G12" i="2" s="1"/>
  <c r="G259" i="12"/>
  <c r="F680" i="12"/>
  <c r="F598" i="12" s="1"/>
  <c r="G143" i="12"/>
  <c r="G142" i="12" s="1"/>
  <c r="G141" i="12" s="1"/>
  <c r="G1019" i="12"/>
  <c r="G1018" i="12"/>
  <c r="G793" i="12"/>
  <c r="F295" i="12"/>
  <c r="F296" i="12"/>
  <c r="F1017" i="12"/>
  <c r="F10" i="12"/>
  <c r="F11" i="12"/>
  <c r="G367" i="12"/>
  <c r="G366" i="12" s="1"/>
  <c r="G365" i="12" s="1"/>
  <c r="G297" i="12" s="1"/>
  <c r="G85" i="12"/>
  <c r="G83" i="12" s="1"/>
  <c r="G82" i="12" s="1"/>
  <c r="G81" i="12" s="1"/>
  <c r="G12" i="12" s="1"/>
  <c r="F1016" i="2"/>
  <c r="G865" i="2"/>
  <c r="G861" i="2"/>
  <c r="G680" i="2" s="1"/>
  <c r="G598" i="2" s="1"/>
  <c r="G298" i="2"/>
  <c r="G297" i="2" s="1"/>
  <c r="G741" i="2"/>
  <c r="G600" i="2"/>
  <c r="G1019" i="2" l="1"/>
  <c r="F10" i="2"/>
  <c r="F1012" i="2" s="1"/>
  <c r="G1018" i="2"/>
  <c r="F1017" i="2"/>
  <c r="F1014" i="2"/>
  <c r="G11" i="12"/>
  <c r="G10" i="12"/>
  <c r="G1017" i="12"/>
  <c r="F1013" i="12"/>
  <c r="F1012" i="12"/>
  <c r="F1011" i="12" s="1"/>
  <c r="F1015" i="12"/>
  <c r="F1016" i="12"/>
  <c r="G296" i="12"/>
  <c r="G295" i="12"/>
  <c r="G296" i="2"/>
  <c r="G295" i="2"/>
  <c r="G1017" i="2"/>
  <c r="G10" i="2"/>
  <c r="G11" i="2"/>
  <c r="F1013" i="2" l="1"/>
  <c r="F1011" i="2" s="1"/>
  <c r="G1015" i="12"/>
  <c r="G1016" i="12"/>
  <c r="F1014" i="12"/>
  <c r="G1013" i="12"/>
  <c r="G1012" i="12"/>
  <c r="G1015" i="2"/>
  <c r="G1016" i="2"/>
  <c r="G1013" i="2"/>
  <c r="G1012" i="2"/>
  <c r="G1011" i="2" l="1"/>
  <c r="G1014" i="12"/>
  <c r="G1011" i="12"/>
  <c r="G1014" i="2"/>
  <c r="C58" i="1" l="1"/>
  <c r="C50" i="1"/>
  <c r="C54" i="1"/>
  <c r="C45" i="1"/>
  <c r="C53" i="1"/>
  <c r="C49" i="1"/>
  <c r="I819" i="12"/>
  <c r="Q1034" i="12"/>
  <c r="Q1033" i="12"/>
  <c r="Q1032" i="12"/>
  <c r="Q1031" i="12"/>
  <c r="Q1030" i="12"/>
  <c r="D1030" i="12"/>
  <c r="Q1029" i="12"/>
  <c r="D1029" i="12"/>
  <c r="Q1028" i="12"/>
  <c r="Q1027" i="12"/>
  <c r="Q1026" i="12"/>
  <c r="Q1025" i="12"/>
  <c r="D1025" i="12"/>
  <c r="Q1024" i="12"/>
  <c r="D1024" i="12"/>
  <c r="Q1022" i="12"/>
  <c r="Q1021" i="12"/>
  <c r="Q1020" i="12"/>
  <c r="L1015" i="12"/>
  <c r="L1014" i="12"/>
  <c r="L1010" i="12"/>
  <c r="J1009" i="12"/>
  <c r="I1009" i="12"/>
  <c r="H1009" i="12"/>
  <c r="J1007" i="12"/>
  <c r="I1007" i="12"/>
  <c r="I1006" i="12" s="1"/>
  <c r="H1007" i="12"/>
  <c r="H1006" i="12" s="1"/>
  <c r="J1006" i="12"/>
  <c r="H1005" i="12"/>
  <c r="J1005" i="12" s="1"/>
  <c r="I1005" i="12"/>
  <c r="J1003" i="12"/>
  <c r="I1003" i="12"/>
  <c r="H1003" i="12"/>
  <c r="J1000" i="12"/>
  <c r="I1000" i="12"/>
  <c r="H1000" i="12"/>
  <c r="K995" i="12"/>
  <c r="J993" i="12"/>
  <c r="I993" i="12"/>
  <c r="H993" i="12"/>
  <c r="H992" i="12"/>
  <c r="Q992" i="12"/>
  <c r="J991" i="12"/>
  <c r="I991" i="12"/>
  <c r="H991" i="12"/>
  <c r="Q991" i="12"/>
  <c r="H990" i="12"/>
  <c r="J990" i="12" s="1"/>
  <c r="H988" i="12"/>
  <c r="J988" i="12" s="1"/>
  <c r="K988" i="12"/>
  <c r="H987" i="12"/>
  <c r="J987" i="12" s="1"/>
  <c r="H986" i="12"/>
  <c r="J986" i="12" s="1"/>
  <c r="K986" i="12"/>
  <c r="H985" i="12"/>
  <c r="J985" i="12" s="1"/>
  <c r="L982" i="12"/>
  <c r="Q981" i="12"/>
  <c r="Q980" i="12"/>
  <c r="Q979" i="12"/>
  <c r="L979" i="12"/>
  <c r="Q977" i="12"/>
  <c r="L975" i="12"/>
  <c r="J974" i="12"/>
  <c r="I974" i="12"/>
  <c r="H974" i="12"/>
  <c r="L972" i="12"/>
  <c r="J969" i="12"/>
  <c r="I969" i="12"/>
  <c r="H969" i="12"/>
  <c r="J968" i="12"/>
  <c r="I968" i="12"/>
  <c r="H968" i="12"/>
  <c r="L968" i="12"/>
  <c r="J967" i="12"/>
  <c r="I967" i="12"/>
  <c r="H967" i="12"/>
  <c r="K967" i="12"/>
  <c r="L966" i="12"/>
  <c r="K966" i="12"/>
  <c r="I966" i="12"/>
  <c r="H966" i="12"/>
  <c r="J966" i="12" s="1"/>
  <c r="L963" i="12"/>
  <c r="K963" i="12"/>
  <c r="I963" i="12"/>
  <c r="H963" i="12"/>
  <c r="J963" i="12" s="1"/>
  <c r="H955" i="12"/>
  <c r="J955" i="12" s="1"/>
  <c r="K955" i="12"/>
  <c r="L954" i="12"/>
  <c r="Q950" i="12"/>
  <c r="J950" i="12"/>
  <c r="I950" i="12"/>
  <c r="H950" i="12"/>
  <c r="H949" i="12"/>
  <c r="H948" i="12"/>
  <c r="J948" i="12" s="1"/>
  <c r="J946" i="12"/>
  <c r="I946" i="12"/>
  <c r="H946" i="12"/>
  <c r="K946" i="12"/>
  <c r="H945" i="12"/>
  <c r="L945" i="12"/>
  <c r="H943" i="12"/>
  <c r="I943" i="12"/>
  <c r="I941" i="12" s="1"/>
  <c r="H942" i="12"/>
  <c r="J942" i="12" s="1"/>
  <c r="K942" i="12"/>
  <c r="J940" i="12"/>
  <c r="I940" i="12"/>
  <c r="H940" i="12"/>
  <c r="K940" i="12"/>
  <c r="H939" i="12"/>
  <c r="J939" i="12" s="1"/>
  <c r="L939" i="12"/>
  <c r="J932" i="12"/>
  <c r="J927" i="12" s="1"/>
  <c r="I932" i="12"/>
  <c r="I927" i="12" s="1"/>
  <c r="H932" i="12"/>
  <c r="H927" i="12" s="1"/>
  <c r="L913" i="12"/>
  <c r="K913" i="12"/>
  <c r="Q912" i="12"/>
  <c r="J911" i="12"/>
  <c r="I911" i="12"/>
  <c r="H911" i="12"/>
  <c r="Q909" i="12"/>
  <c r="Q908" i="12"/>
  <c r="Q907" i="12"/>
  <c r="J907" i="12"/>
  <c r="I907" i="12"/>
  <c r="H907" i="12"/>
  <c r="L906" i="12"/>
  <c r="L905" i="12"/>
  <c r="L904" i="12"/>
  <c r="L903" i="12"/>
  <c r="L902" i="12"/>
  <c r="L901" i="12"/>
  <c r="J900" i="12"/>
  <c r="J898" i="12" s="1"/>
  <c r="I900" i="12"/>
  <c r="H900" i="12"/>
  <c r="J899" i="12"/>
  <c r="I899" i="12"/>
  <c r="H899" i="12"/>
  <c r="L895" i="12"/>
  <c r="L894" i="12"/>
  <c r="J893" i="12"/>
  <c r="J891" i="12" s="1"/>
  <c r="J889" i="12" s="1"/>
  <c r="I893" i="12"/>
  <c r="I891" i="12" s="1"/>
  <c r="I889" i="12" s="1"/>
  <c r="H893" i="12"/>
  <c r="H891" i="12" s="1"/>
  <c r="H889" i="12" s="1"/>
  <c r="J888" i="12"/>
  <c r="I888" i="12"/>
  <c r="H888" i="12"/>
  <c r="K887" i="12"/>
  <c r="K886" i="12"/>
  <c r="J885" i="12"/>
  <c r="I885" i="12"/>
  <c r="H885" i="12"/>
  <c r="K883" i="12"/>
  <c r="J882" i="12"/>
  <c r="I882" i="12"/>
  <c r="H882" i="12"/>
  <c r="J878" i="12"/>
  <c r="I878" i="12"/>
  <c r="H878" i="12"/>
  <c r="K876" i="12"/>
  <c r="J874" i="12"/>
  <c r="I874" i="12"/>
  <c r="H874" i="12"/>
  <c r="O892" i="12"/>
  <c r="P892" i="12" s="1"/>
  <c r="J871" i="12"/>
  <c r="I871" i="12"/>
  <c r="H871" i="12"/>
  <c r="I868" i="12"/>
  <c r="I863" i="12" s="1"/>
  <c r="J864" i="12"/>
  <c r="I864" i="12"/>
  <c r="H864" i="12"/>
  <c r="K860" i="12"/>
  <c r="J858" i="12"/>
  <c r="I858" i="12"/>
  <c r="H858" i="12"/>
  <c r="K857" i="12"/>
  <c r="K856" i="12"/>
  <c r="J855" i="12"/>
  <c r="I855" i="12"/>
  <c r="H855" i="12"/>
  <c r="K854" i="12"/>
  <c r="K853" i="12"/>
  <c r="K852" i="12"/>
  <c r="J850" i="12"/>
  <c r="I850" i="12"/>
  <c r="H850" i="12"/>
  <c r="J849" i="12"/>
  <c r="I849" i="12"/>
  <c r="H849" i="12"/>
  <c r="Q846" i="12"/>
  <c r="J844" i="12"/>
  <c r="I844" i="12"/>
  <c r="H844" i="12"/>
  <c r="J843" i="12"/>
  <c r="I843" i="12"/>
  <c r="H843" i="12"/>
  <c r="J841" i="12"/>
  <c r="I841" i="12"/>
  <c r="H841" i="12"/>
  <c r="H840" i="12"/>
  <c r="I840" i="12" s="1"/>
  <c r="J840" i="12" s="1"/>
  <c r="J839" i="12"/>
  <c r="J838" i="12" s="1"/>
  <c r="I839" i="12"/>
  <c r="I838" i="12" s="1"/>
  <c r="H839" i="12"/>
  <c r="H838" i="12" s="1"/>
  <c r="K839" i="12"/>
  <c r="H837" i="12"/>
  <c r="I837" i="12" s="1"/>
  <c r="J837" i="12" s="1"/>
  <c r="J836" i="12"/>
  <c r="I836" i="12"/>
  <c r="H836" i="12"/>
  <c r="Q835" i="12"/>
  <c r="H834" i="12"/>
  <c r="I834" i="12" s="1"/>
  <c r="J834" i="12" s="1"/>
  <c r="L834" i="12"/>
  <c r="H833" i="12"/>
  <c r="K833" i="12"/>
  <c r="H830" i="12"/>
  <c r="I830" i="12" s="1"/>
  <c r="J830" i="12" s="1"/>
  <c r="Q829" i="12"/>
  <c r="J829" i="12"/>
  <c r="I829" i="12"/>
  <c r="H829" i="12"/>
  <c r="H826" i="12"/>
  <c r="I826" i="12" s="1"/>
  <c r="J826" i="12" s="1"/>
  <c r="J825" i="12"/>
  <c r="I825" i="12"/>
  <c r="H825" i="12"/>
  <c r="K825" i="12"/>
  <c r="J823" i="12"/>
  <c r="I823" i="12"/>
  <c r="H823" i="12"/>
  <c r="K823" i="12"/>
  <c r="J820" i="12"/>
  <c r="I820" i="12"/>
  <c r="H820" i="12"/>
  <c r="J819" i="12"/>
  <c r="H819" i="12"/>
  <c r="K819" i="12"/>
  <c r="H817" i="12"/>
  <c r="I817" i="12" s="1"/>
  <c r="L817" i="12"/>
  <c r="J816" i="12"/>
  <c r="I816" i="12"/>
  <c r="H816" i="12"/>
  <c r="H815" i="12" s="1"/>
  <c r="Q816" i="12"/>
  <c r="L814" i="12"/>
  <c r="H814" i="12"/>
  <c r="I814" i="12" s="1"/>
  <c r="J814" i="12" s="1"/>
  <c r="J813" i="12"/>
  <c r="I813" i="12"/>
  <c r="H813" i="12"/>
  <c r="H812" i="12" s="1"/>
  <c r="K813" i="12"/>
  <c r="H811" i="12"/>
  <c r="K811" i="12"/>
  <c r="J810" i="12"/>
  <c r="I810" i="12"/>
  <c r="H810" i="12"/>
  <c r="J808" i="12"/>
  <c r="I808" i="12"/>
  <c r="H808" i="12"/>
  <c r="K808" i="12"/>
  <c r="J807" i="12"/>
  <c r="H805" i="12"/>
  <c r="I805" i="12" s="1"/>
  <c r="K805" i="12"/>
  <c r="J804" i="12"/>
  <c r="I804" i="12"/>
  <c r="H804" i="12"/>
  <c r="H802" i="12"/>
  <c r="I802" i="12" s="1"/>
  <c r="J802" i="12" s="1"/>
  <c r="L800" i="12"/>
  <c r="L799" i="12"/>
  <c r="J798" i="12"/>
  <c r="J790" i="12"/>
  <c r="I790" i="12"/>
  <c r="H790" i="12"/>
  <c r="K789" i="12"/>
  <c r="J787" i="12"/>
  <c r="I787" i="12"/>
  <c r="H787" i="12"/>
  <c r="K784" i="12"/>
  <c r="K783" i="12"/>
  <c r="L777" i="12"/>
  <c r="L776" i="12"/>
  <c r="K776" i="12"/>
  <c r="Q773" i="12"/>
  <c r="L774" i="12"/>
  <c r="K774" i="12"/>
  <c r="Q771" i="12"/>
  <c r="Q770" i="12"/>
  <c r="K769" i="12"/>
  <c r="L768" i="12"/>
  <c r="H765" i="12"/>
  <c r="H763" i="12"/>
  <c r="H762" i="12"/>
  <c r="I762" i="12" s="1"/>
  <c r="J762" i="12" s="1"/>
  <c r="K762" i="12"/>
  <c r="H760" i="12"/>
  <c r="H759" i="12" s="1"/>
  <c r="K760" i="12"/>
  <c r="H758" i="12"/>
  <c r="I758" i="12" s="1"/>
  <c r="K758" i="12"/>
  <c r="H757" i="12"/>
  <c r="I757" i="12" s="1"/>
  <c r="J757" i="12" s="1"/>
  <c r="H755" i="12"/>
  <c r="I755" i="12" s="1"/>
  <c r="H754" i="12"/>
  <c r="K754" i="12"/>
  <c r="J752" i="12"/>
  <c r="I752" i="12"/>
  <c r="H752" i="12"/>
  <c r="K752" i="12"/>
  <c r="H751" i="12"/>
  <c r="H749" i="12"/>
  <c r="I749" i="12" s="1"/>
  <c r="J749" i="12" s="1"/>
  <c r="H748" i="12"/>
  <c r="I748" i="12" s="1"/>
  <c r="J748" i="12" s="1"/>
  <c r="L748" i="12"/>
  <c r="H747" i="12"/>
  <c r="I747" i="12" s="1"/>
  <c r="J747" i="12" s="1"/>
  <c r="J746" i="12"/>
  <c r="I746" i="12"/>
  <c r="H746" i="12"/>
  <c r="J745" i="12"/>
  <c r="I745" i="12"/>
  <c r="H745" i="12"/>
  <c r="K745" i="12"/>
  <c r="J738" i="12"/>
  <c r="I738" i="12"/>
  <c r="H738" i="12"/>
  <c r="H737" i="12"/>
  <c r="I737" i="12" s="1"/>
  <c r="J737" i="12" s="1"/>
  <c r="K737" i="12"/>
  <c r="H736" i="12"/>
  <c r="I736" i="12" s="1"/>
  <c r="J736" i="12" s="1"/>
  <c r="H735" i="12"/>
  <c r="I735" i="12" s="1"/>
  <c r="J735" i="12" s="1"/>
  <c r="K735" i="12"/>
  <c r="H733" i="12"/>
  <c r="I733" i="12" s="1"/>
  <c r="J733" i="12" s="1"/>
  <c r="H732" i="12"/>
  <c r="H731" i="12"/>
  <c r="I731" i="12" s="1"/>
  <c r="J731" i="12" s="1"/>
  <c r="H729" i="12"/>
  <c r="I729" i="12" s="1"/>
  <c r="J729" i="12" s="1"/>
  <c r="H728" i="12"/>
  <c r="I728" i="12" s="1"/>
  <c r="H727" i="12"/>
  <c r="I727" i="12" s="1"/>
  <c r="J727" i="12" s="1"/>
  <c r="J725" i="12"/>
  <c r="J719" i="12" s="1"/>
  <c r="L724" i="12"/>
  <c r="J723" i="12"/>
  <c r="I723" i="12"/>
  <c r="H723" i="12"/>
  <c r="K723" i="12"/>
  <c r="J722" i="12"/>
  <c r="I722" i="12"/>
  <c r="H722" i="12"/>
  <c r="K722" i="12"/>
  <c r="J721" i="12"/>
  <c r="I721" i="12"/>
  <c r="H721" i="12"/>
  <c r="Q720" i="12"/>
  <c r="L720" i="12"/>
  <c r="K720" i="12"/>
  <c r="H720" i="12"/>
  <c r="I720" i="12" s="1"/>
  <c r="J720" i="12" s="1"/>
  <c r="L718" i="12"/>
  <c r="Q716" i="12"/>
  <c r="J716" i="12"/>
  <c r="I716" i="12"/>
  <c r="H716" i="12"/>
  <c r="H715" i="12"/>
  <c r="I715" i="12" s="1"/>
  <c r="J714" i="12"/>
  <c r="I714" i="12"/>
  <c r="H714" i="12"/>
  <c r="J712" i="12"/>
  <c r="H712" i="12"/>
  <c r="I712" i="12" s="1"/>
  <c r="L712" i="12"/>
  <c r="J711" i="12"/>
  <c r="H709" i="12"/>
  <c r="I709" i="12" s="1"/>
  <c r="J709" i="12" s="1"/>
  <c r="L709" i="12"/>
  <c r="Q707" i="12"/>
  <c r="H704" i="12"/>
  <c r="I704" i="12" s="1"/>
  <c r="J704" i="12" s="1"/>
  <c r="H701" i="12"/>
  <c r="I701" i="12" s="1"/>
  <c r="J701" i="12" s="1"/>
  <c r="L701" i="12"/>
  <c r="K700" i="12"/>
  <c r="H696" i="12"/>
  <c r="J695" i="12"/>
  <c r="H693" i="12"/>
  <c r="I693" i="12" s="1"/>
  <c r="J693" i="12" s="1"/>
  <c r="K693" i="12"/>
  <c r="Q690" i="12"/>
  <c r="Q688" i="12"/>
  <c r="J678" i="12"/>
  <c r="I678" i="12"/>
  <c r="H678" i="12"/>
  <c r="H677" i="12"/>
  <c r="Q677" i="12"/>
  <c r="H676" i="12"/>
  <c r="L674" i="12"/>
  <c r="H673" i="12"/>
  <c r="K673" i="12"/>
  <c r="H671" i="12"/>
  <c r="I671" i="12" s="1"/>
  <c r="J671" i="12" s="1"/>
  <c r="H670" i="12"/>
  <c r="I670" i="12" s="1"/>
  <c r="J670" i="12" s="1"/>
  <c r="L670" i="12"/>
  <c r="H669" i="12"/>
  <c r="I669" i="12" s="1"/>
  <c r="J669" i="12" s="1"/>
  <c r="H667" i="12"/>
  <c r="I667" i="12" s="1"/>
  <c r="J667" i="12" s="1"/>
  <c r="K667" i="12"/>
  <c r="L666" i="12"/>
  <c r="K666" i="12"/>
  <c r="H666" i="12"/>
  <c r="I666" i="12" s="1"/>
  <c r="J666" i="12" s="1"/>
  <c r="H665" i="12"/>
  <c r="I665" i="12" s="1"/>
  <c r="J665" i="12" s="1"/>
  <c r="L665" i="12"/>
  <c r="J664" i="12"/>
  <c r="I664" i="12"/>
  <c r="H664" i="12"/>
  <c r="H663" i="12" s="1"/>
  <c r="H662" i="12" s="1"/>
  <c r="K664" i="12"/>
  <c r="Q657" i="12"/>
  <c r="J656" i="12"/>
  <c r="J652" i="12" s="1"/>
  <c r="J650" i="12" s="1"/>
  <c r="I656" i="12"/>
  <c r="I655" i="12" s="1"/>
  <c r="I654" i="12" s="1"/>
  <c r="H656" i="12"/>
  <c r="K656" i="12"/>
  <c r="J655" i="12"/>
  <c r="J654" i="12" s="1"/>
  <c r="J653" i="12"/>
  <c r="I653" i="12"/>
  <c r="H653" i="12"/>
  <c r="L651" i="12"/>
  <c r="K651" i="12"/>
  <c r="J648" i="12"/>
  <c r="J646" i="12" s="1"/>
  <c r="J644" i="12" s="1"/>
  <c r="I648" i="12"/>
  <c r="I646" i="12" s="1"/>
  <c r="I644" i="12" s="1"/>
  <c r="H648" i="12"/>
  <c r="H646" i="12" s="1"/>
  <c r="H644" i="12" s="1"/>
  <c r="L648" i="12"/>
  <c r="J647" i="12"/>
  <c r="I647" i="12"/>
  <c r="H647" i="12"/>
  <c r="K647" i="12"/>
  <c r="L645" i="12"/>
  <c r="K645" i="12"/>
  <c r="L643" i="12"/>
  <c r="K643" i="12"/>
  <c r="H643" i="12"/>
  <c r="I643" i="12" s="1"/>
  <c r="J643" i="12" s="1"/>
  <c r="Q642" i="12"/>
  <c r="H642" i="12"/>
  <c r="I642" i="12" s="1"/>
  <c r="H640" i="12"/>
  <c r="L632" i="12"/>
  <c r="J639" i="12"/>
  <c r="I639" i="12"/>
  <c r="H639" i="12"/>
  <c r="L637" i="12"/>
  <c r="K637" i="12"/>
  <c r="H637" i="12"/>
  <c r="I637" i="12" s="1"/>
  <c r="Q636" i="12"/>
  <c r="J636" i="12"/>
  <c r="I636" i="12"/>
  <c r="H636" i="12"/>
  <c r="Q634" i="12"/>
  <c r="Q627" i="12"/>
  <c r="J626" i="12"/>
  <c r="I626" i="12"/>
  <c r="H626" i="12"/>
  <c r="L625" i="12"/>
  <c r="K625" i="12"/>
  <c r="Q624" i="12"/>
  <c r="K623" i="12"/>
  <c r="Q618" i="12"/>
  <c r="K618" i="12"/>
  <c r="Q616" i="12"/>
  <c r="L616" i="12"/>
  <c r="L615" i="12"/>
  <c r="L614" i="12"/>
  <c r="K614" i="12"/>
  <c r="J613" i="12"/>
  <c r="I613" i="12"/>
  <c r="H613" i="12"/>
  <c r="O608" i="12"/>
  <c r="P608" i="12" s="1"/>
  <c r="P609" i="12" s="1"/>
  <c r="I608" i="12"/>
  <c r="I607" i="12" s="1"/>
  <c r="H608" i="12"/>
  <c r="H607" i="12" s="1"/>
  <c r="L606" i="12"/>
  <c r="K606" i="12"/>
  <c r="H606" i="12"/>
  <c r="I606" i="12" s="1"/>
  <c r="J606" i="12" s="1"/>
  <c r="N601" i="12"/>
  <c r="N603" i="12" s="1"/>
  <c r="L599" i="12"/>
  <c r="K599" i="12"/>
  <c r="L597" i="12"/>
  <c r="K597" i="12"/>
  <c r="L596" i="12"/>
  <c r="K596" i="12"/>
  <c r="K594" i="12"/>
  <c r="L594" i="12"/>
  <c r="L591" i="12"/>
  <c r="K591" i="12"/>
  <c r="L590" i="12"/>
  <c r="Q587" i="12"/>
  <c r="L283" i="12"/>
  <c r="K582" i="12"/>
  <c r="L580" i="12"/>
  <c r="L275" i="12"/>
  <c r="L270" i="12"/>
  <c r="L269" i="12"/>
  <c r="K568" i="12"/>
  <c r="K567" i="12"/>
  <c r="Q563" i="12"/>
  <c r="K557" i="12"/>
  <c r="K556" i="12"/>
  <c r="J554" i="12"/>
  <c r="I554" i="12"/>
  <c r="H554" i="12"/>
  <c r="L552" i="12"/>
  <c r="L551" i="12"/>
  <c r="J550" i="12"/>
  <c r="I550" i="12"/>
  <c r="H550" i="12"/>
  <c r="K549" i="12"/>
  <c r="L547" i="12"/>
  <c r="J546" i="12"/>
  <c r="I546" i="12"/>
  <c r="H546" i="12"/>
  <c r="L544" i="12"/>
  <c r="L543" i="12"/>
  <c r="J542" i="12"/>
  <c r="I542" i="12"/>
  <c r="H542" i="12"/>
  <c r="K541" i="12"/>
  <c r="L540" i="12"/>
  <c r="J537" i="12"/>
  <c r="I537" i="12"/>
  <c r="H537" i="12"/>
  <c r="L235" i="12"/>
  <c r="L535" i="12"/>
  <c r="J533" i="12"/>
  <c r="I533" i="12"/>
  <c r="H533" i="12"/>
  <c r="J529" i="12"/>
  <c r="I529" i="12"/>
  <c r="H529" i="12"/>
  <c r="K528" i="12"/>
  <c r="L527" i="12"/>
  <c r="J525" i="12"/>
  <c r="I525" i="12"/>
  <c r="H525" i="12"/>
  <c r="L524" i="12"/>
  <c r="J521" i="12"/>
  <c r="I521" i="12"/>
  <c r="H521" i="12"/>
  <c r="K520" i="12"/>
  <c r="K517" i="12"/>
  <c r="J516" i="12"/>
  <c r="I516" i="12"/>
  <c r="H516" i="12"/>
  <c r="K513" i="12"/>
  <c r="L512" i="12"/>
  <c r="J511" i="12"/>
  <c r="I511" i="12"/>
  <c r="H511" i="12"/>
  <c r="Q203" i="12"/>
  <c r="K505" i="12"/>
  <c r="Q503" i="12"/>
  <c r="L195" i="12"/>
  <c r="J501" i="12"/>
  <c r="I501" i="12"/>
  <c r="H501" i="12"/>
  <c r="L192" i="12"/>
  <c r="L191" i="12"/>
  <c r="K497" i="12"/>
  <c r="L496" i="12"/>
  <c r="K496" i="12"/>
  <c r="L495" i="12"/>
  <c r="L494" i="12"/>
  <c r="J490" i="12"/>
  <c r="I490" i="12"/>
  <c r="H490" i="12"/>
  <c r="K487" i="12"/>
  <c r="K486" i="12"/>
  <c r="J485" i="12"/>
  <c r="I485" i="12"/>
  <c r="H485" i="12"/>
  <c r="K483" i="12"/>
  <c r="L157" i="12"/>
  <c r="K481" i="12"/>
  <c r="L480" i="12"/>
  <c r="K477" i="12"/>
  <c r="J476" i="12"/>
  <c r="I476" i="12"/>
  <c r="H476" i="12"/>
  <c r="L150" i="12"/>
  <c r="L146" i="12"/>
  <c r="K470" i="12"/>
  <c r="L464" i="12"/>
  <c r="L137" i="12"/>
  <c r="J462" i="12"/>
  <c r="I462" i="12"/>
  <c r="I461" i="12" s="1"/>
  <c r="H462" i="12"/>
  <c r="H461" i="12" s="1"/>
  <c r="J461" i="12"/>
  <c r="L460" i="12"/>
  <c r="J459" i="12"/>
  <c r="J129" i="12" s="1"/>
  <c r="I459" i="12"/>
  <c r="H459" i="12"/>
  <c r="H129" i="12" s="1"/>
  <c r="L459" i="12"/>
  <c r="J458" i="12"/>
  <c r="J128" i="12" s="1"/>
  <c r="I458" i="12"/>
  <c r="H458" i="12"/>
  <c r="H128" i="12" s="1"/>
  <c r="K458" i="12"/>
  <c r="J457" i="12"/>
  <c r="J127" i="12" s="1"/>
  <c r="I457" i="12"/>
  <c r="H457" i="12"/>
  <c r="H127" i="12" s="1"/>
  <c r="L457" i="12"/>
  <c r="K456" i="12"/>
  <c r="K453" i="12"/>
  <c r="J451" i="12"/>
  <c r="I451" i="12"/>
  <c r="H451" i="12"/>
  <c r="L450" i="12"/>
  <c r="J448" i="12"/>
  <c r="I448" i="12"/>
  <c r="H448" i="12"/>
  <c r="L66" i="12"/>
  <c r="J444" i="12"/>
  <c r="J443" i="12" s="1"/>
  <c r="J442" i="12" s="1"/>
  <c r="I444" i="12"/>
  <c r="I443" i="12" s="1"/>
  <c r="I442" i="12" s="1"/>
  <c r="H444" i="12"/>
  <c r="H443" i="12" s="1"/>
  <c r="H442" i="12" s="1"/>
  <c r="H438" i="12"/>
  <c r="I438" i="12" s="1"/>
  <c r="K438" i="12"/>
  <c r="J437" i="12"/>
  <c r="J207" i="12" s="1"/>
  <c r="I437" i="12"/>
  <c r="I207" i="12" s="1"/>
  <c r="H437" i="12"/>
  <c r="H207" i="12" s="1"/>
  <c r="L437" i="12"/>
  <c r="J436" i="12"/>
  <c r="J206" i="12" s="1"/>
  <c r="I436" i="12"/>
  <c r="H436" i="12"/>
  <c r="H206" i="12" s="1"/>
  <c r="K436" i="12"/>
  <c r="J435" i="12"/>
  <c r="J205" i="12" s="1"/>
  <c r="I435" i="12"/>
  <c r="H435" i="12"/>
  <c r="L205" i="12"/>
  <c r="H433" i="12"/>
  <c r="I433" i="12" s="1"/>
  <c r="J433" i="12" s="1"/>
  <c r="H428" i="12"/>
  <c r="I428" i="12" s="1"/>
  <c r="J428" i="12" s="1"/>
  <c r="J185" i="12" s="1"/>
  <c r="L185" i="12"/>
  <c r="J426" i="12"/>
  <c r="J183" i="12" s="1"/>
  <c r="I426" i="12"/>
  <c r="I183" i="12" s="1"/>
  <c r="H426" i="12"/>
  <c r="H183" i="12" s="1"/>
  <c r="K426" i="12"/>
  <c r="H425" i="12"/>
  <c r="I425" i="12" s="1"/>
  <c r="J425" i="12" s="1"/>
  <c r="J182" i="12" s="1"/>
  <c r="L425" i="12"/>
  <c r="H424" i="12"/>
  <c r="H181" i="12" s="1"/>
  <c r="K424" i="12"/>
  <c r="H423" i="12"/>
  <c r="I423" i="12" s="1"/>
  <c r="J423" i="12" s="1"/>
  <c r="J180" i="12" s="1"/>
  <c r="L423" i="12"/>
  <c r="H422" i="12"/>
  <c r="I422" i="12" s="1"/>
  <c r="L179" i="12"/>
  <c r="H421" i="12"/>
  <c r="L421" i="12"/>
  <c r="H420" i="12"/>
  <c r="I420" i="12" s="1"/>
  <c r="J420" i="12" s="1"/>
  <c r="J177" i="12" s="1"/>
  <c r="L177" i="12"/>
  <c r="H419" i="12"/>
  <c r="I419" i="12" s="1"/>
  <c r="J419" i="12" s="1"/>
  <c r="L419" i="12"/>
  <c r="H418" i="12"/>
  <c r="I418" i="12" s="1"/>
  <c r="J418" i="12" s="1"/>
  <c r="J175" i="12" s="1"/>
  <c r="K418" i="12"/>
  <c r="H417" i="12"/>
  <c r="I417" i="12" s="1"/>
  <c r="J417" i="12" s="1"/>
  <c r="L417" i="12"/>
  <c r="H416" i="12"/>
  <c r="I416" i="12" s="1"/>
  <c r="J416" i="12" s="1"/>
  <c r="J173" i="12" s="1"/>
  <c r="K416" i="12"/>
  <c r="H415" i="12"/>
  <c r="K415" i="12"/>
  <c r="H410" i="12"/>
  <c r="L410" i="12"/>
  <c r="H409" i="12"/>
  <c r="H408" i="12"/>
  <c r="I408" i="12" s="1"/>
  <c r="J408" i="12" s="1"/>
  <c r="J135" i="12" s="1"/>
  <c r="H407" i="12"/>
  <c r="I407" i="12" s="1"/>
  <c r="J407" i="12" s="1"/>
  <c r="J134" i="12" s="1"/>
  <c r="K407" i="12"/>
  <c r="H406" i="12"/>
  <c r="I406" i="12" s="1"/>
  <c r="J406" i="12" s="1"/>
  <c r="L406" i="12"/>
  <c r="J403" i="12"/>
  <c r="J123" i="12" s="1"/>
  <c r="I403" i="12"/>
  <c r="H403" i="12"/>
  <c r="H123" i="12" s="1"/>
  <c r="L403" i="12"/>
  <c r="L402" i="12"/>
  <c r="J401" i="12"/>
  <c r="J119" i="12" s="1"/>
  <c r="I401" i="12"/>
  <c r="I119" i="12" s="1"/>
  <c r="H401" i="12"/>
  <c r="K401" i="12"/>
  <c r="J399" i="12"/>
  <c r="J117" i="12" s="1"/>
  <c r="I399" i="12"/>
  <c r="H399" i="12"/>
  <c r="H398" i="12"/>
  <c r="I398" i="12" s="1"/>
  <c r="J398" i="12" s="1"/>
  <c r="J115" i="12" s="1"/>
  <c r="K398" i="12"/>
  <c r="H397" i="12"/>
  <c r="L397" i="12"/>
  <c r="H396" i="12"/>
  <c r="K396" i="12"/>
  <c r="H395" i="12"/>
  <c r="I395" i="12" s="1"/>
  <c r="L395" i="12"/>
  <c r="H393" i="12"/>
  <c r="I393" i="12" s="1"/>
  <c r="K393" i="12"/>
  <c r="H392" i="12"/>
  <c r="L392" i="12"/>
  <c r="H391" i="12"/>
  <c r="I391" i="12" s="1"/>
  <c r="I107" i="12" s="1"/>
  <c r="K391" i="12"/>
  <c r="J390" i="12"/>
  <c r="J106" i="12" s="1"/>
  <c r="I390" i="12"/>
  <c r="I106" i="12" s="1"/>
  <c r="H390" i="12"/>
  <c r="H106" i="12" s="1"/>
  <c r="H388" i="12"/>
  <c r="I388" i="12" s="1"/>
  <c r="L388" i="12"/>
  <c r="H387" i="12"/>
  <c r="K387" i="12"/>
  <c r="H385" i="12"/>
  <c r="I385" i="12" s="1"/>
  <c r="J385" i="12" s="1"/>
  <c r="J101" i="12" s="1"/>
  <c r="K385" i="12"/>
  <c r="H384" i="12"/>
  <c r="I384" i="12" s="1"/>
  <c r="L384" i="12"/>
  <c r="H383" i="12"/>
  <c r="I383" i="12" s="1"/>
  <c r="J383" i="12" s="1"/>
  <c r="J99" i="12" s="1"/>
  <c r="H382" i="12"/>
  <c r="I382" i="12" s="1"/>
  <c r="I98" i="12" s="1"/>
  <c r="L382" i="12"/>
  <c r="H381" i="12"/>
  <c r="K381" i="12"/>
  <c r="H380" i="12"/>
  <c r="I380" i="12" s="1"/>
  <c r="L380" i="12"/>
  <c r="J379" i="12"/>
  <c r="I379" i="12"/>
  <c r="I95" i="12" s="1"/>
  <c r="H379" i="12"/>
  <c r="H95" i="12" s="1"/>
  <c r="L379" i="12"/>
  <c r="H376" i="12"/>
  <c r="I376" i="12" s="1"/>
  <c r="I375" i="12" s="1"/>
  <c r="K376" i="12"/>
  <c r="H374" i="12"/>
  <c r="K374" i="12"/>
  <c r="H373" i="12"/>
  <c r="K373" i="12"/>
  <c r="J371" i="12"/>
  <c r="J87" i="12" s="1"/>
  <c r="I371" i="12"/>
  <c r="H371" i="12"/>
  <c r="H87" i="12" s="1"/>
  <c r="L371" i="12"/>
  <c r="I370" i="12"/>
  <c r="I86" i="12" s="1"/>
  <c r="L370" i="12"/>
  <c r="H370" i="12"/>
  <c r="H86" i="12" s="1"/>
  <c r="H368" i="12"/>
  <c r="H84" i="12" s="1"/>
  <c r="K368" i="12"/>
  <c r="H364" i="12"/>
  <c r="I364" i="12" s="1"/>
  <c r="I363" i="12" s="1"/>
  <c r="I362" i="12" s="1"/>
  <c r="H363" i="12"/>
  <c r="H362" i="12" s="1"/>
  <c r="H361" i="12"/>
  <c r="L361" i="12"/>
  <c r="J360" i="12"/>
  <c r="J76" i="12" s="1"/>
  <c r="I360" i="12"/>
  <c r="I76" i="12" s="1"/>
  <c r="H360" i="12"/>
  <c r="H76" i="12" s="1"/>
  <c r="K360" i="12"/>
  <c r="J359" i="12"/>
  <c r="J75" i="12" s="1"/>
  <c r="I359" i="12"/>
  <c r="I75" i="12" s="1"/>
  <c r="H359" i="12"/>
  <c r="H75" i="12" s="1"/>
  <c r="L359" i="12"/>
  <c r="J358" i="12"/>
  <c r="J74" i="12" s="1"/>
  <c r="J73" i="12" s="1"/>
  <c r="I358" i="12"/>
  <c r="H358" i="12"/>
  <c r="L358" i="12"/>
  <c r="H355" i="12"/>
  <c r="I355" i="12" s="1"/>
  <c r="J355" i="12" s="1"/>
  <c r="L355" i="12"/>
  <c r="H354" i="12"/>
  <c r="H70" i="12" s="1"/>
  <c r="L354" i="12"/>
  <c r="H352" i="12"/>
  <c r="I352" i="12" s="1"/>
  <c r="I351" i="12" s="1"/>
  <c r="L352" i="12"/>
  <c r="K350" i="12"/>
  <c r="K349" i="12"/>
  <c r="L348" i="12"/>
  <c r="L57" i="12"/>
  <c r="L341" i="12"/>
  <c r="K340" i="12"/>
  <c r="L53" i="12"/>
  <c r="L337" i="12"/>
  <c r="L335" i="12"/>
  <c r="J334" i="12"/>
  <c r="I334" i="12"/>
  <c r="H334" i="12"/>
  <c r="L49" i="12"/>
  <c r="J333" i="12"/>
  <c r="J329" i="12" s="1"/>
  <c r="J328" i="12" s="1"/>
  <c r="I333" i="12"/>
  <c r="H333" i="12"/>
  <c r="H329" i="12" s="1"/>
  <c r="H328" i="12" s="1"/>
  <c r="L332" i="12"/>
  <c r="M881" i="12"/>
  <c r="Q330" i="12"/>
  <c r="H326" i="12"/>
  <c r="I326" i="12" s="1"/>
  <c r="J326" i="12" s="1"/>
  <c r="L326" i="12"/>
  <c r="H325" i="12"/>
  <c r="I325" i="12" s="1"/>
  <c r="J325" i="12" s="1"/>
  <c r="L325" i="12"/>
  <c r="H324" i="12"/>
  <c r="I324" i="12" s="1"/>
  <c r="J324" i="12" s="1"/>
  <c r="L324" i="12"/>
  <c r="H323" i="12"/>
  <c r="I323" i="12" s="1"/>
  <c r="J323" i="12" s="1"/>
  <c r="L323" i="12"/>
  <c r="H322" i="12"/>
  <c r="I322" i="12" s="1"/>
  <c r="J322" i="12" s="1"/>
  <c r="J40" i="12" s="1"/>
  <c r="L322" i="12"/>
  <c r="H321" i="12"/>
  <c r="I321" i="12" s="1"/>
  <c r="J321" i="12" s="1"/>
  <c r="J39" i="12" s="1"/>
  <c r="H320" i="12"/>
  <c r="I320" i="12" s="1"/>
  <c r="J320" i="12" s="1"/>
  <c r="J38" i="12" s="1"/>
  <c r="L38" i="12"/>
  <c r="H319" i="12"/>
  <c r="H34" i="12" s="1"/>
  <c r="K319" i="12"/>
  <c r="H318" i="12"/>
  <c r="I318" i="12" s="1"/>
  <c r="J318" i="12" s="1"/>
  <c r="H317" i="12"/>
  <c r="I317" i="12" s="1"/>
  <c r="J317" i="12" s="1"/>
  <c r="H316" i="12"/>
  <c r="I316" i="12" s="1"/>
  <c r="J316" i="12" s="1"/>
  <c r="H315" i="12"/>
  <c r="H30" i="12" s="1"/>
  <c r="H29" i="12" s="1"/>
  <c r="K315" i="12"/>
  <c r="H314" i="12"/>
  <c r="I314" i="12" s="1"/>
  <c r="J314" i="12" s="1"/>
  <c r="H313" i="12"/>
  <c r="I313" i="12" s="1"/>
  <c r="K313" i="12"/>
  <c r="H312" i="12"/>
  <c r="J312" i="12" s="1"/>
  <c r="H311" i="12"/>
  <c r="J311" i="12" s="1"/>
  <c r="J310" i="12"/>
  <c r="I310" i="12"/>
  <c r="I25" i="12" s="1"/>
  <c r="H310" i="12"/>
  <c r="H25" i="12" s="1"/>
  <c r="K310" i="12"/>
  <c r="L309" i="12"/>
  <c r="J308" i="12"/>
  <c r="J23" i="12" s="1"/>
  <c r="I308" i="12"/>
  <c r="H308" i="12"/>
  <c r="H23" i="12" s="1"/>
  <c r="K308" i="12"/>
  <c r="H306" i="12"/>
  <c r="J306" i="12" s="1"/>
  <c r="J21" i="12" s="1"/>
  <c r="J19" i="12" s="1"/>
  <c r="H305" i="12"/>
  <c r="J305" i="12" s="1"/>
  <c r="K305" i="12"/>
  <c r="L304" i="12"/>
  <c r="K304" i="12"/>
  <c r="H302" i="12"/>
  <c r="J302" i="12" s="1"/>
  <c r="K302" i="12"/>
  <c r="L293" i="12"/>
  <c r="L292" i="12"/>
  <c r="L290" i="12"/>
  <c r="L289" i="12"/>
  <c r="L287" i="12"/>
  <c r="Q286" i="12"/>
  <c r="L282" i="12"/>
  <c r="L274" i="12"/>
  <c r="L271" i="12"/>
  <c r="L267" i="12"/>
  <c r="Q261" i="12"/>
  <c r="J257" i="12"/>
  <c r="I257" i="12"/>
  <c r="H257" i="12"/>
  <c r="J256" i="12"/>
  <c r="I256" i="12"/>
  <c r="H256" i="12"/>
  <c r="J255" i="12"/>
  <c r="I255" i="12"/>
  <c r="H255" i="12"/>
  <c r="L255" i="12"/>
  <c r="J254" i="12"/>
  <c r="I254" i="12"/>
  <c r="H254" i="12"/>
  <c r="J252" i="12"/>
  <c r="I252" i="12"/>
  <c r="H252" i="12"/>
  <c r="J251" i="12"/>
  <c r="I251" i="12"/>
  <c r="H251" i="12"/>
  <c r="J250" i="12"/>
  <c r="I250" i="12"/>
  <c r="H250" i="12"/>
  <c r="J248" i="12"/>
  <c r="I248" i="12"/>
  <c r="H248" i="12"/>
  <c r="J247" i="12"/>
  <c r="I247" i="12"/>
  <c r="H247" i="12"/>
  <c r="L247" i="12"/>
  <c r="J246" i="12"/>
  <c r="I246" i="12"/>
  <c r="H246" i="12"/>
  <c r="J244" i="12"/>
  <c r="I244" i="12"/>
  <c r="H244" i="12"/>
  <c r="J243" i="12"/>
  <c r="I243" i="12"/>
  <c r="H243" i="12"/>
  <c r="J242" i="12"/>
  <c r="I242" i="12"/>
  <c r="H242" i="12"/>
  <c r="H241" i="12" s="1"/>
  <c r="J240" i="12"/>
  <c r="I240" i="12"/>
  <c r="H240" i="12"/>
  <c r="J239" i="12"/>
  <c r="I239" i="12"/>
  <c r="H239" i="12"/>
  <c r="L239" i="12"/>
  <c r="J238" i="12"/>
  <c r="I238" i="12"/>
  <c r="H238" i="12"/>
  <c r="J237" i="12"/>
  <c r="I237" i="12"/>
  <c r="H237" i="12"/>
  <c r="J235" i="12"/>
  <c r="I235" i="12"/>
  <c r="H235" i="12"/>
  <c r="J234" i="12"/>
  <c r="I234" i="12"/>
  <c r="I232" i="12" s="1"/>
  <c r="H234" i="12"/>
  <c r="J233" i="12"/>
  <c r="I233" i="12"/>
  <c r="H233" i="12"/>
  <c r="J231" i="12"/>
  <c r="I231" i="12"/>
  <c r="H231" i="12"/>
  <c r="J230" i="12"/>
  <c r="I230" i="12"/>
  <c r="H230" i="12"/>
  <c r="J229" i="12"/>
  <c r="I229" i="12"/>
  <c r="H229" i="12"/>
  <c r="J227" i="12"/>
  <c r="I227" i="12"/>
  <c r="H227" i="12"/>
  <c r="L227" i="12"/>
  <c r="J226" i="12"/>
  <c r="I226" i="12"/>
  <c r="H226" i="12"/>
  <c r="J225" i="12"/>
  <c r="I225" i="12"/>
  <c r="H225" i="12"/>
  <c r="J223" i="12"/>
  <c r="I223" i="12"/>
  <c r="H223" i="12"/>
  <c r="J222" i="12"/>
  <c r="I222" i="12"/>
  <c r="H222" i="12"/>
  <c r="J221" i="12"/>
  <c r="I221" i="12"/>
  <c r="H221" i="12"/>
  <c r="J219" i="12"/>
  <c r="I219" i="12"/>
  <c r="H219" i="12"/>
  <c r="J218" i="12"/>
  <c r="I218" i="12"/>
  <c r="H218" i="12"/>
  <c r="K218" i="12"/>
  <c r="J217" i="12"/>
  <c r="I217" i="12"/>
  <c r="H217" i="12"/>
  <c r="J216" i="12"/>
  <c r="I216" i="12"/>
  <c r="H216" i="12"/>
  <c r="J214" i="12"/>
  <c r="I214" i="12"/>
  <c r="H214" i="12"/>
  <c r="J213" i="12"/>
  <c r="I213" i="12"/>
  <c r="H213" i="12"/>
  <c r="J212" i="12"/>
  <c r="I212" i="12"/>
  <c r="H212" i="12"/>
  <c r="J211" i="12"/>
  <c r="I211" i="12"/>
  <c r="H211" i="12"/>
  <c r="L211" i="12"/>
  <c r="I206" i="12"/>
  <c r="I205" i="12"/>
  <c r="L202" i="12"/>
  <c r="J196" i="12"/>
  <c r="I196" i="12"/>
  <c r="H196" i="12"/>
  <c r="J195" i="12"/>
  <c r="I195" i="12"/>
  <c r="H195" i="12"/>
  <c r="J194" i="12"/>
  <c r="I194" i="12"/>
  <c r="H194" i="12"/>
  <c r="J192" i="12"/>
  <c r="I192" i="12"/>
  <c r="H192" i="12"/>
  <c r="J191" i="12"/>
  <c r="I191" i="12"/>
  <c r="H191" i="12"/>
  <c r="J190" i="12"/>
  <c r="I190" i="12"/>
  <c r="H190" i="12"/>
  <c r="L186" i="12"/>
  <c r="K186" i="12"/>
  <c r="J186" i="12"/>
  <c r="I186" i="12"/>
  <c r="H186" i="12"/>
  <c r="J184" i="12"/>
  <c r="I184" i="12"/>
  <c r="H184" i="12"/>
  <c r="L184" i="12"/>
  <c r="L183" i="12"/>
  <c r="L182" i="12"/>
  <c r="H177" i="12"/>
  <c r="J176" i="12"/>
  <c r="J174" i="12"/>
  <c r="H173" i="12"/>
  <c r="J170" i="12"/>
  <c r="I170" i="12"/>
  <c r="H170" i="12"/>
  <c r="L170" i="12"/>
  <c r="J169" i="12"/>
  <c r="I169" i="12"/>
  <c r="H169" i="12"/>
  <c r="J168" i="12"/>
  <c r="I168" i="12"/>
  <c r="H168" i="12"/>
  <c r="J167" i="12"/>
  <c r="I167" i="12"/>
  <c r="H167" i="12"/>
  <c r="J166" i="12"/>
  <c r="I166" i="12"/>
  <c r="H166" i="12"/>
  <c r="J164" i="12"/>
  <c r="I164" i="12"/>
  <c r="H164" i="12"/>
  <c r="J163" i="12"/>
  <c r="I163" i="12"/>
  <c r="H163" i="12"/>
  <c r="J162" i="12"/>
  <c r="I162" i="12"/>
  <c r="H162" i="12"/>
  <c r="J161" i="12"/>
  <c r="I161" i="12"/>
  <c r="H161" i="12"/>
  <c r="J159" i="12"/>
  <c r="I159" i="12"/>
  <c r="H159" i="12"/>
  <c r="J158" i="12"/>
  <c r="I158" i="12"/>
  <c r="H158" i="12"/>
  <c r="J157" i="12"/>
  <c r="I157" i="12"/>
  <c r="H157" i="12"/>
  <c r="J156" i="12"/>
  <c r="I156" i="12"/>
  <c r="H156" i="12"/>
  <c r="J155" i="12"/>
  <c r="I155" i="12"/>
  <c r="H155" i="12"/>
  <c r="J154" i="12"/>
  <c r="I154" i="12"/>
  <c r="H154" i="12"/>
  <c r="J153" i="12"/>
  <c r="I153" i="12"/>
  <c r="H153" i="12"/>
  <c r="J152" i="12"/>
  <c r="I152" i="12"/>
  <c r="H152" i="12"/>
  <c r="J150" i="12"/>
  <c r="I150" i="12"/>
  <c r="H150" i="12"/>
  <c r="J149" i="12"/>
  <c r="I149" i="12"/>
  <c r="H149" i="12"/>
  <c r="J148" i="12"/>
  <c r="I148" i="12"/>
  <c r="H148" i="12"/>
  <c r="J147" i="12"/>
  <c r="I147" i="12"/>
  <c r="H147" i="12"/>
  <c r="J146" i="12"/>
  <c r="I146" i="12"/>
  <c r="H146" i="12"/>
  <c r="J145" i="12"/>
  <c r="I145" i="12"/>
  <c r="H145" i="12"/>
  <c r="L145" i="12"/>
  <c r="J139" i="12"/>
  <c r="I139" i="12"/>
  <c r="H139" i="12"/>
  <c r="J138" i="12"/>
  <c r="I138" i="12"/>
  <c r="H138" i="12"/>
  <c r="J137" i="12"/>
  <c r="I137" i="12"/>
  <c r="H137" i="12"/>
  <c r="I135" i="12"/>
  <c r="H135" i="12"/>
  <c r="H133" i="12"/>
  <c r="J130" i="12"/>
  <c r="I130" i="12"/>
  <c r="H130" i="12"/>
  <c r="I129" i="12"/>
  <c r="I128" i="12"/>
  <c r="I127" i="12"/>
  <c r="J126" i="12"/>
  <c r="I126" i="12"/>
  <c r="H126" i="12"/>
  <c r="J121" i="12"/>
  <c r="I121" i="12"/>
  <c r="H121" i="12"/>
  <c r="J120" i="12"/>
  <c r="I120" i="12"/>
  <c r="H120" i="12"/>
  <c r="H119" i="12"/>
  <c r="I117" i="12"/>
  <c r="H117" i="12"/>
  <c r="J114" i="12"/>
  <c r="I114" i="12"/>
  <c r="H114" i="12"/>
  <c r="L113" i="12"/>
  <c r="L112" i="12"/>
  <c r="H109" i="12"/>
  <c r="H101" i="12"/>
  <c r="J95" i="12"/>
  <c r="L89" i="12"/>
  <c r="I87" i="12"/>
  <c r="I80" i="12"/>
  <c r="I79" i="12" s="1"/>
  <c r="I78" i="12" s="1"/>
  <c r="H80" i="12"/>
  <c r="H79" i="12" s="1"/>
  <c r="H78" i="12" s="1"/>
  <c r="K74" i="12"/>
  <c r="J71" i="12"/>
  <c r="L70" i="12"/>
  <c r="J66" i="12"/>
  <c r="I66" i="12"/>
  <c r="H66" i="12"/>
  <c r="J65" i="12"/>
  <c r="I65" i="12"/>
  <c r="H65" i="12"/>
  <c r="J64" i="12"/>
  <c r="I64" i="12"/>
  <c r="H64" i="12"/>
  <c r="J63" i="12"/>
  <c r="I63" i="12"/>
  <c r="H63" i="12"/>
  <c r="J62" i="12"/>
  <c r="I62" i="12"/>
  <c r="H62" i="12"/>
  <c r="L62" i="12"/>
  <c r="J60" i="12"/>
  <c r="I60" i="12"/>
  <c r="H60" i="12"/>
  <c r="J59" i="12"/>
  <c r="I59" i="12"/>
  <c r="H59" i="12"/>
  <c r="Q58" i="12"/>
  <c r="J57" i="12"/>
  <c r="I57" i="12"/>
  <c r="H57" i="12"/>
  <c r="J56" i="12"/>
  <c r="I56" i="12"/>
  <c r="H56" i="12"/>
  <c r="L56" i="12"/>
  <c r="J55" i="12"/>
  <c r="I55" i="12"/>
  <c r="H55" i="12"/>
  <c r="L52" i="12"/>
  <c r="J51" i="12"/>
  <c r="I51" i="12"/>
  <c r="H51" i="12"/>
  <c r="J50" i="12"/>
  <c r="I50" i="12"/>
  <c r="H50" i="12"/>
  <c r="L50" i="12"/>
  <c r="J47" i="12"/>
  <c r="I47" i="12"/>
  <c r="H47" i="12"/>
  <c r="J46" i="12"/>
  <c r="I46" i="12"/>
  <c r="H46" i="12"/>
  <c r="J45" i="12"/>
  <c r="I45" i="12"/>
  <c r="H45" i="12"/>
  <c r="J41" i="12"/>
  <c r="L41" i="12"/>
  <c r="L40" i="12"/>
  <c r="I39" i="12"/>
  <c r="I35" i="12"/>
  <c r="L34" i="12"/>
  <c r="H21" i="12"/>
  <c r="H19" i="12" s="1"/>
  <c r="K21" i="12"/>
  <c r="Q20" i="12"/>
  <c r="L20" i="12"/>
  <c r="K20" i="12"/>
  <c r="N12" i="12"/>
  <c r="G3" i="12"/>
  <c r="G2" i="12"/>
  <c r="I160" i="12" l="1"/>
  <c r="H179" i="12"/>
  <c r="I424" i="12"/>
  <c r="J424" i="12" s="1"/>
  <c r="J181" i="12" s="1"/>
  <c r="I605" i="12"/>
  <c r="I604" i="12" s="1"/>
  <c r="I603" i="12" s="1"/>
  <c r="I965" i="12"/>
  <c r="I964" i="12" s="1"/>
  <c r="H818" i="12"/>
  <c r="H434" i="12"/>
  <c r="H175" i="12"/>
  <c r="H107" i="12"/>
  <c r="H249" i="12"/>
  <c r="H37" i="12"/>
  <c r="H99" i="12"/>
  <c r="I101" i="12"/>
  <c r="I182" i="12"/>
  <c r="H744" i="12"/>
  <c r="H824" i="12"/>
  <c r="H953" i="12"/>
  <c r="H38" i="12"/>
  <c r="I99" i="12"/>
  <c r="H17" i="12"/>
  <c r="H16" i="12" s="1"/>
  <c r="H15" i="12" s="1"/>
  <c r="H35" i="12"/>
  <c r="H33" i="12" s="1"/>
  <c r="I38" i="12"/>
  <c r="K690" i="12"/>
  <c r="L876" i="12"/>
  <c r="H938" i="12"/>
  <c r="H999" i="12"/>
  <c r="H193" i="12"/>
  <c r="L886" i="12"/>
  <c r="L373" i="12"/>
  <c r="I447" i="12"/>
  <c r="I446" i="12" s="1"/>
  <c r="K512" i="12"/>
  <c r="J734" i="12"/>
  <c r="H898" i="12"/>
  <c r="H897" i="12" s="1"/>
  <c r="K120" i="12"/>
  <c r="K790" i="12"/>
  <c r="L37" i="12"/>
  <c r="L63" i="12"/>
  <c r="H92" i="12"/>
  <c r="H91" i="12" s="1"/>
  <c r="J124" i="12"/>
  <c r="K172" i="12"/>
  <c r="K206" i="12"/>
  <c r="I236" i="12"/>
  <c r="L240" i="12"/>
  <c r="H245" i="12"/>
  <c r="J253" i="12"/>
  <c r="L281" i="12"/>
  <c r="L504" i="12"/>
  <c r="I652" i="12"/>
  <c r="I650" i="12" s="1"/>
  <c r="J710" i="12"/>
  <c r="Q759" i="12"/>
  <c r="J828" i="12"/>
  <c r="J827" i="12" s="1"/>
  <c r="K910" i="12"/>
  <c r="H41" i="12"/>
  <c r="Q189" i="12"/>
  <c r="I939" i="12"/>
  <c r="H48" i="12"/>
  <c r="L55" i="12"/>
  <c r="L86" i="12"/>
  <c r="L96" i="12"/>
  <c r="L116" i="12"/>
  <c r="H205" i="12"/>
  <c r="Q495" i="12"/>
  <c r="H39" i="12"/>
  <c r="H36" i="12" s="1"/>
  <c r="I41" i="12"/>
  <c r="H71" i="12"/>
  <c r="H69" i="12" s="1"/>
  <c r="L84" i="12"/>
  <c r="L119" i="12"/>
  <c r="L122" i="12"/>
  <c r="K155" i="12"/>
  <c r="L181" i="12"/>
  <c r="H182" i="12"/>
  <c r="H208" i="12"/>
  <c r="L223" i="12"/>
  <c r="I253" i="12"/>
  <c r="L279" i="12"/>
  <c r="L470" i="12"/>
  <c r="K540" i="12"/>
  <c r="Q617" i="12"/>
  <c r="L626" i="12"/>
  <c r="I633" i="12"/>
  <c r="H641" i="12"/>
  <c r="L995" i="12"/>
  <c r="K234" i="12"/>
  <c r="Q262" i="12"/>
  <c r="L513" i="12"/>
  <c r="K527" i="12"/>
  <c r="Q567" i="12"/>
  <c r="L21" i="12"/>
  <c r="L24" i="12"/>
  <c r="J35" i="12"/>
  <c r="I40" i="12"/>
  <c r="K59" i="12"/>
  <c r="L65" i="12"/>
  <c r="I68" i="12"/>
  <c r="I67" i="12" s="1"/>
  <c r="L77" i="12"/>
  <c r="K90" i="12"/>
  <c r="H104" i="12"/>
  <c r="K108" i="12"/>
  <c r="H115" i="12"/>
  <c r="I134" i="12"/>
  <c r="K138" i="12"/>
  <c r="K156" i="12"/>
  <c r="L161" i="12"/>
  <c r="H174" i="12"/>
  <c r="K175" i="12"/>
  <c r="H176" i="12"/>
  <c r="H180" i="12"/>
  <c r="L208" i="12"/>
  <c r="L212" i="12"/>
  <c r="K238" i="12"/>
  <c r="K242" i="12"/>
  <c r="K284" i="12"/>
  <c r="L351" i="12"/>
  <c r="J400" i="12"/>
  <c r="L483" i="12"/>
  <c r="L556" i="12"/>
  <c r="I711" i="12"/>
  <c r="I710" i="12" s="1"/>
  <c r="L758" i="12"/>
  <c r="L771" i="12"/>
  <c r="L784" i="12"/>
  <c r="L852" i="12"/>
  <c r="L856" i="12"/>
  <c r="L1009" i="12"/>
  <c r="Q1009" i="12"/>
  <c r="H40" i="12"/>
  <c r="J48" i="12"/>
  <c r="H68" i="12"/>
  <c r="H67" i="12" s="1"/>
  <c r="H100" i="12"/>
  <c r="K126" i="12"/>
  <c r="H134" i="12"/>
  <c r="L176" i="12"/>
  <c r="L180" i="12"/>
  <c r="Q258" i="12"/>
  <c r="L266" i="12"/>
  <c r="L17" i="12"/>
  <c r="L30" i="12"/>
  <c r="L35" i="12"/>
  <c r="L47" i="12"/>
  <c r="L71" i="12"/>
  <c r="H96" i="12"/>
  <c r="H98" i="12"/>
  <c r="L111" i="12"/>
  <c r="I115" i="12"/>
  <c r="L140" i="12"/>
  <c r="L158" i="12"/>
  <c r="H160" i="12"/>
  <c r="L173" i="12"/>
  <c r="I174" i="12"/>
  <c r="I176" i="12"/>
  <c r="K182" i="12"/>
  <c r="L224" i="12"/>
  <c r="J228" i="12"/>
  <c r="L243" i="12"/>
  <c r="K250" i="12"/>
  <c r="K292" i="12"/>
  <c r="L302" i="12"/>
  <c r="I307" i="12"/>
  <c r="I303" i="12" s="1"/>
  <c r="L385" i="12"/>
  <c r="H389" i="12"/>
  <c r="H400" i="12"/>
  <c r="L418" i="12"/>
  <c r="K455" i="12"/>
  <c r="L481" i="12"/>
  <c r="K543" i="12"/>
  <c r="Q565" i="12"/>
  <c r="K580" i="12"/>
  <c r="K635" i="12"/>
  <c r="K652" i="12"/>
  <c r="Q653" i="12"/>
  <c r="J812" i="12"/>
  <c r="J824" i="12"/>
  <c r="K830" i="12"/>
  <c r="L833" i="12"/>
  <c r="I862" i="12"/>
  <c r="Q986" i="12"/>
  <c r="J998" i="12"/>
  <c r="K269" i="12"/>
  <c r="K759" i="12"/>
  <c r="L770" i="12"/>
  <c r="Q783" i="12"/>
  <c r="Q857" i="12"/>
  <c r="J897" i="12"/>
  <c r="K908" i="12"/>
  <c r="L951" i="12"/>
  <c r="I818" i="12"/>
  <c r="J868" i="12"/>
  <c r="J867" i="12" s="1"/>
  <c r="K777" i="12"/>
  <c r="K655" i="12"/>
  <c r="Q496" i="12"/>
  <c r="K402" i="12"/>
  <c r="I421" i="12"/>
  <c r="H178" i="12"/>
  <c r="K474" i="12"/>
  <c r="L474" i="12"/>
  <c r="K733" i="12"/>
  <c r="L733" i="12"/>
  <c r="L785" i="12"/>
  <c r="H785" i="12"/>
  <c r="H767" i="12" s="1"/>
  <c r="K859" i="12"/>
  <c r="Q858" i="12"/>
  <c r="L859" i="12"/>
  <c r="K880" i="12"/>
  <c r="Q880" i="12"/>
  <c r="L880" i="12"/>
  <c r="J44" i="12"/>
  <c r="J43" i="12" s="1"/>
  <c r="I177" i="12"/>
  <c r="L189" i="12"/>
  <c r="H253" i="12"/>
  <c r="J380" i="12"/>
  <c r="J96" i="12" s="1"/>
  <c r="I96" i="12"/>
  <c r="K508" i="12"/>
  <c r="L508" i="12"/>
  <c r="J637" i="12"/>
  <c r="K847" i="12"/>
  <c r="L971" i="12"/>
  <c r="Q971" i="12"/>
  <c r="I23" i="12"/>
  <c r="I22" i="12" s="1"/>
  <c r="L90" i="12"/>
  <c r="K97" i="12"/>
  <c r="L97" i="12"/>
  <c r="Q266" i="12"/>
  <c r="I361" i="12"/>
  <c r="H77" i="12"/>
  <c r="L364" i="12"/>
  <c r="L78" i="12"/>
  <c r="L399" i="12"/>
  <c r="L117" i="12"/>
  <c r="L465" i="12"/>
  <c r="K465" i="12"/>
  <c r="K139" i="12"/>
  <c r="L493" i="12"/>
  <c r="K493" i="12"/>
  <c r="K168" i="12"/>
  <c r="K222" i="12"/>
  <c r="K532" i="12"/>
  <c r="L231" i="12"/>
  <c r="L532" i="12"/>
  <c r="L571" i="12"/>
  <c r="K571" i="12"/>
  <c r="K620" i="12"/>
  <c r="Q619" i="12"/>
  <c r="H661" i="12"/>
  <c r="I677" i="12"/>
  <c r="J677" i="12" s="1"/>
  <c r="K1001" i="12"/>
  <c r="L1001" i="12"/>
  <c r="L515" i="12"/>
  <c r="K515" i="12"/>
  <c r="K553" i="12"/>
  <c r="L553" i="12"/>
  <c r="K252" i="12"/>
  <c r="L149" i="12"/>
  <c r="I397" i="12"/>
  <c r="H113" i="12"/>
  <c r="I409" i="12"/>
  <c r="H136" i="12"/>
  <c r="K428" i="12"/>
  <c r="L428" i="12"/>
  <c r="L519" i="12"/>
  <c r="K519" i="12"/>
  <c r="H734" i="12"/>
  <c r="J945" i="12"/>
  <c r="J944" i="12" s="1"/>
  <c r="H944" i="12"/>
  <c r="I151" i="12"/>
  <c r="K190" i="12"/>
  <c r="K205" i="12"/>
  <c r="J215" i="12"/>
  <c r="H220" i="12"/>
  <c r="K246" i="12"/>
  <c r="J245" i="12"/>
  <c r="K301" i="12"/>
  <c r="H307" i="12"/>
  <c r="H303" i="12" s="1"/>
  <c r="L315" i="12"/>
  <c r="H353" i="12"/>
  <c r="J118" i="12"/>
  <c r="H447" i="12"/>
  <c r="H446" i="12" s="1"/>
  <c r="I469" i="12"/>
  <c r="I468" i="12" s="1"/>
  <c r="I467" i="12" s="1"/>
  <c r="I466" i="12" s="1"/>
  <c r="I661" i="12"/>
  <c r="L667" i="12"/>
  <c r="Q669" i="12"/>
  <c r="K712" i="12"/>
  <c r="L737" i="12"/>
  <c r="K787" i="12"/>
  <c r="I898" i="12"/>
  <c r="I897" i="12" s="1"/>
  <c r="L908" i="12"/>
  <c r="H936" i="12"/>
  <c r="I945" i="12"/>
  <c r="I944" i="12" s="1"/>
  <c r="J999" i="12"/>
  <c r="J996" i="12" s="1"/>
  <c r="H236" i="12"/>
  <c r="I354" i="12"/>
  <c r="I70" i="12" s="1"/>
  <c r="J364" i="12"/>
  <c r="J363" i="12" s="1"/>
  <c r="J362" i="12" s="1"/>
  <c r="L456" i="12"/>
  <c r="L486" i="12"/>
  <c r="J510" i="12"/>
  <c r="K544" i="12"/>
  <c r="K547" i="12"/>
  <c r="K551" i="12"/>
  <c r="K616" i="12"/>
  <c r="K696" i="12"/>
  <c r="H726" i="12"/>
  <c r="K95" i="12"/>
  <c r="K96" i="12"/>
  <c r="J165" i="12"/>
  <c r="I165" i="12"/>
  <c r="K217" i="12"/>
  <c r="I245" i="12"/>
  <c r="K290" i="12"/>
  <c r="Q309" i="12"/>
  <c r="I400" i="12"/>
  <c r="K419" i="12"/>
  <c r="J447" i="12"/>
  <c r="J446" i="12" s="1"/>
  <c r="J441" i="12" s="1"/>
  <c r="K563" i="12"/>
  <c r="K657" i="12"/>
  <c r="L754" i="12"/>
  <c r="L759" i="12"/>
  <c r="I760" i="12"/>
  <c r="K770" i="12"/>
  <c r="L783" i="12"/>
  <c r="Q784" i="12"/>
  <c r="L273" i="12"/>
  <c r="L272" i="12"/>
  <c r="K273" i="12"/>
  <c r="K194" i="12"/>
  <c r="L193" i="12"/>
  <c r="Q201" i="12"/>
  <c r="L201" i="12"/>
  <c r="Q49" i="12"/>
  <c r="L98" i="12"/>
  <c r="L100" i="12"/>
  <c r="K127" i="12"/>
  <c r="L251" i="12"/>
  <c r="L256" i="12"/>
  <c r="L268" i="12"/>
  <c r="L280" i="12"/>
  <c r="I305" i="12"/>
  <c r="L349" i="12"/>
  <c r="L372" i="12"/>
  <c r="K460" i="12"/>
  <c r="K480" i="12"/>
  <c r="L482" i="12"/>
  <c r="L487" i="12"/>
  <c r="K494" i="12"/>
  <c r="L497" i="12"/>
  <c r="K500" i="12"/>
  <c r="K503" i="12"/>
  <c r="H505" i="12"/>
  <c r="I505" i="12" s="1"/>
  <c r="J505" i="12" s="1"/>
  <c r="Q507" i="12"/>
  <c r="L520" i="12"/>
  <c r="K524" i="12"/>
  <c r="L549" i="12"/>
  <c r="K552" i="12"/>
  <c r="L557" i="12"/>
  <c r="K587" i="12"/>
  <c r="K590" i="12"/>
  <c r="L618" i="12"/>
  <c r="L657" i="12"/>
  <c r="L693" i="12"/>
  <c r="L717" i="12"/>
  <c r="K768" i="12"/>
  <c r="Q833" i="12"/>
  <c r="L838" i="12"/>
  <c r="Q853" i="12"/>
  <c r="Q856" i="12"/>
  <c r="L887" i="12"/>
  <c r="L900" i="12"/>
  <c r="Q900" i="12"/>
  <c r="Q902" i="12"/>
  <c r="Q904" i="12"/>
  <c r="K909" i="12"/>
  <c r="L910" i="12"/>
  <c r="Q939" i="12"/>
  <c r="Q942" i="12"/>
  <c r="Q945" i="12"/>
  <c r="Q975" i="12"/>
  <c r="K987" i="12"/>
  <c r="L988" i="12"/>
  <c r="Q308" i="12"/>
  <c r="K632" i="12"/>
  <c r="L25" i="12"/>
  <c r="L128" i="12"/>
  <c r="K174" i="12"/>
  <c r="K203" i="12"/>
  <c r="L219" i="12"/>
  <c r="L248" i="12"/>
  <c r="K262" i="12"/>
  <c r="K265" i="12"/>
  <c r="Q307" i="12"/>
  <c r="K309" i="12"/>
  <c r="L391" i="12"/>
  <c r="L398" i="12"/>
  <c r="K417" i="12"/>
  <c r="L424" i="12"/>
  <c r="K450" i="12"/>
  <c r="L453" i="12"/>
  <c r="L485" i="12"/>
  <c r="L500" i="12"/>
  <c r="L505" i="12"/>
  <c r="L528" i="12"/>
  <c r="K535" i="12"/>
  <c r="L541" i="12"/>
  <c r="L567" i="12"/>
  <c r="L582" i="12"/>
  <c r="L617" i="12"/>
  <c r="L620" i="12"/>
  <c r="L623" i="12"/>
  <c r="K628" i="12"/>
  <c r="Q640" i="12"/>
  <c r="Q664" i="12"/>
  <c r="L673" i="12"/>
  <c r="Q734" i="12"/>
  <c r="Q824" i="12"/>
  <c r="L882" i="12"/>
  <c r="Q882" i="12"/>
  <c r="Q894" i="12"/>
  <c r="L909" i="12"/>
  <c r="Q987" i="12"/>
  <c r="Q745" i="12"/>
  <c r="L23" i="12"/>
  <c r="K37" i="12"/>
  <c r="N882" i="12"/>
  <c r="L64" i="12"/>
  <c r="K87" i="12"/>
  <c r="K104" i="12"/>
  <c r="L107" i="12"/>
  <c r="K122" i="12"/>
  <c r="K123" i="12"/>
  <c r="L129" i="12"/>
  <c r="K130" i="12"/>
  <c r="L160" i="12"/>
  <c r="L169" i="12"/>
  <c r="K181" i="12"/>
  <c r="Q196" i="12"/>
  <c r="K197" i="12"/>
  <c r="L199" i="12"/>
  <c r="L216" i="12"/>
  <c r="K267" i="12"/>
  <c r="K271" i="12"/>
  <c r="K275" i="12"/>
  <c r="K279" i="12"/>
  <c r="K283" i="12"/>
  <c r="K323" i="12"/>
  <c r="Q331" i="12"/>
  <c r="K348" i="12"/>
  <c r="L350" i="12"/>
  <c r="L368" i="12"/>
  <c r="L393" i="12"/>
  <c r="L407" i="12"/>
  <c r="Q612" i="12"/>
  <c r="Q647" i="12"/>
  <c r="Q752" i="12"/>
  <c r="L805" i="12"/>
  <c r="K817" i="12"/>
  <c r="Q852" i="12"/>
  <c r="Q859" i="12"/>
  <c r="Q886" i="12"/>
  <c r="Q901" i="12"/>
  <c r="Q903" i="12"/>
  <c r="Q905" i="12"/>
  <c r="Q966" i="12"/>
  <c r="L360" i="12"/>
  <c r="J80" i="12"/>
  <c r="J79" i="12" s="1"/>
  <c r="J78" i="12" s="1"/>
  <c r="J388" i="12"/>
  <c r="J104" i="12" s="1"/>
  <c r="I104" i="12"/>
  <c r="I111" i="12"/>
  <c r="J395" i="12"/>
  <c r="J111" i="12" s="1"/>
  <c r="L408" i="12"/>
  <c r="J422" i="12"/>
  <c r="J179" i="12" s="1"/>
  <c r="I179" i="12"/>
  <c r="L452" i="12"/>
  <c r="K452" i="12"/>
  <c r="K491" i="12"/>
  <c r="L491" i="12"/>
  <c r="L531" i="12"/>
  <c r="K531" i="12"/>
  <c r="K545" i="12"/>
  <c r="L545" i="12"/>
  <c r="L555" i="12"/>
  <c r="K555" i="12"/>
  <c r="K578" i="12"/>
  <c r="L578" i="12"/>
  <c r="L277" i="12"/>
  <c r="L595" i="12"/>
  <c r="K595" i="12"/>
  <c r="K294" i="12"/>
  <c r="L622" i="12"/>
  <c r="K622" i="12"/>
  <c r="Q738" i="12"/>
  <c r="Q737" i="12"/>
  <c r="L739" i="12"/>
  <c r="K739" i="12"/>
  <c r="L1008" i="12"/>
  <c r="Q1007" i="12"/>
  <c r="L1007" i="12"/>
  <c r="K1008" i="12"/>
  <c r="K24" i="12"/>
  <c r="H22" i="12"/>
  <c r="H18" i="12" s="1"/>
  <c r="L58" i="12"/>
  <c r="Q61" i="12"/>
  <c r="K61" i="12"/>
  <c r="K75" i="12"/>
  <c r="J151" i="12"/>
  <c r="K173" i="12"/>
  <c r="L222" i="12"/>
  <c r="K233" i="12"/>
  <c r="L232" i="12"/>
  <c r="L233" i="12"/>
  <c r="H357" i="12"/>
  <c r="H356" i="12" s="1"/>
  <c r="H74" i="12"/>
  <c r="H73" i="12" s="1"/>
  <c r="H72" i="12" s="1"/>
  <c r="H369" i="12"/>
  <c r="H85" i="12" s="1"/>
  <c r="I369" i="12"/>
  <c r="I85" i="12" s="1"/>
  <c r="K8" i="12"/>
  <c r="K369" i="12"/>
  <c r="I381" i="12"/>
  <c r="H97" i="12"/>
  <c r="I387" i="12"/>
  <c r="I386" i="12" s="1"/>
  <c r="H386" i="12"/>
  <c r="H103" i="12"/>
  <c r="K420" i="12"/>
  <c r="L420" i="12"/>
  <c r="K433" i="12"/>
  <c r="L198" i="12"/>
  <c r="L433" i="12"/>
  <c r="L473" i="12"/>
  <c r="K473" i="12"/>
  <c r="K715" i="12"/>
  <c r="L715" i="12"/>
  <c r="Q46" i="12"/>
  <c r="L155" i="12"/>
  <c r="Q157" i="12"/>
  <c r="I48" i="12"/>
  <c r="I44" i="12" s="1"/>
  <c r="I43" i="12" s="1"/>
  <c r="I329" i="12"/>
  <c r="I328" i="12" s="1"/>
  <c r="I373" i="12"/>
  <c r="H89" i="12"/>
  <c r="H88" i="12" s="1"/>
  <c r="H372" i="12"/>
  <c r="K383" i="12"/>
  <c r="L383" i="12"/>
  <c r="L564" i="12"/>
  <c r="K564" i="12"/>
  <c r="L263" i="12"/>
  <c r="K19" i="12"/>
  <c r="K41" i="12"/>
  <c r="Q57" i="12"/>
  <c r="L80" i="12"/>
  <c r="K89" i="12"/>
  <c r="L95" i="12"/>
  <c r="L99" i="12"/>
  <c r="H111" i="12"/>
  <c r="I123" i="12"/>
  <c r="I118" i="12" s="1"/>
  <c r="L139" i="12"/>
  <c r="L156" i="12"/>
  <c r="L218" i="12"/>
  <c r="J224" i="12"/>
  <c r="L241" i="12"/>
  <c r="L339" i="12"/>
  <c r="K339" i="12"/>
  <c r="L54" i="12"/>
  <c r="I392" i="12"/>
  <c r="H108" i="12"/>
  <c r="H105" i="12" s="1"/>
  <c r="I410" i="12"/>
  <c r="H140" i="12"/>
  <c r="K430" i="12"/>
  <c r="L430" i="12"/>
  <c r="K478" i="12"/>
  <c r="L153" i="12"/>
  <c r="L478" i="12"/>
  <c r="L779" i="12"/>
  <c r="K779" i="12"/>
  <c r="Q65" i="12"/>
  <c r="L190" i="12"/>
  <c r="J393" i="12"/>
  <c r="J109" i="12" s="1"/>
  <c r="I109" i="12"/>
  <c r="K58" i="12"/>
  <c r="L59" i="12"/>
  <c r="K76" i="12"/>
  <c r="Q118" i="12"/>
  <c r="L126" i="12"/>
  <c r="H151" i="12"/>
  <c r="H165" i="12"/>
  <c r="I175" i="12"/>
  <c r="K185" i="12"/>
  <c r="L194" i="12"/>
  <c r="L242" i="12"/>
  <c r="K261" i="12"/>
  <c r="K336" i="12"/>
  <c r="L51" i="12"/>
  <c r="L336" i="12"/>
  <c r="I374" i="12"/>
  <c r="H90" i="12"/>
  <c r="J376" i="12"/>
  <c r="J375" i="12" s="1"/>
  <c r="I92" i="12"/>
  <c r="I91" i="12" s="1"/>
  <c r="I100" i="12"/>
  <c r="J384" i="12"/>
  <c r="J100" i="12" s="1"/>
  <c r="I133" i="12"/>
  <c r="K409" i="12"/>
  <c r="L409" i="12"/>
  <c r="L136" i="12"/>
  <c r="J438" i="12"/>
  <c r="J208" i="12" s="1"/>
  <c r="I208" i="12"/>
  <c r="I204" i="12" s="1"/>
  <c r="H441" i="12"/>
  <c r="L499" i="12"/>
  <c r="K499" i="12"/>
  <c r="I759" i="12"/>
  <c r="J760" i="12"/>
  <c r="J759" i="12" s="1"/>
  <c r="K764" i="12"/>
  <c r="L764" i="12"/>
  <c r="K49" i="12"/>
  <c r="K63" i="12"/>
  <c r="K70" i="12"/>
  <c r="K92" i="12"/>
  <c r="K100" i="12"/>
  <c r="K111" i="12"/>
  <c r="K133" i="12"/>
  <c r="K134" i="12"/>
  <c r="L134" i="12"/>
  <c r="K147" i="12"/>
  <c r="L147" i="12"/>
  <c r="K152" i="12"/>
  <c r="L152" i="12"/>
  <c r="K159" i="12"/>
  <c r="L159" i="12"/>
  <c r="K164" i="12"/>
  <c r="L164" i="12"/>
  <c r="K176" i="12"/>
  <c r="K184" i="12"/>
  <c r="K191" i="12"/>
  <c r="J193" i="12"/>
  <c r="H204" i="12"/>
  <c r="J210" i="12"/>
  <c r="H210" i="12"/>
  <c r="K214" i="12"/>
  <c r="L214" i="12"/>
  <c r="J220" i="12"/>
  <c r="K225" i="12"/>
  <c r="L225" i="12"/>
  <c r="I224" i="12"/>
  <c r="I228" i="12"/>
  <c r="H232" i="12"/>
  <c r="J241" i="12"/>
  <c r="J249" i="12"/>
  <c r="K286" i="12"/>
  <c r="K289" i="12"/>
  <c r="K293" i="12"/>
  <c r="I302" i="12"/>
  <c r="L305" i="12"/>
  <c r="L308" i="12"/>
  <c r="L313" i="12"/>
  <c r="L319" i="12"/>
  <c r="L321" i="12"/>
  <c r="K351" i="12"/>
  <c r="I357" i="12"/>
  <c r="L374" i="12"/>
  <c r="L381" i="12"/>
  <c r="Q393" i="12"/>
  <c r="L396" i="12"/>
  <c r="Q399" i="12"/>
  <c r="L401" i="12"/>
  <c r="L415" i="12"/>
  <c r="L416" i="12"/>
  <c r="K425" i="12"/>
  <c r="L436" i="12"/>
  <c r="L438" i="12"/>
  <c r="I455" i="12"/>
  <c r="I454" i="12" s="1"/>
  <c r="J469" i="12"/>
  <c r="J468" i="12" s="1"/>
  <c r="J467" i="12" s="1"/>
  <c r="J466" i="12" s="1"/>
  <c r="H469" i="12"/>
  <c r="H468" i="12" s="1"/>
  <c r="H467" i="12" s="1"/>
  <c r="H466" i="12" s="1"/>
  <c r="K507" i="12"/>
  <c r="L507" i="12"/>
  <c r="L539" i="12"/>
  <c r="K539" i="12"/>
  <c r="Q562" i="12"/>
  <c r="L561" i="12"/>
  <c r="K562" i="12"/>
  <c r="Q611" i="12"/>
  <c r="K612" i="12"/>
  <c r="K676" i="12"/>
  <c r="L676" i="12"/>
  <c r="Q689" i="12"/>
  <c r="K689" i="12"/>
  <c r="Q692" i="12"/>
  <c r="K692" i="12"/>
  <c r="L699" i="12"/>
  <c r="K699" i="12"/>
  <c r="K729" i="12"/>
  <c r="L729" i="12"/>
  <c r="Q728" i="12"/>
  <c r="K746" i="12"/>
  <c r="Q746" i="12"/>
  <c r="N746" i="12"/>
  <c r="L746" i="12"/>
  <c r="Q772" i="12"/>
  <c r="L772" i="12"/>
  <c r="K772" i="12"/>
  <c r="K875" i="12"/>
  <c r="Q874" i="12"/>
  <c r="L875" i="12"/>
  <c r="Q890" i="12"/>
  <c r="L890" i="12"/>
  <c r="I193" i="12"/>
  <c r="L206" i="12"/>
  <c r="J204" i="12"/>
  <c r="L217" i="12"/>
  <c r="I215" i="12"/>
  <c r="I220" i="12"/>
  <c r="H224" i="12"/>
  <c r="L234" i="12"/>
  <c r="L238" i="12"/>
  <c r="I241" i="12"/>
  <c r="L246" i="12"/>
  <c r="I249" i="12"/>
  <c r="J307" i="12"/>
  <c r="J303" i="12" s="1"/>
  <c r="K422" i="12"/>
  <c r="L422" i="12"/>
  <c r="L426" i="12"/>
  <c r="L523" i="12"/>
  <c r="K523" i="12"/>
  <c r="L570" i="12"/>
  <c r="L569" i="12"/>
  <c r="K572" i="12"/>
  <c r="L572" i="12"/>
  <c r="L576" i="12"/>
  <c r="K576" i="12"/>
  <c r="L588" i="12"/>
  <c r="K588" i="12"/>
  <c r="L609" i="12"/>
  <c r="K609" i="12"/>
  <c r="K636" i="12"/>
  <c r="L633" i="12"/>
  <c r="L636" i="12"/>
  <c r="K640" i="12"/>
  <c r="L640" i="12"/>
  <c r="K707" i="12"/>
  <c r="L707" i="12"/>
  <c r="L721" i="12"/>
  <c r="K728" i="12"/>
  <c r="L728" i="12"/>
  <c r="L726" i="12"/>
  <c r="K56" i="12"/>
  <c r="K101" i="12"/>
  <c r="L101" i="12"/>
  <c r="K106" i="12"/>
  <c r="L106" i="12"/>
  <c r="K109" i="12"/>
  <c r="L109" i="12"/>
  <c r="K112" i="12"/>
  <c r="K117" i="12"/>
  <c r="Q117" i="12"/>
  <c r="H118" i="12"/>
  <c r="J125" i="12"/>
  <c r="J160" i="12"/>
  <c r="K163" i="12"/>
  <c r="L163" i="12"/>
  <c r="K189" i="12"/>
  <c r="K201" i="12"/>
  <c r="K202" i="12"/>
  <c r="I210" i="12"/>
  <c r="H215" i="12"/>
  <c r="K226" i="12"/>
  <c r="L226" i="12"/>
  <c r="H228" i="12"/>
  <c r="J232" i="12"/>
  <c r="J236" i="12"/>
  <c r="K257" i="12"/>
  <c r="L257" i="12"/>
  <c r="K270" i="12"/>
  <c r="K274" i="12"/>
  <c r="K282" i="12"/>
  <c r="K287" i="12"/>
  <c r="L288" i="12"/>
  <c r="L310" i="12"/>
  <c r="K335" i="12"/>
  <c r="L340" i="12"/>
  <c r="H351" i="12"/>
  <c r="J352" i="12"/>
  <c r="K357" i="12"/>
  <c r="Q358" i="12"/>
  <c r="J357" i="12"/>
  <c r="K372" i="12"/>
  <c r="H375" i="12"/>
  <c r="Q379" i="12"/>
  <c r="H405" i="12"/>
  <c r="H404" i="12" s="1"/>
  <c r="K429" i="12"/>
  <c r="L429" i="12"/>
  <c r="L458" i="12"/>
  <c r="K464" i="12"/>
  <c r="L472" i="12"/>
  <c r="K472" i="12"/>
  <c r="L477" i="12"/>
  <c r="K482" i="12"/>
  <c r="Q482" i="12"/>
  <c r="L489" i="12"/>
  <c r="K489" i="12"/>
  <c r="K504" i="12"/>
  <c r="H504" i="12"/>
  <c r="I504" i="12" s="1"/>
  <c r="J504" i="12" s="1"/>
  <c r="H510" i="12"/>
  <c r="L517" i="12"/>
  <c r="L536" i="12"/>
  <c r="K536" i="12"/>
  <c r="L548" i="12"/>
  <c r="K548" i="12"/>
  <c r="L558" i="12"/>
  <c r="L559" i="12"/>
  <c r="K583" i="12"/>
  <c r="L583" i="12"/>
  <c r="Q633" i="12"/>
  <c r="K634" i="12"/>
  <c r="L677" i="12"/>
  <c r="Q676" i="12"/>
  <c r="K704" i="12"/>
  <c r="L704" i="12"/>
  <c r="L732" i="12"/>
  <c r="K732" i="12"/>
  <c r="J755" i="12"/>
  <c r="L766" i="12"/>
  <c r="K766" i="12"/>
  <c r="Q765" i="12"/>
  <c r="K820" i="12"/>
  <c r="L818" i="12"/>
  <c r="L820" i="12"/>
  <c r="H455" i="12"/>
  <c r="H454" i="12" s="1"/>
  <c r="K476" i="12"/>
  <c r="L566" i="12"/>
  <c r="K566" i="12"/>
  <c r="H605" i="12"/>
  <c r="H604" i="12" s="1"/>
  <c r="H603" i="12" s="1"/>
  <c r="Q615" i="12"/>
  <c r="K615" i="12"/>
  <c r="K642" i="12"/>
  <c r="L642" i="12"/>
  <c r="Q646" i="12"/>
  <c r="Q663" i="12"/>
  <c r="H660" i="12"/>
  <c r="Q674" i="12"/>
  <c r="I676" i="12"/>
  <c r="H675" i="12"/>
  <c r="K717" i="12"/>
  <c r="L716" i="12"/>
  <c r="Q722" i="12"/>
  <c r="K725" i="12"/>
  <c r="L731" i="12"/>
  <c r="Q730" i="12"/>
  <c r="H743" i="12"/>
  <c r="Q754" i="12"/>
  <c r="Q758" i="12"/>
  <c r="K763" i="12"/>
  <c r="L763" i="12"/>
  <c r="K765" i="12"/>
  <c r="L765" i="12"/>
  <c r="Q769" i="12"/>
  <c r="L769" i="12"/>
  <c r="Q768" i="12"/>
  <c r="K773" i="12"/>
  <c r="L775" i="12"/>
  <c r="L787" i="12"/>
  <c r="J817" i="12"/>
  <c r="J815" i="12" s="1"/>
  <c r="I815" i="12"/>
  <c r="Q931" i="12"/>
  <c r="L931" i="12"/>
  <c r="Q626" i="12"/>
  <c r="K627" i="12"/>
  <c r="J703" i="12"/>
  <c r="J702" i="12" s="1"/>
  <c r="J698" i="12"/>
  <c r="J697" i="12" s="1"/>
  <c r="K708" i="12"/>
  <c r="Q708" i="12"/>
  <c r="L723" i="12"/>
  <c r="Q726" i="12"/>
  <c r="K727" i="12"/>
  <c r="K751" i="12"/>
  <c r="L751" i="12"/>
  <c r="K750" i="12"/>
  <c r="I765" i="12"/>
  <c r="H764" i="12"/>
  <c r="K814" i="12"/>
  <c r="Q812" i="12"/>
  <c r="Q814" i="12"/>
  <c r="Q916" i="12"/>
  <c r="L917" i="12"/>
  <c r="K917" i="12"/>
  <c r="Q920" i="12"/>
  <c r="L921" i="12"/>
  <c r="K921" i="12"/>
  <c r="Q924" i="12"/>
  <c r="L925" i="12"/>
  <c r="K925" i="12"/>
  <c r="Q928" i="12"/>
  <c r="L928" i="12"/>
  <c r="K928" i="12"/>
  <c r="Q933" i="12"/>
  <c r="L933" i="12"/>
  <c r="Q969" i="12"/>
  <c r="Q968" i="12"/>
  <c r="L969" i="12"/>
  <c r="H983" i="12"/>
  <c r="J983" i="12" s="1"/>
  <c r="L983" i="12"/>
  <c r="L575" i="12"/>
  <c r="K575" i="12"/>
  <c r="K619" i="12"/>
  <c r="L619" i="12"/>
  <c r="K641" i="12"/>
  <c r="L641" i="12"/>
  <c r="L647" i="12"/>
  <c r="L664" i="12"/>
  <c r="Q673" i="12"/>
  <c r="K674" i="12"/>
  <c r="K688" i="12"/>
  <c r="L691" i="12"/>
  <c r="K691" i="12"/>
  <c r="H703" i="12"/>
  <c r="H702" i="12" s="1"/>
  <c r="L708" i="12"/>
  <c r="Q714" i="12"/>
  <c r="L714" i="12"/>
  <c r="K718" i="12"/>
  <c r="Q717" i="12"/>
  <c r="Q723" i="12"/>
  <c r="K748" i="12"/>
  <c r="Q747" i="12"/>
  <c r="I754" i="12"/>
  <c r="J754" i="12" s="1"/>
  <c r="H753" i="12"/>
  <c r="K757" i="12"/>
  <c r="K756" i="12"/>
  <c r="L757" i="12"/>
  <c r="Q763" i="12"/>
  <c r="L778" i="12"/>
  <c r="K778" i="12"/>
  <c r="K785" i="12"/>
  <c r="Q785" i="12"/>
  <c r="Q786" i="12"/>
  <c r="L786" i="12"/>
  <c r="K786" i="12"/>
  <c r="L826" i="12"/>
  <c r="Q823" i="12"/>
  <c r="Q826" i="12"/>
  <c r="Q836" i="12"/>
  <c r="K837" i="12"/>
  <c r="K873" i="12"/>
  <c r="Q873" i="12"/>
  <c r="L873" i="12"/>
  <c r="K871" i="12"/>
  <c r="I877" i="12"/>
  <c r="H877" i="12"/>
  <c r="K879" i="12"/>
  <c r="Q879" i="12"/>
  <c r="L879" i="12"/>
  <c r="Q913" i="12"/>
  <c r="L914" i="12"/>
  <c r="K914" i="12"/>
  <c r="Q917" i="12"/>
  <c r="L918" i="12"/>
  <c r="K918" i="12"/>
  <c r="Q921" i="12"/>
  <c r="L922" i="12"/>
  <c r="K922" i="12"/>
  <c r="Q925" i="12"/>
  <c r="L926" i="12"/>
  <c r="K926" i="12"/>
  <c r="Q929" i="12"/>
  <c r="L929" i="12"/>
  <c r="K929" i="12"/>
  <c r="L735" i="12"/>
  <c r="L788" i="12"/>
  <c r="K788" i="12"/>
  <c r="L790" i="12"/>
  <c r="K804" i="12"/>
  <c r="Q802" i="12"/>
  <c r="L804" i="12"/>
  <c r="K807" i="12"/>
  <c r="L807" i="12"/>
  <c r="I824" i="12"/>
  <c r="Q914" i="12"/>
  <c r="L915" i="12"/>
  <c r="K915" i="12"/>
  <c r="Q918" i="12"/>
  <c r="L919" i="12"/>
  <c r="K919" i="12"/>
  <c r="Q922" i="12"/>
  <c r="L923" i="12"/>
  <c r="K923" i="12"/>
  <c r="H930" i="12"/>
  <c r="J930" i="12" s="1"/>
  <c r="K930" i="12"/>
  <c r="Q949" i="12"/>
  <c r="Q948" i="12"/>
  <c r="L949" i="12"/>
  <c r="K937" i="12"/>
  <c r="L973" i="12"/>
  <c r="Q972" i="12"/>
  <c r="K973" i="12"/>
  <c r="L656" i="12"/>
  <c r="Q665" i="12"/>
  <c r="L722" i="12"/>
  <c r="L745" i="12"/>
  <c r="L752" i="12"/>
  <c r="L760" i="12"/>
  <c r="K771" i="12"/>
  <c r="Q789" i="12"/>
  <c r="L789" i="12"/>
  <c r="Q790" i="12"/>
  <c r="L791" i="12"/>
  <c r="K791" i="12"/>
  <c r="Q807" i="12"/>
  <c r="L841" i="12"/>
  <c r="Q840" i="12"/>
  <c r="Q845" i="12"/>
  <c r="K845" i="12"/>
  <c r="K851" i="12"/>
  <c r="Q850" i="12"/>
  <c r="L851" i="12"/>
  <c r="K884" i="12"/>
  <c r="Q883" i="12"/>
  <c r="L884" i="12"/>
  <c r="Q915" i="12"/>
  <c r="L916" i="12"/>
  <c r="K916" i="12"/>
  <c r="Q919" i="12"/>
  <c r="L920" i="12"/>
  <c r="K920" i="12"/>
  <c r="Q923" i="12"/>
  <c r="L924" i="12"/>
  <c r="K924" i="12"/>
  <c r="H996" i="12"/>
  <c r="Q805" i="12"/>
  <c r="H807" i="12"/>
  <c r="H806" i="12" s="1"/>
  <c r="L808" i="12"/>
  <c r="L811" i="12"/>
  <c r="L816" i="12"/>
  <c r="L823" i="12"/>
  <c r="L830" i="12"/>
  <c r="Q832" i="12"/>
  <c r="J797" i="12"/>
  <c r="Q799" i="12"/>
  <c r="I807" i="12"/>
  <c r="I806" i="12" s="1"/>
  <c r="L813" i="12"/>
  <c r="Q817" i="12"/>
  <c r="L819" i="12"/>
  <c r="L825" i="12"/>
  <c r="L839" i="12"/>
  <c r="Q851" i="12"/>
  <c r="L854" i="12"/>
  <c r="L860" i="12"/>
  <c r="L872" i="12"/>
  <c r="Q875" i="12"/>
  <c r="L883" i="12"/>
  <c r="Q885" i="12"/>
  <c r="Q893" i="12"/>
  <c r="K901" i="12"/>
  <c r="K902" i="12"/>
  <c r="K903" i="12"/>
  <c r="K904" i="12"/>
  <c r="K905" i="12"/>
  <c r="K906" i="12"/>
  <c r="K907" i="12"/>
  <c r="L940" i="12"/>
  <c r="L946" i="12"/>
  <c r="L967" i="12"/>
  <c r="K972" i="12"/>
  <c r="K976" i="12"/>
  <c r="K982" i="12"/>
  <c r="K1010" i="12"/>
  <c r="J806" i="12"/>
  <c r="Q813" i="12"/>
  <c r="Q819" i="12"/>
  <c r="Q825" i="12"/>
  <c r="Q839" i="12"/>
  <c r="K846" i="12"/>
  <c r="L853" i="12"/>
  <c r="L857" i="12"/>
  <c r="Q872" i="12"/>
  <c r="L943" i="12"/>
  <c r="K971" i="12"/>
  <c r="K975" i="12"/>
  <c r="K979" i="12"/>
  <c r="L992" i="12"/>
  <c r="H998" i="12"/>
  <c r="K177" i="12"/>
  <c r="K195" i="12"/>
  <c r="K232" i="12"/>
  <c r="K235" i="12"/>
  <c r="K53" i="12"/>
  <c r="H44" i="12"/>
  <c r="H43" i="12" s="1"/>
  <c r="Q86" i="12"/>
  <c r="K86" i="12"/>
  <c r="L108" i="12"/>
  <c r="K119" i="12"/>
  <c r="K137" i="12"/>
  <c r="L166" i="12"/>
  <c r="K166" i="12"/>
  <c r="Q197" i="12"/>
  <c r="L197" i="12"/>
  <c r="K227" i="12"/>
  <c r="L19" i="12"/>
  <c r="L28" i="12"/>
  <c r="Q75" i="12"/>
  <c r="L75" i="12"/>
  <c r="K113" i="12"/>
  <c r="L120" i="12"/>
  <c r="K231" i="12"/>
  <c r="K55" i="12"/>
  <c r="K62" i="12"/>
  <c r="L92" i="12"/>
  <c r="K91" i="12"/>
  <c r="I124" i="12"/>
  <c r="I125" i="12"/>
  <c r="L133" i="12"/>
  <c r="K146" i="12"/>
  <c r="K150" i="12"/>
  <c r="L154" i="12"/>
  <c r="K154" i="12"/>
  <c r="K158" i="12"/>
  <c r="K161" i="12"/>
  <c r="K188" i="12"/>
  <c r="K192" i="12"/>
  <c r="K240" i="12"/>
  <c r="L245" i="12"/>
  <c r="L252" i="12"/>
  <c r="K170" i="12"/>
  <c r="K40" i="12"/>
  <c r="K52" i="12"/>
  <c r="L68" i="12"/>
  <c r="L67" i="12"/>
  <c r="K68" i="12"/>
  <c r="Q74" i="12"/>
  <c r="L74" i="12"/>
  <c r="K77" i="12"/>
  <c r="L87" i="12"/>
  <c r="L103" i="12"/>
  <c r="K103" i="12"/>
  <c r="L114" i="12"/>
  <c r="K114" i="12"/>
  <c r="H124" i="12"/>
  <c r="H125" i="12"/>
  <c r="K145" i="12"/>
  <c r="K153" i="12"/>
  <c r="Q172" i="12"/>
  <c r="K196" i="12"/>
  <c r="K208" i="12"/>
  <c r="K211" i="12"/>
  <c r="K239" i="12"/>
  <c r="K243" i="12"/>
  <c r="K247" i="12"/>
  <c r="K251" i="12"/>
  <c r="J301" i="12"/>
  <c r="J300" i="12" s="1"/>
  <c r="J299" i="12" s="1"/>
  <c r="J17" i="12"/>
  <c r="J16" i="12" s="1"/>
  <c r="J15" i="12" s="1"/>
  <c r="J313" i="12"/>
  <c r="J28" i="12" s="1"/>
  <c r="J27" i="12" s="1"/>
  <c r="J26" i="12" s="1"/>
  <c r="I28" i="12"/>
  <c r="I27" i="12" s="1"/>
  <c r="I26" i="12" s="1"/>
  <c r="Q345" i="12"/>
  <c r="L345" i="12"/>
  <c r="K345" i="12"/>
  <c r="H394" i="12"/>
  <c r="I396" i="12"/>
  <c r="I415" i="12"/>
  <c r="H414" i="12"/>
  <c r="H413" i="12" s="1"/>
  <c r="H412" i="12" s="1"/>
  <c r="H411" i="12" s="1"/>
  <c r="L522" i="12"/>
  <c r="L521" i="12"/>
  <c r="K522" i="12"/>
  <c r="H655" i="12"/>
  <c r="H654" i="12" s="1"/>
  <c r="H652" i="12"/>
  <c r="H650" i="12" s="1"/>
  <c r="Q670" i="12"/>
  <c r="K669" i="12"/>
  <c r="L671" i="12"/>
  <c r="K671" i="12"/>
  <c r="L781" i="12"/>
  <c r="K781" i="12"/>
  <c r="Q24" i="12"/>
  <c r="H28" i="12"/>
  <c r="H27" i="12" s="1"/>
  <c r="H26" i="12" s="1"/>
  <c r="Q59" i="12"/>
  <c r="L61" i="12"/>
  <c r="Q95" i="12"/>
  <c r="Q109" i="12"/>
  <c r="H172" i="12"/>
  <c r="H185" i="12"/>
  <c r="L203" i="12"/>
  <c r="K255" i="12"/>
  <c r="L261" i="12"/>
  <c r="K285" i="12"/>
  <c r="H301" i="12"/>
  <c r="H300" i="12" s="1"/>
  <c r="H299" i="12" s="1"/>
  <c r="L301" i="12"/>
  <c r="L306" i="12"/>
  <c r="I315" i="12"/>
  <c r="I319" i="12"/>
  <c r="L320" i="12"/>
  <c r="K320" i="12"/>
  <c r="Q334" i="12"/>
  <c r="L334" i="12"/>
  <c r="K333" i="12"/>
  <c r="K334" i="12"/>
  <c r="Q342" i="12"/>
  <c r="L342" i="12"/>
  <c r="K342" i="12"/>
  <c r="Q346" i="12"/>
  <c r="L346" i="12"/>
  <c r="K346" i="12"/>
  <c r="K355" i="12"/>
  <c r="J382" i="12"/>
  <c r="J98" i="12" s="1"/>
  <c r="K423" i="12"/>
  <c r="I434" i="12"/>
  <c r="J434" i="12"/>
  <c r="I441" i="12"/>
  <c r="L502" i="12"/>
  <c r="K502" i="12"/>
  <c r="K621" i="12"/>
  <c r="Q621" i="12"/>
  <c r="Q620" i="12"/>
  <c r="L621" i="12"/>
  <c r="K306" i="12"/>
  <c r="M870" i="12"/>
  <c r="N871" i="12"/>
  <c r="N330" i="12"/>
  <c r="L330" i="12"/>
  <c r="K330" i="12"/>
  <c r="K437" i="12"/>
  <c r="K485" i="12"/>
  <c r="L492" i="12"/>
  <c r="K492" i="12"/>
  <c r="L514" i="12"/>
  <c r="K514" i="12"/>
  <c r="I751" i="12"/>
  <c r="J751" i="12" s="1"/>
  <c r="J750" i="12" s="1"/>
  <c r="H742" i="12"/>
  <c r="Q761" i="12"/>
  <c r="L762" i="12"/>
  <c r="K17" i="12"/>
  <c r="J25" i="12"/>
  <c r="J22" i="12" s="1"/>
  <c r="J18" i="12" s="1"/>
  <c r="K30" i="12"/>
  <c r="K34" i="12"/>
  <c r="K38" i="12"/>
  <c r="K46" i="12"/>
  <c r="K47" i="12"/>
  <c r="K50" i="12"/>
  <c r="K57" i="12"/>
  <c r="K64" i="12"/>
  <c r="K65" i="12"/>
  <c r="K66" i="12"/>
  <c r="I74" i="12"/>
  <c r="I73" i="12" s="1"/>
  <c r="I173" i="12"/>
  <c r="K179" i="12"/>
  <c r="I181" i="12"/>
  <c r="K183" i="12"/>
  <c r="I185" i="12"/>
  <c r="L262" i="12"/>
  <c r="L285" i="12"/>
  <c r="L286" i="12"/>
  <c r="I306" i="12"/>
  <c r="I21" i="12" s="1"/>
  <c r="I19" i="12" s="1"/>
  <c r="K325" i="12"/>
  <c r="Q343" i="12"/>
  <c r="L343" i="12"/>
  <c r="K343" i="12"/>
  <c r="L347" i="12"/>
  <c r="K347" i="12"/>
  <c r="I368" i="12"/>
  <c r="L376" i="12"/>
  <c r="H378" i="12"/>
  <c r="I378" i="12"/>
  <c r="K386" i="12"/>
  <c r="L387" i="12"/>
  <c r="I389" i="12"/>
  <c r="J391" i="12"/>
  <c r="K392" i="12"/>
  <c r="K421" i="12"/>
  <c r="L427" i="12"/>
  <c r="K427" i="12"/>
  <c r="L431" i="12"/>
  <c r="L434" i="12"/>
  <c r="L435" i="12"/>
  <c r="K435" i="12"/>
  <c r="L484" i="12"/>
  <c r="K484" i="12"/>
  <c r="L488" i="12"/>
  <c r="K488" i="12"/>
  <c r="Q509" i="12"/>
  <c r="L509" i="12"/>
  <c r="K509" i="12"/>
  <c r="K506" i="12"/>
  <c r="L518" i="12"/>
  <c r="K518" i="12"/>
  <c r="I510" i="12"/>
  <c r="L526" i="12"/>
  <c r="L525" i="12"/>
  <c r="K526" i="12"/>
  <c r="L534" i="12"/>
  <c r="L533" i="12"/>
  <c r="K534" i="12"/>
  <c r="Q639" i="12"/>
  <c r="L639" i="12"/>
  <c r="K638" i="12"/>
  <c r="K639" i="12"/>
  <c r="H440" i="12"/>
  <c r="L449" i="12"/>
  <c r="K448" i="12"/>
  <c r="K449" i="12"/>
  <c r="L530" i="12"/>
  <c r="L529" i="12"/>
  <c r="K530" i="12"/>
  <c r="L538" i="12"/>
  <c r="L537" i="12"/>
  <c r="K538" i="12"/>
  <c r="L579" i="12"/>
  <c r="K579" i="12"/>
  <c r="Q585" i="12"/>
  <c r="L585" i="12"/>
  <c r="K626" i="12"/>
  <c r="L29" i="12"/>
  <c r="L46" i="12"/>
  <c r="K60" i="12"/>
  <c r="I71" i="12"/>
  <c r="J92" i="12"/>
  <c r="J91" i="12" s="1"/>
  <c r="H112" i="12"/>
  <c r="J133" i="12"/>
  <c r="I180" i="12"/>
  <c r="L338" i="12"/>
  <c r="K338" i="12"/>
  <c r="Q344" i="12"/>
  <c r="L344" i="12"/>
  <c r="K344" i="12"/>
  <c r="H327" i="12"/>
  <c r="K371" i="12"/>
  <c r="L390" i="12"/>
  <c r="K389" i="12"/>
  <c r="K390" i="12"/>
  <c r="L432" i="12"/>
  <c r="K432" i="12"/>
  <c r="L445" i="12"/>
  <c r="K445" i="12"/>
  <c r="L455" i="12"/>
  <c r="L454" i="12"/>
  <c r="J455" i="12"/>
  <c r="J454" i="12" s="1"/>
  <c r="L463" i="12"/>
  <c r="K462" i="12"/>
  <c r="K463" i="12"/>
  <c r="L471" i="12"/>
  <c r="K471" i="12"/>
  <c r="L475" i="12"/>
  <c r="K475" i="12"/>
  <c r="L479" i="12"/>
  <c r="K479" i="12"/>
  <c r="L498" i="12"/>
  <c r="K498" i="12"/>
  <c r="H633" i="12"/>
  <c r="H631" i="12"/>
  <c r="J663" i="12"/>
  <c r="J662" i="12" s="1"/>
  <c r="J661" i="12"/>
  <c r="L672" i="12"/>
  <c r="K672" i="12"/>
  <c r="Q695" i="12"/>
  <c r="L695" i="12"/>
  <c r="K695" i="12"/>
  <c r="Q349" i="12"/>
  <c r="Q350" i="12"/>
  <c r="K352" i="12"/>
  <c r="K359" i="12"/>
  <c r="K361" i="12"/>
  <c r="K364" i="12"/>
  <c r="J369" i="12"/>
  <c r="J85" i="12" s="1"/>
  <c r="J370" i="12"/>
  <c r="J86" i="12" s="1"/>
  <c r="K380" i="12"/>
  <c r="K382" i="12"/>
  <c r="K384" i="12"/>
  <c r="K395" i="12"/>
  <c r="K397" i="12"/>
  <c r="K399" i="12"/>
  <c r="L400" i="12"/>
  <c r="K403" i="12"/>
  <c r="K406" i="12"/>
  <c r="K408" i="12"/>
  <c r="K410" i="12"/>
  <c r="Q415" i="12"/>
  <c r="K457" i="12"/>
  <c r="K459" i="12"/>
  <c r="L503" i="12"/>
  <c r="Q504" i="12"/>
  <c r="L542" i="12"/>
  <c r="L546" i="12"/>
  <c r="L550" i="12"/>
  <c r="L554" i="12"/>
  <c r="L562" i="12"/>
  <c r="L563" i="12"/>
  <c r="L586" i="12"/>
  <c r="K586" i="12"/>
  <c r="I663" i="12"/>
  <c r="I662" i="12" s="1"/>
  <c r="Q801" i="12"/>
  <c r="L802" i="12"/>
  <c r="K802" i="12"/>
  <c r="J943" i="12"/>
  <c r="J941" i="12" s="1"/>
  <c r="H941" i="12"/>
  <c r="H937" i="12"/>
  <c r="H935" i="12" s="1"/>
  <c r="K322" i="12"/>
  <c r="K324" i="12"/>
  <c r="K326" i="12"/>
  <c r="K331" i="12"/>
  <c r="K332" i="12"/>
  <c r="K337" i="12"/>
  <c r="K341" i="12"/>
  <c r="K354" i="12"/>
  <c r="K358" i="12"/>
  <c r="K370" i="12"/>
  <c r="K379" i="12"/>
  <c r="K388" i="12"/>
  <c r="K394" i="12"/>
  <c r="L501" i="12"/>
  <c r="L568" i="12"/>
  <c r="K570" i="12"/>
  <c r="L574" i="12"/>
  <c r="K574" i="12"/>
  <c r="L573" i="12"/>
  <c r="L584" i="12"/>
  <c r="K584" i="12"/>
  <c r="L593" i="12"/>
  <c r="K593" i="12"/>
  <c r="L592" i="12"/>
  <c r="Q609" i="12"/>
  <c r="L610" i="12"/>
  <c r="K610" i="12"/>
  <c r="K633" i="12"/>
  <c r="H638" i="12"/>
  <c r="I640" i="12"/>
  <c r="I632" i="12" s="1"/>
  <c r="H632" i="12"/>
  <c r="I631" i="12"/>
  <c r="J642" i="12"/>
  <c r="I641" i="12"/>
  <c r="Q651" i="12"/>
  <c r="J676" i="12"/>
  <c r="J675" i="12" s="1"/>
  <c r="I675" i="12"/>
  <c r="Q678" i="12"/>
  <c r="L679" i="12"/>
  <c r="K679" i="12"/>
  <c r="L678" i="12"/>
  <c r="H684" i="12"/>
  <c r="I696" i="12"/>
  <c r="I726" i="12"/>
  <c r="J728" i="12"/>
  <c r="J726" i="12" s="1"/>
  <c r="J724" i="12" s="1"/>
  <c r="L756" i="12"/>
  <c r="H832" i="12"/>
  <c r="I833" i="12"/>
  <c r="I794" i="12" s="1"/>
  <c r="L331" i="12"/>
  <c r="K585" i="12"/>
  <c r="Q610" i="12"/>
  <c r="L611" i="12"/>
  <c r="K613" i="12"/>
  <c r="L624" i="12"/>
  <c r="K624" i="12"/>
  <c r="Q625" i="12"/>
  <c r="J633" i="12"/>
  <c r="Q652" i="12"/>
  <c r="L652" i="12"/>
  <c r="Q655" i="12"/>
  <c r="L655" i="12"/>
  <c r="Q671" i="12"/>
  <c r="I673" i="12"/>
  <c r="I660" i="12" s="1"/>
  <c r="H672" i="12"/>
  <c r="Q696" i="12"/>
  <c r="L696" i="12"/>
  <c r="I713" i="12"/>
  <c r="J715" i="12"/>
  <c r="J713" i="12" s="1"/>
  <c r="L587" i="12"/>
  <c r="J608" i="12"/>
  <c r="J607" i="12" s="1"/>
  <c r="L612" i="12"/>
  <c r="Q614" i="12"/>
  <c r="L627" i="12"/>
  <c r="L628" i="12"/>
  <c r="L634" i="12"/>
  <c r="L635" i="12"/>
  <c r="Q641" i="12"/>
  <c r="K648" i="12"/>
  <c r="Q656" i="12"/>
  <c r="Q660" i="12"/>
  <c r="K665" i="12"/>
  <c r="Q666" i="12"/>
  <c r="K670" i="12"/>
  <c r="Q675" i="12"/>
  <c r="K677" i="12"/>
  <c r="L688" i="12"/>
  <c r="L689" i="12"/>
  <c r="L690" i="12"/>
  <c r="L692" i="12"/>
  <c r="H695" i="12"/>
  <c r="Q700" i="12"/>
  <c r="Q699" i="12"/>
  <c r="L700" i="12"/>
  <c r="K701" i="12"/>
  <c r="H711" i="12"/>
  <c r="H710" i="12" s="1"/>
  <c r="K714" i="12"/>
  <c r="K721" i="12"/>
  <c r="K724" i="12"/>
  <c r="L727" i="12"/>
  <c r="K731" i="12"/>
  <c r="I734" i="12"/>
  <c r="Q735" i="12"/>
  <c r="L736" i="12"/>
  <c r="K736" i="12"/>
  <c r="I744" i="12"/>
  <c r="Q798" i="12"/>
  <c r="L798" i="12"/>
  <c r="H803" i="12"/>
  <c r="H794" i="12"/>
  <c r="Q810" i="12"/>
  <c r="L810" i="12"/>
  <c r="K809" i="12"/>
  <c r="K810" i="12"/>
  <c r="L829" i="12"/>
  <c r="Q828" i="12"/>
  <c r="K829" i="12"/>
  <c r="K608" i="12"/>
  <c r="Q635" i="12"/>
  <c r="Q672" i="12"/>
  <c r="Q691" i="12"/>
  <c r="I695" i="12"/>
  <c r="H713" i="12"/>
  <c r="I725" i="12"/>
  <c r="Q724" i="12"/>
  <c r="H725" i="12"/>
  <c r="Q731" i="12"/>
  <c r="J744" i="12"/>
  <c r="Q755" i="12"/>
  <c r="L755" i="12"/>
  <c r="K755" i="12"/>
  <c r="H756" i="12"/>
  <c r="H761" i="12"/>
  <c r="I763" i="12"/>
  <c r="I743" i="12" s="1"/>
  <c r="J765" i="12"/>
  <c r="J764" i="12" s="1"/>
  <c r="I764" i="12"/>
  <c r="K798" i="12"/>
  <c r="L803" i="12"/>
  <c r="H795" i="12"/>
  <c r="H698" i="12"/>
  <c r="H697" i="12" s="1"/>
  <c r="Q725" i="12"/>
  <c r="L725" i="12"/>
  <c r="H730" i="12"/>
  <c r="I732" i="12"/>
  <c r="Q748" i="12"/>
  <c r="L749" i="12"/>
  <c r="K749" i="12"/>
  <c r="H750" i="12"/>
  <c r="I756" i="12"/>
  <c r="J758" i="12"/>
  <c r="J756" i="12" s="1"/>
  <c r="Q780" i="12"/>
  <c r="L780" i="12"/>
  <c r="K780" i="12"/>
  <c r="Q800" i="12"/>
  <c r="L801" i="12"/>
  <c r="K801" i="12"/>
  <c r="I803" i="12"/>
  <c r="J805" i="12"/>
  <c r="H809" i="12"/>
  <c r="I811" i="12"/>
  <c r="I795" i="12" s="1"/>
  <c r="I812" i="12"/>
  <c r="I703" i="12"/>
  <c r="I702" i="12" s="1"/>
  <c r="K709" i="12"/>
  <c r="Q721" i="12"/>
  <c r="Q727" i="12"/>
  <c r="Q732" i="12"/>
  <c r="Q744" i="12"/>
  <c r="Q751" i="12"/>
  <c r="Q757" i="12"/>
  <c r="L761" i="12"/>
  <c r="Q764" i="12"/>
  <c r="L773" i="12"/>
  <c r="Q787" i="12"/>
  <c r="Q788" i="12"/>
  <c r="H798" i="12"/>
  <c r="H797" i="12" s="1"/>
  <c r="H796" i="12" s="1"/>
  <c r="K800" i="12"/>
  <c r="Q804" i="12"/>
  <c r="Q811" i="12"/>
  <c r="K815" i="12"/>
  <c r="J818" i="12"/>
  <c r="Q822" i="12"/>
  <c r="I828" i="12"/>
  <c r="I827" i="12" s="1"/>
  <c r="H828" i="12"/>
  <c r="H827" i="12" s="1"/>
  <c r="L832" i="12"/>
  <c r="H835" i="12"/>
  <c r="I835" i="12" s="1"/>
  <c r="J835" i="12" s="1"/>
  <c r="L836" i="12"/>
  <c r="L831" i="12"/>
  <c r="K836" i="12"/>
  <c r="L837" i="12"/>
  <c r="Q736" i="12"/>
  <c r="Q756" i="12"/>
  <c r="Q762" i="12"/>
  <c r="I798" i="12"/>
  <c r="I797" i="12" s="1"/>
  <c r="K816" i="12"/>
  <c r="Q838" i="12"/>
  <c r="Q837" i="12"/>
  <c r="H842" i="12"/>
  <c r="I842" i="12" s="1"/>
  <c r="J842" i="12" s="1"/>
  <c r="Q843" i="12"/>
  <c r="L843" i="12"/>
  <c r="K842" i="12"/>
  <c r="K843" i="12"/>
  <c r="L847" i="12"/>
  <c r="K892" i="12"/>
  <c r="L891" i="12"/>
  <c r="Q891" i="12"/>
  <c r="L892" i="12"/>
  <c r="K863" i="12"/>
  <c r="L948" i="12"/>
  <c r="I948" i="12"/>
  <c r="K948" i="12"/>
  <c r="K826" i="12"/>
  <c r="K834" i="12"/>
  <c r="K841" i="12"/>
  <c r="L845" i="12"/>
  <c r="L846" i="12"/>
  <c r="H868" i="12"/>
  <c r="K868" i="12"/>
  <c r="I938" i="12"/>
  <c r="Q978" i="12"/>
  <c r="L840" i="12"/>
  <c r="L849" i="12"/>
  <c r="K850" i="12"/>
  <c r="L858" i="12"/>
  <c r="I867" i="12"/>
  <c r="J938" i="12"/>
  <c r="L942" i="12"/>
  <c r="Q941" i="12"/>
  <c r="I942" i="12"/>
  <c r="J949" i="12"/>
  <c r="J947" i="12" s="1"/>
  <c r="H947" i="12"/>
  <c r="J956" i="12"/>
  <c r="J953" i="12"/>
  <c r="J877" i="12"/>
  <c r="K894" i="12"/>
  <c r="K895" i="12"/>
  <c r="K927" i="12"/>
  <c r="K939" i="12"/>
  <c r="K945" i="12"/>
  <c r="K970" i="12"/>
  <c r="Q1003" i="12"/>
  <c r="K1004" i="12"/>
  <c r="L1003" i="12"/>
  <c r="I999" i="12"/>
  <c r="I996" i="12" s="1"/>
  <c r="I998" i="12"/>
  <c r="K872" i="12"/>
  <c r="K874" i="12"/>
  <c r="K877" i="12"/>
  <c r="K890" i="12"/>
  <c r="K931" i="12"/>
  <c r="K933" i="12"/>
  <c r="K943" i="12"/>
  <c r="K944" i="12"/>
  <c r="K949" i="12"/>
  <c r="L950" i="12"/>
  <c r="K951" i="12"/>
  <c r="Q954" i="12"/>
  <c r="L955" i="12"/>
  <c r="I959" i="12"/>
  <c r="H965" i="12"/>
  <c r="K968" i="12"/>
  <c r="Q983" i="12"/>
  <c r="Q985" i="12"/>
  <c r="L986" i="12"/>
  <c r="K985" i="12"/>
  <c r="Q1002" i="12"/>
  <c r="Q1001" i="12"/>
  <c r="K1002" i="12"/>
  <c r="K1000" i="12"/>
  <c r="K998" i="12"/>
  <c r="L1004" i="12"/>
  <c r="H960" i="12"/>
  <c r="Q994" i="12"/>
  <c r="K994" i="12"/>
  <c r="K993" i="12"/>
  <c r="K997" i="12"/>
  <c r="L1002" i="12"/>
  <c r="Q1004" i="12"/>
  <c r="L1005" i="12"/>
  <c r="K1005" i="12"/>
  <c r="K1009" i="12"/>
  <c r="L941" i="12"/>
  <c r="Q946" i="12"/>
  <c r="I949" i="12"/>
  <c r="I937" i="12" s="1"/>
  <c r="Q953" i="12"/>
  <c r="K954" i="12"/>
  <c r="L953" i="12"/>
  <c r="I955" i="12"/>
  <c r="J965" i="12"/>
  <c r="I983" i="12"/>
  <c r="I986" i="12"/>
  <c r="L991" i="12"/>
  <c r="K990" i="12"/>
  <c r="K991" i="12"/>
  <c r="J992" i="12"/>
  <c r="J960" i="12" s="1"/>
  <c r="L994" i="12"/>
  <c r="H997" i="12"/>
  <c r="J997" i="12" s="1"/>
  <c r="H956" i="12"/>
  <c r="Q967" i="12"/>
  <c r="K969" i="12"/>
  <c r="I988" i="12"/>
  <c r="K992" i="12"/>
  <c r="I992" i="12"/>
  <c r="L36" i="7"/>
  <c r="L35" i="7"/>
  <c r="F44" i="7"/>
  <c r="F30" i="7"/>
  <c r="C44" i="1"/>
  <c r="C51" i="1"/>
  <c r="Q713" i="12" l="1"/>
  <c r="J753" i="12"/>
  <c r="K840" i="12"/>
  <c r="H934" i="12"/>
  <c r="H896" i="12" s="1"/>
  <c r="L613" i="12"/>
  <c r="K434" i="12"/>
  <c r="I69" i="12"/>
  <c r="L196" i="12"/>
  <c r="K80" i="12"/>
  <c r="K223" i="12"/>
  <c r="L476" i="12"/>
  <c r="L253" i="12"/>
  <c r="K198" i="12"/>
  <c r="K84" i="12"/>
  <c r="H367" i="12"/>
  <c r="K280" i="12"/>
  <c r="K116" i="12"/>
  <c r="J863" i="12"/>
  <c r="J862" i="12" s="1"/>
  <c r="K281" i="12"/>
  <c r="I659" i="12"/>
  <c r="Q613" i="12"/>
  <c r="K569" i="12"/>
  <c r="K521" i="12"/>
  <c r="K99" i="12"/>
  <c r="K35" i="12"/>
  <c r="L168" i="12"/>
  <c r="L79" i="12"/>
  <c r="Q1008" i="12"/>
  <c r="K200" i="12"/>
  <c r="L172" i="12"/>
  <c r="K98" i="12"/>
  <c r="K140" i="12"/>
  <c r="H83" i="12"/>
  <c r="H82" i="12" s="1"/>
  <c r="K266" i="12"/>
  <c r="I144" i="12"/>
  <c r="Q847" i="12"/>
  <c r="K838" i="12"/>
  <c r="I698" i="12"/>
  <c r="I697" i="12" s="1"/>
  <c r="K653" i="12"/>
  <c r="K244" i="12"/>
  <c r="K212" i="12"/>
  <c r="K193" i="12"/>
  <c r="J936" i="12"/>
  <c r="H659" i="12"/>
  <c r="J209" i="12"/>
  <c r="H439" i="12"/>
  <c r="L69" i="12"/>
  <c r="L138" i="12"/>
  <c r="L250" i="12"/>
  <c r="K28" i="12"/>
  <c r="K953" i="12"/>
  <c r="L844" i="12"/>
  <c r="L750" i="12"/>
  <c r="L565" i="12"/>
  <c r="L653" i="12"/>
  <c r="H110" i="12"/>
  <c r="I18" i="12"/>
  <c r="L125" i="12"/>
  <c r="L102" i="12"/>
  <c r="K71" i="12"/>
  <c r="K248" i="12"/>
  <c r="L244" i="12"/>
  <c r="K180" i="12"/>
  <c r="H94" i="12"/>
  <c r="K565" i="12"/>
  <c r="L987" i="12"/>
  <c r="I987" i="12"/>
  <c r="Q750" i="12"/>
  <c r="Q712" i="12"/>
  <c r="K129" i="12"/>
  <c r="K224" i="12"/>
  <c r="K128" i="12"/>
  <c r="J144" i="12"/>
  <c r="I356" i="12"/>
  <c r="H102" i="12"/>
  <c r="L175" i="12"/>
  <c r="H32" i="12"/>
  <c r="H31" i="12" s="1"/>
  <c r="K818" i="12"/>
  <c r="Q818" i="12"/>
  <c r="Q803" i="12"/>
  <c r="K803" i="12"/>
  <c r="Q766" i="12"/>
  <c r="H741" i="12"/>
  <c r="Q64" i="12"/>
  <c r="I796" i="12"/>
  <c r="K824" i="12"/>
  <c r="L260" i="12"/>
  <c r="L249" i="12"/>
  <c r="K216" i="12"/>
  <c r="I785" i="12"/>
  <c r="I742" i="12" s="1"/>
  <c r="I741" i="12" s="1"/>
  <c r="H144" i="12"/>
  <c r="K25" i="12"/>
  <c r="K272" i="12"/>
  <c r="J409" i="12"/>
  <c r="J136" i="12" s="1"/>
  <c r="I136" i="12"/>
  <c r="J421" i="12"/>
  <c r="J178" i="12" s="1"/>
  <c r="I178" i="12"/>
  <c r="K882" i="12"/>
  <c r="J354" i="12"/>
  <c r="J353" i="12" s="1"/>
  <c r="Q1005" i="12"/>
  <c r="K1007" i="12"/>
  <c r="Q808" i="12"/>
  <c r="J439" i="12"/>
  <c r="I353" i="12"/>
  <c r="I327" i="12" s="1"/>
  <c r="K300" i="12"/>
  <c r="K245" i="12"/>
  <c r="Q105" i="12"/>
  <c r="H42" i="12"/>
  <c r="J796" i="12"/>
  <c r="K169" i="12"/>
  <c r="K199" i="12"/>
  <c r="L104" i="12"/>
  <c r="H132" i="12"/>
  <c r="H131" i="12" s="1"/>
  <c r="K277" i="12"/>
  <c r="K268" i="12"/>
  <c r="L130" i="12"/>
  <c r="Q110" i="12"/>
  <c r="J361" i="12"/>
  <c r="J77" i="12" s="1"/>
  <c r="J72" i="12" s="1"/>
  <c r="I77" i="12"/>
  <c r="I72" i="12" s="1"/>
  <c r="I42" i="12" s="1"/>
  <c r="Q997" i="12"/>
  <c r="Q1006" i="12"/>
  <c r="K900" i="12"/>
  <c r="K898" i="12" s="1"/>
  <c r="H793" i="12"/>
  <c r="H366" i="12"/>
  <c r="L124" i="12"/>
  <c r="K107" i="12"/>
  <c r="Q881" i="12"/>
  <c r="I405" i="12"/>
  <c r="I404" i="12" s="1"/>
  <c r="L127" i="12"/>
  <c r="K149" i="12"/>
  <c r="J397" i="12"/>
  <c r="J113" i="12" s="1"/>
  <c r="I113" i="12"/>
  <c r="Q864" i="12"/>
  <c r="L864" i="12"/>
  <c r="K864" i="12"/>
  <c r="K1003" i="12"/>
  <c r="N819" i="12"/>
  <c r="Q637" i="12"/>
  <c r="K592" i="12"/>
  <c r="K546" i="12"/>
  <c r="K529" i="12"/>
  <c r="K249" i="12"/>
  <c r="K241" i="12"/>
  <c r="Q87" i="12"/>
  <c r="K162" i="12"/>
  <c r="K869" i="12"/>
  <c r="K983" i="12"/>
  <c r="Q749" i="12"/>
  <c r="K219" i="12"/>
  <c r="L115" i="12"/>
  <c r="L869" i="12"/>
  <c r="L265" i="12"/>
  <c r="L713" i="12"/>
  <c r="L284" i="12"/>
  <c r="K54" i="12"/>
  <c r="L94" i="12"/>
  <c r="L162" i="12"/>
  <c r="K115" i="12"/>
  <c r="L123" i="12"/>
  <c r="Q869" i="12"/>
  <c r="I947" i="12"/>
  <c r="I934" i="12" s="1"/>
  <c r="I896" i="12" s="1"/>
  <c r="K256" i="12"/>
  <c r="K321" i="12"/>
  <c r="K23" i="12"/>
  <c r="K329" i="12"/>
  <c r="L39" i="12"/>
  <c r="Q284" i="12"/>
  <c r="K160" i="12"/>
  <c r="L174" i="12"/>
  <c r="Q23" i="12"/>
  <c r="K307" i="12"/>
  <c r="L307" i="12"/>
  <c r="K400" i="12"/>
  <c r="Q831" i="12"/>
  <c r="K832" i="12"/>
  <c r="K912" i="12"/>
  <c r="L912" i="12"/>
  <c r="Q911" i="12"/>
  <c r="L899" i="12"/>
  <c r="Q899" i="12"/>
  <c r="K660" i="12"/>
  <c r="L660" i="12"/>
  <c r="K713" i="12"/>
  <c r="Q378" i="12"/>
  <c r="L378" i="12"/>
  <c r="K148" i="12"/>
  <c r="L148" i="12"/>
  <c r="J387" i="12"/>
  <c r="I103" i="12"/>
  <c r="I102" i="12" s="1"/>
  <c r="J934" i="12"/>
  <c r="J896" i="12" s="1"/>
  <c r="K848" i="12"/>
  <c r="H93" i="12"/>
  <c r="H81" i="12" s="1"/>
  <c r="K151" i="12"/>
  <c r="L76" i="12"/>
  <c r="L907" i="12"/>
  <c r="Q906" i="12"/>
  <c r="L927" i="12"/>
  <c r="Q927" i="12"/>
  <c r="K806" i="12"/>
  <c r="Q806" i="12"/>
  <c r="L806" i="12"/>
  <c r="K646" i="12"/>
  <c r="L646" i="12"/>
  <c r="Q643" i="12"/>
  <c r="I753" i="12"/>
  <c r="L363" i="12"/>
  <c r="Q715" i="12"/>
  <c r="L868" i="12"/>
  <c r="Q868" i="12"/>
  <c r="Q561" i="12"/>
  <c r="K561" i="12"/>
  <c r="H209" i="12"/>
  <c r="K187" i="12"/>
  <c r="L188" i="12"/>
  <c r="J410" i="12"/>
  <c r="I140" i="12"/>
  <c r="L88" i="12"/>
  <c r="K88" i="12"/>
  <c r="Q645" i="12"/>
  <c r="K254" i="12"/>
  <c r="L254" i="12"/>
  <c r="K451" i="12"/>
  <c r="L451" i="12"/>
  <c r="K405" i="12"/>
  <c r="L405" i="12"/>
  <c r="I936" i="12"/>
  <c r="I935" i="12" s="1"/>
  <c r="K835" i="12"/>
  <c r="H740" i="12"/>
  <c r="Q760" i="12"/>
  <c r="K550" i="12"/>
  <c r="K533" i="12"/>
  <c r="K525" i="12"/>
  <c r="Q76" i="12"/>
  <c r="K726" i="12"/>
  <c r="Q632" i="12"/>
  <c r="Q937" i="12"/>
  <c r="L937" i="12"/>
  <c r="L930" i="12"/>
  <c r="I930" i="12"/>
  <c r="Q930" i="12"/>
  <c r="Q926" i="12"/>
  <c r="L871" i="12"/>
  <c r="Q871" i="12"/>
  <c r="Q982" i="12"/>
  <c r="K812" i="12"/>
  <c r="L812" i="12"/>
  <c r="J351" i="12"/>
  <c r="J68" i="12"/>
  <c r="J67" i="12" s="1"/>
  <c r="K716" i="12"/>
  <c r="K363" i="12"/>
  <c r="K744" i="12"/>
  <c r="L744" i="12"/>
  <c r="I301" i="12"/>
  <c r="I300" i="12" s="1"/>
  <c r="I17" i="12"/>
  <c r="I16" i="12" s="1"/>
  <c r="I15" i="12" s="1"/>
  <c r="J374" i="12"/>
  <c r="J90" i="12" s="1"/>
  <c r="I90" i="12"/>
  <c r="K378" i="12"/>
  <c r="K136" i="12"/>
  <c r="J381" i="12"/>
  <c r="I97" i="12"/>
  <c r="I94" i="12" s="1"/>
  <c r="K51" i="12"/>
  <c r="K230" i="12"/>
  <c r="L230" i="12"/>
  <c r="K135" i="12"/>
  <c r="L135" i="12"/>
  <c r="K891" i="12"/>
  <c r="K941" i="12"/>
  <c r="H377" i="12"/>
  <c r="H365" i="12" s="1"/>
  <c r="H171" i="12"/>
  <c r="H14" i="12"/>
  <c r="K132" i="12"/>
  <c r="K110" i="12"/>
  <c r="Q976" i="12"/>
  <c r="L976" i="12"/>
  <c r="K899" i="12"/>
  <c r="K767" i="12"/>
  <c r="Q767" i="12"/>
  <c r="K775" i="12"/>
  <c r="K663" i="12"/>
  <c r="L663" i="12"/>
  <c r="I209" i="12"/>
  <c r="K675" i="12"/>
  <c r="L675" i="12"/>
  <c r="Q357" i="12"/>
  <c r="L357" i="12"/>
  <c r="K263" i="12"/>
  <c r="K121" i="12"/>
  <c r="L121" i="12"/>
  <c r="L22" i="12"/>
  <c r="Q22" i="12"/>
  <c r="J392" i="12"/>
  <c r="J108" i="12" s="1"/>
  <c r="I108" i="12"/>
  <c r="I105" i="12" s="1"/>
  <c r="K288" i="12"/>
  <c r="I372" i="12"/>
  <c r="I367" i="12" s="1"/>
  <c r="I366" i="12" s="1"/>
  <c r="J373" i="12"/>
  <c r="I89" i="12"/>
  <c r="I88" i="12" s="1"/>
  <c r="L369" i="12"/>
  <c r="Q369" i="12"/>
  <c r="K738" i="12"/>
  <c r="L738" i="12"/>
  <c r="L294" i="12"/>
  <c r="L291" i="12"/>
  <c r="L210" i="12"/>
  <c r="H989" i="12"/>
  <c r="J989" i="12" s="1"/>
  <c r="L974" i="12"/>
  <c r="Q973" i="12"/>
  <c r="K974" i="12"/>
  <c r="Q974" i="12"/>
  <c r="Q932" i="12"/>
  <c r="L932" i="12"/>
  <c r="I960" i="12"/>
  <c r="I958" i="12" s="1"/>
  <c r="Q936" i="12"/>
  <c r="L936" i="12"/>
  <c r="Q878" i="12"/>
  <c r="L878" i="12"/>
  <c r="K947" i="12"/>
  <c r="K881" i="12"/>
  <c r="J881" i="12"/>
  <c r="I881" i="12"/>
  <c r="H881" i="12"/>
  <c r="Q984" i="12"/>
  <c r="L984" i="12"/>
  <c r="K878" i="12"/>
  <c r="J959" i="12"/>
  <c r="J958" i="12" s="1"/>
  <c r="J964" i="12"/>
  <c r="J962" i="12" s="1"/>
  <c r="J961" i="12" s="1"/>
  <c r="I985" i="12"/>
  <c r="I962" i="12" s="1"/>
  <c r="I961" i="12" s="1"/>
  <c r="L985" i="12"/>
  <c r="H964" i="12"/>
  <c r="H962" i="12" s="1"/>
  <c r="H961" i="12" s="1"/>
  <c r="H959" i="12"/>
  <c r="H958" i="12" s="1"/>
  <c r="Q944" i="12"/>
  <c r="L944" i="12"/>
  <c r="L877" i="12"/>
  <c r="Q876" i="12"/>
  <c r="Q877" i="12"/>
  <c r="Q943" i="12"/>
  <c r="J937" i="12"/>
  <c r="L850" i="12"/>
  <c r="Q849" i="12"/>
  <c r="K936" i="12"/>
  <c r="K858" i="12"/>
  <c r="Q940" i="12"/>
  <c r="L711" i="12"/>
  <c r="Q711" i="12"/>
  <c r="L848" i="12"/>
  <c r="Q848" i="12"/>
  <c r="I809" i="12"/>
  <c r="J811" i="12"/>
  <c r="J809" i="12" s="1"/>
  <c r="J803" i="12"/>
  <c r="K761" i="12"/>
  <c r="H724" i="12"/>
  <c r="H719" i="12"/>
  <c r="I630" i="12"/>
  <c r="K684" i="12"/>
  <c r="J673" i="12"/>
  <c r="I672" i="12"/>
  <c r="J696" i="12"/>
  <c r="I684" i="12"/>
  <c r="I601" i="12" s="1"/>
  <c r="I638" i="12"/>
  <c r="I629" i="12" s="1"/>
  <c r="I602" i="12" s="1"/>
  <c r="J640" i="12"/>
  <c r="Q389" i="12"/>
  <c r="L389" i="12"/>
  <c r="K221" i="12"/>
  <c r="L221" i="12"/>
  <c r="L220" i="12"/>
  <c r="K167" i="12"/>
  <c r="L167" i="12"/>
  <c r="L33" i="12"/>
  <c r="L448" i="12"/>
  <c r="Q638" i="12"/>
  <c r="L638" i="12"/>
  <c r="Q628" i="12"/>
  <c r="K431" i="12"/>
  <c r="J107" i="12"/>
  <c r="K501" i="12"/>
  <c r="L353" i="12"/>
  <c r="K353" i="12"/>
  <c r="M687" i="12"/>
  <c r="Q333" i="12"/>
  <c r="L333" i="12"/>
  <c r="J315" i="12"/>
  <c r="J30" i="12" s="1"/>
  <c r="J29" i="12" s="1"/>
  <c r="I30" i="12"/>
  <c r="I29" i="12" s="1"/>
  <c r="L300" i="12"/>
  <c r="L669" i="12"/>
  <c r="Q667" i="12"/>
  <c r="K94" i="12"/>
  <c r="L27" i="12"/>
  <c r="L26" i="12"/>
  <c r="K125" i="12"/>
  <c r="K33" i="12"/>
  <c r="N870" i="12"/>
  <c r="L874" i="12"/>
  <c r="K932" i="12"/>
  <c r="K849" i="12"/>
  <c r="L719" i="12"/>
  <c r="Q719" i="12"/>
  <c r="L753" i="12"/>
  <c r="K753" i="12"/>
  <c r="Q753" i="12"/>
  <c r="L730" i="12"/>
  <c r="Q729" i="12"/>
  <c r="K687" i="12"/>
  <c r="J687" i="12"/>
  <c r="J686" i="12" s="1"/>
  <c r="I687" i="12"/>
  <c r="I686" i="12" s="1"/>
  <c r="H687" i="12"/>
  <c r="H686" i="12" s="1"/>
  <c r="L608" i="12"/>
  <c r="Q608" i="12"/>
  <c r="L828" i="12"/>
  <c r="L827" i="12"/>
  <c r="L782" i="12"/>
  <c r="Q782" i="12"/>
  <c r="K706" i="12"/>
  <c r="J706" i="12"/>
  <c r="J705" i="12" s="1"/>
  <c r="I706" i="12"/>
  <c r="I705" i="12" s="1"/>
  <c r="H706" i="12"/>
  <c r="H705" i="12" s="1"/>
  <c r="Q703" i="12"/>
  <c r="K703" i="12"/>
  <c r="L703" i="12"/>
  <c r="H668" i="12"/>
  <c r="J605" i="12"/>
  <c r="J604" i="12" s="1"/>
  <c r="J603" i="12" s="1"/>
  <c r="Q650" i="12"/>
  <c r="L650" i="12"/>
  <c r="Q654" i="12"/>
  <c r="L654" i="12"/>
  <c r="K654" i="12"/>
  <c r="J631" i="12"/>
  <c r="J641" i="12"/>
  <c r="K650" i="12"/>
  <c r="L444" i="12"/>
  <c r="L278" i="12"/>
  <c r="K278" i="12"/>
  <c r="K213" i="12"/>
  <c r="L213" i="12"/>
  <c r="Q60" i="12"/>
  <c r="L60" i="12"/>
  <c r="K516" i="12"/>
  <c r="L516" i="12"/>
  <c r="J368" i="12"/>
  <c r="I84" i="12"/>
  <c r="K490" i="12"/>
  <c r="L490" i="12"/>
  <c r="K554" i="12"/>
  <c r="I439" i="12"/>
  <c r="I440" i="12"/>
  <c r="L314" i="12"/>
  <c r="K314" i="12"/>
  <c r="Q303" i="12"/>
  <c r="L303" i="12"/>
  <c r="L207" i="12"/>
  <c r="L204" i="12"/>
  <c r="Q827" i="12"/>
  <c r="I750" i="12"/>
  <c r="K661" i="12"/>
  <c r="Q661" i="12"/>
  <c r="L661" i="12"/>
  <c r="J415" i="12"/>
  <c r="I414" i="12"/>
  <c r="I413" i="12" s="1"/>
  <c r="I412" i="12" s="1"/>
  <c r="I411" i="12" s="1"/>
  <c r="I172" i="12"/>
  <c r="I171" i="12" s="1"/>
  <c r="J14" i="12"/>
  <c r="L110" i="12"/>
  <c r="K102" i="12"/>
  <c r="K79" i="12"/>
  <c r="K78" i="12"/>
  <c r="K303" i="12"/>
  <c r="K207" i="12"/>
  <c r="L151" i="12"/>
  <c r="L91" i="12"/>
  <c r="Q73" i="12"/>
  <c r="L73" i="12"/>
  <c r="K73" i="12"/>
  <c r="K124" i="12"/>
  <c r="L965" i="12"/>
  <c r="K965" i="12"/>
  <c r="Q965" i="12"/>
  <c r="Q998" i="12"/>
  <c r="L998" i="12"/>
  <c r="Q889" i="12"/>
  <c r="L889" i="12"/>
  <c r="J870" i="12"/>
  <c r="I870" i="12"/>
  <c r="I866" i="12" s="1"/>
  <c r="I861" i="12" s="1"/>
  <c r="H870" i="12"/>
  <c r="H867" i="12"/>
  <c r="H863" i="12"/>
  <c r="H862" i="12" s="1"/>
  <c r="L842" i="12"/>
  <c r="Q842" i="12"/>
  <c r="K950" i="12"/>
  <c r="K989" i="12"/>
  <c r="Q990" i="12"/>
  <c r="I990" i="12"/>
  <c r="L990" i="12"/>
  <c r="L956" i="12"/>
  <c r="K956" i="12"/>
  <c r="Q955" i="12"/>
  <c r="I997" i="12"/>
  <c r="L997" i="12"/>
  <c r="Q993" i="12"/>
  <c r="L993" i="12"/>
  <c r="K984" i="12"/>
  <c r="Q1000" i="12"/>
  <c r="L1000" i="12"/>
  <c r="Q938" i="12"/>
  <c r="L938" i="12"/>
  <c r="Q884" i="12"/>
  <c r="L885" i="12"/>
  <c r="L970" i="12"/>
  <c r="Q963" i="12"/>
  <c r="Q970" i="12"/>
  <c r="K885" i="12"/>
  <c r="K889" i="12"/>
  <c r="Q863" i="12"/>
  <c r="L863" i="12"/>
  <c r="K938" i="12"/>
  <c r="Q830" i="12"/>
  <c r="K831" i="12"/>
  <c r="H831" i="12"/>
  <c r="I831" i="12" s="1"/>
  <c r="J831" i="12" s="1"/>
  <c r="J792" i="12" s="1"/>
  <c r="L815" i="12"/>
  <c r="Q815" i="12"/>
  <c r="Q841" i="12"/>
  <c r="L747" i="12"/>
  <c r="K740" i="12"/>
  <c r="K747" i="12"/>
  <c r="J732" i="12"/>
  <c r="I730" i="12"/>
  <c r="Q844" i="12"/>
  <c r="I761" i="12"/>
  <c r="J763" i="12"/>
  <c r="J761" i="12" s="1"/>
  <c r="I724" i="12"/>
  <c r="I719" i="12"/>
  <c r="I694" i="12"/>
  <c r="K577" i="12"/>
  <c r="L577" i="12"/>
  <c r="Q809" i="12"/>
  <c r="L809" i="12"/>
  <c r="K782" i="12"/>
  <c r="K711" i="12"/>
  <c r="K678" i="12"/>
  <c r="L581" i="12"/>
  <c r="K581" i="12"/>
  <c r="L394" i="12"/>
  <c r="Q394" i="12"/>
  <c r="Q694" i="12"/>
  <c r="L694" i="12"/>
  <c r="L462" i="12"/>
  <c r="K237" i="12"/>
  <c r="L236" i="12"/>
  <c r="L237" i="12"/>
  <c r="L16" i="12"/>
  <c r="K15" i="12"/>
  <c r="K454" i="12"/>
  <c r="L511" i="12"/>
  <c r="L510" i="12"/>
  <c r="K511" i="12"/>
  <c r="J70" i="12"/>
  <c r="J69" i="12" s="1"/>
  <c r="L45" i="12"/>
  <c r="K45" i="12"/>
  <c r="Q45" i="12"/>
  <c r="K742" i="12"/>
  <c r="Q742" i="12"/>
  <c r="L742" i="12"/>
  <c r="J319" i="12"/>
  <c r="I37" i="12"/>
  <c r="I36" i="12" s="1"/>
  <c r="I34" i="12"/>
  <c r="I33" i="12" s="1"/>
  <c r="I312" i="12"/>
  <c r="L312" i="12"/>
  <c r="K312" i="12"/>
  <c r="K828" i="12"/>
  <c r="K542" i="12"/>
  <c r="J396" i="12"/>
  <c r="I394" i="12"/>
  <c r="I377" i="12" s="1"/>
  <c r="I112" i="12"/>
  <c r="I110" i="12" s="1"/>
  <c r="K39" i="12"/>
  <c r="Q18" i="12"/>
  <c r="L18" i="12"/>
  <c r="K118" i="12"/>
  <c r="K27" i="12"/>
  <c r="Q947" i="12"/>
  <c r="L947" i="12"/>
  <c r="I953" i="12"/>
  <c r="I956" i="12"/>
  <c r="M893" i="12"/>
  <c r="Q892" i="12"/>
  <c r="L893" i="12"/>
  <c r="K893" i="12"/>
  <c r="L855" i="12"/>
  <c r="Q854" i="12"/>
  <c r="Q855" i="12"/>
  <c r="L835" i="12"/>
  <c r="Q834" i="12"/>
  <c r="K795" i="12"/>
  <c r="I793" i="12"/>
  <c r="K743" i="12"/>
  <c r="Q743" i="12"/>
  <c r="L743" i="12"/>
  <c r="Q797" i="12"/>
  <c r="L797" i="12"/>
  <c r="K797" i="12"/>
  <c r="K719" i="12"/>
  <c r="Q718" i="12"/>
  <c r="K694" i="12"/>
  <c r="Q693" i="12"/>
  <c r="Q781" i="12"/>
  <c r="K734" i="12"/>
  <c r="L734" i="12"/>
  <c r="Q733" i="12"/>
  <c r="K730" i="12"/>
  <c r="H694" i="12"/>
  <c r="K855" i="12"/>
  <c r="L684" i="12"/>
  <c r="Q684" i="12"/>
  <c r="J833" i="12"/>
  <c r="I832" i="12"/>
  <c r="H601" i="12"/>
  <c r="H1019" i="12" s="1"/>
  <c r="H630" i="12"/>
  <c r="L589" i="12"/>
  <c r="K589" i="12"/>
  <c r="I822" i="12"/>
  <c r="I821" i="12" s="1"/>
  <c r="H822" i="12"/>
  <c r="H821" i="12" s="1"/>
  <c r="J822" i="12"/>
  <c r="J821" i="12" s="1"/>
  <c r="H629" i="12"/>
  <c r="H602" i="12" s="1"/>
  <c r="K444" i="12"/>
  <c r="K229" i="12"/>
  <c r="L228" i="12"/>
  <c r="L229" i="12"/>
  <c r="K178" i="12"/>
  <c r="L178" i="12"/>
  <c r="Q631" i="12"/>
  <c r="L631" i="12"/>
  <c r="K631" i="12"/>
  <c r="K573" i="12"/>
  <c r="L506" i="12"/>
  <c r="Q506" i="12"/>
  <c r="J440" i="12"/>
  <c r="L386" i="12"/>
  <c r="L375" i="12"/>
  <c r="K375" i="12"/>
  <c r="K537" i="12"/>
  <c r="L318" i="12"/>
  <c r="K318" i="12"/>
  <c r="H298" i="12"/>
  <c r="L200" i="12"/>
  <c r="Q200" i="12"/>
  <c r="K22" i="12"/>
  <c r="K18" i="12"/>
  <c r="K210" i="12"/>
  <c r="K67" i="12"/>
  <c r="K29" i="12"/>
  <c r="K16" i="12"/>
  <c r="L496" i="2"/>
  <c r="L495" i="2"/>
  <c r="H370" i="2"/>
  <c r="H86" i="2" s="1"/>
  <c r="I370" i="2"/>
  <c r="I86" i="2" s="1"/>
  <c r="J370" i="2"/>
  <c r="J86" i="2" s="1"/>
  <c r="L371" i="2"/>
  <c r="H371" i="2"/>
  <c r="H87" i="2" s="1"/>
  <c r="I371" i="2"/>
  <c r="I87" i="2" s="1"/>
  <c r="J371" i="2"/>
  <c r="J87" i="2" s="1"/>
  <c r="K371" i="2"/>
  <c r="J935" i="12" l="1"/>
  <c r="I767" i="12"/>
  <c r="I740" i="12" s="1"/>
  <c r="H683" i="12"/>
  <c r="H682" i="12" s="1"/>
  <c r="K291" i="12"/>
  <c r="H143" i="12"/>
  <c r="H142" i="12" s="1"/>
  <c r="H141" i="12" s="1"/>
  <c r="L1006" i="12"/>
  <c r="I143" i="12"/>
  <c r="I142" i="12" s="1"/>
  <c r="I141" i="12" s="1"/>
  <c r="I14" i="12"/>
  <c r="K220" i="12"/>
  <c r="K629" i="12"/>
  <c r="K260" i="12"/>
  <c r="Q94" i="12"/>
  <c r="H13" i="12"/>
  <c r="H12" i="12" s="1"/>
  <c r="H792" i="12"/>
  <c r="L105" i="12"/>
  <c r="I93" i="12"/>
  <c r="O893" i="12"/>
  <c r="P893" i="12" s="1"/>
  <c r="K844" i="12"/>
  <c r="L131" i="12"/>
  <c r="J105" i="12"/>
  <c r="K253" i="12"/>
  <c r="J356" i="12"/>
  <c r="J327" i="12" s="1"/>
  <c r="J298" i="12" s="1"/>
  <c r="J957" i="12"/>
  <c r="J952" i="12" s="1"/>
  <c r="H685" i="12"/>
  <c r="H681" i="12" s="1"/>
  <c r="K69" i="12"/>
  <c r="J785" i="12"/>
  <c r="L767" i="12"/>
  <c r="Q328" i="12"/>
  <c r="Q93" i="12"/>
  <c r="J389" i="12"/>
  <c r="J42" i="12"/>
  <c r="K1006" i="12"/>
  <c r="I32" i="12"/>
  <c r="I31" i="12" s="1"/>
  <c r="I13" i="12" s="1"/>
  <c r="L329" i="12"/>
  <c r="J866" i="12"/>
  <c r="J861" i="12" s="1"/>
  <c r="Q260" i="12"/>
  <c r="J795" i="12"/>
  <c r="H957" i="12"/>
  <c r="H952" i="12" s="1"/>
  <c r="I132" i="12"/>
  <c r="I131" i="12" s="1"/>
  <c r="K105" i="12"/>
  <c r="K228" i="12"/>
  <c r="K204" i="12"/>
  <c r="Q329" i="12"/>
  <c r="H600" i="12"/>
  <c r="K870" i="12"/>
  <c r="K26" i="12"/>
  <c r="L215" i="12"/>
  <c r="K215" i="12"/>
  <c r="K668" i="12"/>
  <c r="L264" i="12"/>
  <c r="Q264" i="12"/>
  <c r="K264" i="12"/>
  <c r="H1018" i="12"/>
  <c r="H1017" i="12" s="1"/>
  <c r="I683" i="12"/>
  <c r="I682" i="12" s="1"/>
  <c r="H866" i="12"/>
  <c r="H861" i="12" s="1"/>
  <c r="I83" i="12"/>
  <c r="I82" i="12" s="1"/>
  <c r="J685" i="12"/>
  <c r="L132" i="12"/>
  <c r="K85" i="12"/>
  <c r="M10" i="12"/>
  <c r="L85" i="12"/>
  <c r="Q85" i="12"/>
  <c r="K662" i="12"/>
  <c r="L662" i="12"/>
  <c r="Q662" i="12"/>
  <c r="J97" i="12"/>
  <c r="J94" i="12" s="1"/>
  <c r="J378" i="12"/>
  <c r="L404" i="12"/>
  <c r="K404" i="12"/>
  <c r="Q187" i="12"/>
  <c r="L187" i="12"/>
  <c r="Q644" i="12"/>
  <c r="K644" i="12"/>
  <c r="L644" i="12"/>
  <c r="L898" i="12"/>
  <c r="Q898" i="12"/>
  <c r="J386" i="12"/>
  <c r="J103" i="12"/>
  <c r="J102" i="12" s="1"/>
  <c r="L911" i="12"/>
  <c r="Q910" i="12"/>
  <c r="K911" i="12"/>
  <c r="Q367" i="12"/>
  <c r="L367" i="12"/>
  <c r="J372" i="12"/>
  <c r="J367" i="12" s="1"/>
  <c r="J366" i="12" s="1"/>
  <c r="J89" i="12"/>
  <c r="J88" i="12" s="1"/>
  <c r="L867" i="12"/>
  <c r="Q867" i="12"/>
  <c r="K867" i="12"/>
  <c r="L362" i="12"/>
  <c r="K362" i="12"/>
  <c r="K367" i="12"/>
  <c r="H297" i="12"/>
  <c r="H296" i="12" s="1"/>
  <c r="K236" i="12"/>
  <c r="Q698" i="12"/>
  <c r="L698" i="12"/>
  <c r="J140" i="12"/>
  <c r="J132" i="12" s="1"/>
  <c r="J131" i="12" s="1"/>
  <c r="J405" i="12"/>
  <c r="J404" i="12" s="1"/>
  <c r="Q356" i="12"/>
  <c r="L356" i="12"/>
  <c r="K356" i="12"/>
  <c r="K698" i="12"/>
  <c r="Q299" i="12"/>
  <c r="L299" i="12"/>
  <c r="K299" i="12"/>
  <c r="L821" i="12"/>
  <c r="Q821" i="12"/>
  <c r="Q630" i="12"/>
  <c r="L630" i="12"/>
  <c r="K630" i="12"/>
  <c r="L601" i="12"/>
  <c r="Q601" i="12"/>
  <c r="J743" i="12"/>
  <c r="K328" i="12"/>
  <c r="L44" i="12"/>
  <c r="K43" i="12"/>
  <c r="Q44" i="12"/>
  <c r="J730" i="12"/>
  <c r="J681" i="12" s="1"/>
  <c r="J683" i="12"/>
  <c r="L960" i="12"/>
  <c r="Q960" i="12"/>
  <c r="Q999" i="12"/>
  <c r="L999" i="12"/>
  <c r="K999" i="12"/>
  <c r="K964" i="12"/>
  <c r="Q888" i="12"/>
  <c r="L888" i="12"/>
  <c r="J84" i="12"/>
  <c r="K443" i="12"/>
  <c r="L443" i="12"/>
  <c r="H658" i="12"/>
  <c r="H649" i="12" s="1"/>
  <c r="I668" i="12"/>
  <c r="L607" i="12"/>
  <c r="Q607" i="12"/>
  <c r="Q606" i="12"/>
  <c r="K607" i="12"/>
  <c r="O890" i="12"/>
  <c r="P890" i="12" s="1"/>
  <c r="P870" i="12"/>
  <c r="K866" i="12"/>
  <c r="Q870" i="12"/>
  <c r="L870" i="12"/>
  <c r="L165" i="12"/>
  <c r="K165" i="12"/>
  <c r="Q48" i="12"/>
  <c r="L48" i="12"/>
  <c r="K48" i="12"/>
  <c r="J672" i="12"/>
  <c r="J660" i="12"/>
  <c r="L209" i="12"/>
  <c r="K317" i="12"/>
  <c r="L317" i="12"/>
  <c r="K822" i="12"/>
  <c r="H295" i="12"/>
  <c r="Q414" i="12"/>
  <c r="L414" i="12"/>
  <c r="K413" i="12"/>
  <c r="Q377" i="12"/>
  <c r="L377" i="12"/>
  <c r="L469" i="12"/>
  <c r="Q469" i="12"/>
  <c r="K469" i="12"/>
  <c r="K821" i="12"/>
  <c r="Q820" i="12"/>
  <c r="K44" i="12"/>
  <c r="J112" i="12"/>
  <c r="J110" i="12" s="1"/>
  <c r="J394" i="12"/>
  <c r="K741" i="12"/>
  <c r="Q741" i="12"/>
  <c r="L741" i="12"/>
  <c r="K510" i="12"/>
  <c r="Q862" i="12"/>
  <c r="L862" i="12"/>
  <c r="K862" i="12"/>
  <c r="Q934" i="12"/>
  <c r="L934" i="12"/>
  <c r="Q989" i="12"/>
  <c r="I989" i="12"/>
  <c r="I957" i="12" s="1"/>
  <c r="I952" i="12" s="1"/>
  <c r="L989" i="12"/>
  <c r="L959" i="12"/>
  <c r="Q959" i="12"/>
  <c r="K958" i="12"/>
  <c r="K959" i="12"/>
  <c r="K414" i="12"/>
  <c r="I685" i="12"/>
  <c r="I681" i="12" s="1"/>
  <c r="K827" i="12"/>
  <c r="K601" i="12"/>
  <c r="J832" i="12"/>
  <c r="J794" i="12"/>
  <c r="Q366" i="12"/>
  <c r="L366" i="12"/>
  <c r="K366" i="12"/>
  <c r="I792" i="12"/>
  <c r="K311" i="12"/>
  <c r="I311" i="12"/>
  <c r="I299" i="12" s="1"/>
  <c r="I298" i="12" s="1"/>
  <c r="L311" i="12"/>
  <c r="J37" i="12"/>
  <c r="J36" i="12" s="1"/>
  <c r="J34" i="12"/>
  <c r="J33" i="12" s="1"/>
  <c r="K377" i="12"/>
  <c r="L15" i="12"/>
  <c r="I600" i="12"/>
  <c r="Q740" i="12"/>
  <c r="L740" i="12"/>
  <c r="Q739" i="12"/>
  <c r="Q72" i="12"/>
  <c r="L72" i="12"/>
  <c r="K72" i="12"/>
  <c r="K659" i="12"/>
  <c r="Q659" i="12"/>
  <c r="L659" i="12"/>
  <c r="I1019" i="12"/>
  <c r="I1018" i="12"/>
  <c r="K705" i="12"/>
  <c r="Q706" i="12"/>
  <c r="L706" i="12"/>
  <c r="K447" i="12"/>
  <c r="L447" i="12"/>
  <c r="Q560" i="12"/>
  <c r="L560" i="12"/>
  <c r="K560" i="12"/>
  <c r="J694" i="12"/>
  <c r="J684" i="12"/>
  <c r="Q795" i="12"/>
  <c r="L795" i="12"/>
  <c r="L710" i="12"/>
  <c r="Q710" i="12"/>
  <c r="Q709" i="12"/>
  <c r="K710" i="12"/>
  <c r="K888" i="12"/>
  <c r="K960" i="12"/>
  <c r="K934" i="12"/>
  <c r="K461" i="12"/>
  <c r="L461" i="12"/>
  <c r="L964" i="12"/>
  <c r="Q964" i="12"/>
  <c r="J414" i="12"/>
  <c r="J413" i="12" s="1"/>
  <c r="J412" i="12" s="1"/>
  <c r="J411" i="12" s="1"/>
  <c r="J172" i="12"/>
  <c r="J171" i="12" s="1"/>
  <c r="J143" i="12" s="1"/>
  <c r="J142" i="12" s="1"/>
  <c r="J141" i="12" s="1"/>
  <c r="I365" i="12"/>
  <c r="K276" i="12"/>
  <c r="L276" i="12"/>
  <c r="Q702" i="12"/>
  <c r="L702" i="12"/>
  <c r="K702" i="12"/>
  <c r="Q701" i="12"/>
  <c r="Q687" i="12"/>
  <c r="K686" i="12"/>
  <c r="L687" i="12"/>
  <c r="L668" i="12"/>
  <c r="K658" i="12"/>
  <c r="Q668" i="12"/>
  <c r="Q629" i="12"/>
  <c r="L629" i="12"/>
  <c r="J638" i="12"/>
  <c r="J629" i="12" s="1"/>
  <c r="J602" i="12" s="1"/>
  <c r="J632" i="12"/>
  <c r="Q794" i="12"/>
  <c r="L794" i="12"/>
  <c r="K794" i="12"/>
  <c r="K793" i="12"/>
  <c r="Q887" i="12"/>
  <c r="P881" i="12"/>
  <c r="L881" i="12"/>
  <c r="N881" i="12"/>
  <c r="Q935" i="12"/>
  <c r="L935" i="12"/>
  <c r="K935" i="12"/>
  <c r="Q988" i="12"/>
  <c r="K370" i="2"/>
  <c r="L86" i="2"/>
  <c r="L370" i="2"/>
  <c r="K774" i="2"/>
  <c r="L774" i="2"/>
  <c r="K776" i="2"/>
  <c r="L776" i="2"/>
  <c r="L779" i="2"/>
  <c r="L778" i="2"/>
  <c r="K777" i="2"/>
  <c r="K623" i="2"/>
  <c r="L622" i="2"/>
  <c r="J32" i="12" l="1"/>
  <c r="J31" i="12" s="1"/>
  <c r="J13" i="12" s="1"/>
  <c r="K131" i="12"/>
  <c r="H680" i="12"/>
  <c r="H598" i="12" s="1"/>
  <c r="L87" i="2"/>
  <c r="Q87" i="2"/>
  <c r="Q86" i="2"/>
  <c r="H10" i="12"/>
  <c r="H11" i="12"/>
  <c r="J377" i="12"/>
  <c r="J365" i="12" s="1"/>
  <c r="J297" i="12" s="1"/>
  <c r="I81" i="12"/>
  <c r="I12" i="12" s="1"/>
  <c r="J83" i="12"/>
  <c r="J82" i="12" s="1"/>
  <c r="J793" i="12"/>
  <c r="J767" i="12"/>
  <c r="J740" i="12" s="1"/>
  <c r="J680" i="12" s="1"/>
  <c r="J742" i="12"/>
  <c r="J741" i="12" s="1"/>
  <c r="I680" i="12"/>
  <c r="L93" i="12"/>
  <c r="K93" i="12"/>
  <c r="K298" i="12"/>
  <c r="L328" i="12"/>
  <c r="Q704" i="12"/>
  <c r="L36" i="12"/>
  <c r="K36" i="12"/>
  <c r="K896" i="12"/>
  <c r="Q895" i="12"/>
  <c r="I1017" i="12"/>
  <c r="I297" i="12"/>
  <c r="I296" i="12" s="1"/>
  <c r="K209" i="12"/>
  <c r="J682" i="12"/>
  <c r="L9" i="12"/>
  <c r="L697" i="12"/>
  <c r="K697" i="12"/>
  <c r="Q697" i="12"/>
  <c r="J93" i="12"/>
  <c r="J81" i="12" s="1"/>
  <c r="J12" i="12" s="1"/>
  <c r="L897" i="12"/>
  <c r="Q897" i="12"/>
  <c r="K897" i="12"/>
  <c r="L83" i="12"/>
  <c r="Q83" i="12"/>
  <c r="K83" i="12"/>
  <c r="L600" i="12"/>
  <c r="Q600" i="12"/>
  <c r="K796" i="12"/>
  <c r="H1016" i="12"/>
  <c r="H1015" i="12"/>
  <c r="L259" i="12"/>
  <c r="Q259" i="12"/>
  <c r="K259" i="12"/>
  <c r="L962" i="12"/>
  <c r="Q962" i="12"/>
  <c r="K961" i="12"/>
  <c r="L686" i="12"/>
  <c r="Q686" i="12"/>
  <c r="M686" i="12"/>
  <c r="M694" i="12" s="1"/>
  <c r="K143" i="12"/>
  <c r="Q705" i="12"/>
  <c r="L705" i="12"/>
  <c r="L32" i="12"/>
  <c r="L31" i="12"/>
  <c r="L896" i="12"/>
  <c r="Q896" i="12"/>
  <c r="L316" i="12"/>
  <c r="K316" i="12"/>
  <c r="J668" i="12"/>
  <c r="J658" i="12" s="1"/>
  <c r="J649" i="12" s="1"/>
  <c r="I658" i="12"/>
  <c r="I649" i="12" s="1"/>
  <c r="Q327" i="12"/>
  <c r="L327" i="12"/>
  <c r="K327" i="12"/>
  <c r="Q793" i="12"/>
  <c r="L793" i="12"/>
  <c r="K962" i="12"/>
  <c r="Q143" i="12"/>
  <c r="L143" i="12"/>
  <c r="L468" i="12"/>
  <c r="Q468" i="12"/>
  <c r="K468" i="12"/>
  <c r="Q413" i="12"/>
  <c r="L413" i="12"/>
  <c r="L866" i="12"/>
  <c r="Q866" i="12"/>
  <c r="K865" i="12"/>
  <c r="Q860" i="12"/>
  <c r="L442" i="12"/>
  <c r="K442" i="12"/>
  <c r="K861" i="12"/>
  <c r="Q658" i="12"/>
  <c r="L658" i="12"/>
  <c r="K649" i="12"/>
  <c r="L683" i="12"/>
  <c r="K682" i="12"/>
  <c r="Q683" i="12"/>
  <c r="L446" i="12"/>
  <c r="K446" i="12"/>
  <c r="Q14" i="12"/>
  <c r="L14" i="12"/>
  <c r="K32" i="12"/>
  <c r="K683" i="12"/>
  <c r="L958" i="12"/>
  <c r="Q958" i="12"/>
  <c r="Q796" i="12"/>
  <c r="L796" i="12"/>
  <c r="K14" i="12"/>
  <c r="J659" i="12"/>
  <c r="Q605" i="12"/>
  <c r="L605" i="12"/>
  <c r="K605" i="12"/>
  <c r="L43" i="12"/>
  <c r="Q43" i="12"/>
  <c r="Q996" i="12"/>
  <c r="L996" i="12"/>
  <c r="Q995" i="12"/>
  <c r="K996" i="12"/>
  <c r="Q298" i="12"/>
  <c r="Q365" i="12"/>
  <c r="L365" i="12"/>
  <c r="K365" i="12"/>
  <c r="J630" i="12"/>
  <c r="J601" i="12"/>
  <c r="K600" i="12"/>
  <c r="Q599" i="12"/>
  <c r="K87" i="2"/>
  <c r="K86" i="2"/>
  <c r="L775" i="2"/>
  <c r="L777" i="2"/>
  <c r="K778" i="2"/>
  <c r="K779" i="2"/>
  <c r="K622" i="2"/>
  <c r="L623" i="2"/>
  <c r="H1012" i="12" l="1"/>
  <c r="H1011" i="12" s="1"/>
  <c r="I598" i="12"/>
  <c r="I1012" i="12" s="1"/>
  <c r="I1011" i="12" s="1"/>
  <c r="J600" i="12"/>
  <c r="I10" i="12"/>
  <c r="I11" i="12"/>
  <c r="I295" i="12"/>
  <c r="Q13" i="12"/>
  <c r="K31" i="12"/>
  <c r="J598" i="12"/>
  <c r="H1013" i="12"/>
  <c r="H1014" i="12"/>
  <c r="L297" i="12"/>
  <c r="L298" i="12"/>
  <c r="J10" i="12"/>
  <c r="J11" i="12"/>
  <c r="K42" i="12"/>
  <c r="K82" i="12"/>
  <c r="L82" i="12"/>
  <c r="Q82" i="12"/>
  <c r="L441" i="12"/>
  <c r="K441" i="12"/>
  <c r="K142" i="12"/>
  <c r="I1013" i="12"/>
  <c r="J296" i="12"/>
  <c r="J295" i="12"/>
  <c r="Q792" i="12"/>
  <c r="M792" i="12"/>
  <c r="L792" i="12"/>
  <c r="Q649" i="12"/>
  <c r="L649" i="12"/>
  <c r="Q861" i="12"/>
  <c r="L861" i="12"/>
  <c r="Q412" i="12"/>
  <c r="L412" i="12"/>
  <c r="K411" i="12"/>
  <c r="I1016" i="12"/>
  <c r="I1015" i="12"/>
  <c r="L961" i="12"/>
  <c r="Q961" i="12"/>
  <c r="Q956" i="12"/>
  <c r="J1019" i="12"/>
  <c r="J1018" i="12"/>
  <c r="Q604" i="12"/>
  <c r="L604" i="12"/>
  <c r="K604" i="12"/>
  <c r="Q142" i="12"/>
  <c r="L142" i="12"/>
  <c r="K296" i="12"/>
  <c r="L42" i="12"/>
  <c r="Q42" i="12"/>
  <c r="K297" i="12"/>
  <c r="Q648" i="12"/>
  <c r="L682" i="12"/>
  <c r="Q682" i="12"/>
  <c r="L865" i="12"/>
  <c r="Q865" i="12"/>
  <c r="L467" i="12"/>
  <c r="Q467" i="12"/>
  <c r="K467" i="12"/>
  <c r="K412" i="12"/>
  <c r="L685" i="12"/>
  <c r="K681" i="12"/>
  <c r="Q685" i="12"/>
  <c r="K685" i="12"/>
  <c r="K792" i="12"/>
  <c r="Q791" i="12"/>
  <c r="K775" i="2"/>
  <c r="Q1022" i="11"/>
  <c r="Q1021" i="11"/>
  <c r="Q1020" i="11"/>
  <c r="Q1019" i="11"/>
  <c r="Q1018" i="11"/>
  <c r="D1018" i="11"/>
  <c r="Q1017" i="11"/>
  <c r="D1017" i="11"/>
  <c r="Q1016" i="11"/>
  <c r="Q1015" i="11"/>
  <c r="Q1014" i="11"/>
  <c r="Q1013" i="11"/>
  <c r="D1013" i="11"/>
  <c r="Q1012" i="11"/>
  <c r="D1012" i="11"/>
  <c r="Q1010" i="11"/>
  <c r="L1010" i="11"/>
  <c r="Q1009" i="11"/>
  <c r="Q1008" i="11"/>
  <c r="L1003" i="11"/>
  <c r="L1002" i="11"/>
  <c r="L998" i="11"/>
  <c r="K998" i="11"/>
  <c r="G998" i="11"/>
  <c r="Q997" i="11"/>
  <c r="L997" i="11"/>
  <c r="J997" i="11"/>
  <c r="I997" i="11"/>
  <c r="H997" i="11"/>
  <c r="G997" i="11"/>
  <c r="K997" i="11" s="1"/>
  <c r="F997" i="11"/>
  <c r="Q996" i="11"/>
  <c r="L996" i="11"/>
  <c r="K996" i="11"/>
  <c r="G996" i="11"/>
  <c r="Q995" i="11"/>
  <c r="L995" i="11"/>
  <c r="J995" i="11"/>
  <c r="I995" i="11"/>
  <c r="H995" i="11"/>
  <c r="G995" i="11"/>
  <c r="K995" i="11" s="1"/>
  <c r="F995" i="11"/>
  <c r="Q994" i="11"/>
  <c r="L994" i="11"/>
  <c r="J994" i="11"/>
  <c r="I994" i="11"/>
  <c r="H994" i="11"/>
  <c r="G994" i="11"/>
  <c r="K994" i="11" s="1"/>
  <c r="F994" i="11"/>
  <c r="Q993" i="11"/>
  <c r="L993" i="11"/>
  <c r="H993" i="11"/>
  <c r="J993" i="11" s="1"/>
  <c r="G993" i="11"/>
  <c r="G986" i="11" s="1"/>
  <c r="K992" i="11"/>
  <c r="G992" i="11"/>
  <c r="Q991" i="11" s="1"/>
  <c r="J991" i="11"/>
  <c r="J986" i="11" s="1"/>
  <c r="I991" i="11"/>
  <c r="H991" i="11"/>
  <c r="H986" i="11" s="1"/>
  <c r="F991" i="11"/>
  <c r="L990" i="11"/>
  <c r="K990" i="11"/>
  <c r="G990" i="11"/>
  <c r="G989" i="11"/>
  <c r="J988" i="11"/>
  <c r="I988" i="11"/>
  <c r="H988" i="11"/>
  <c r="G988" i="11"/>
  <c r="F988" i="11"/>
  <c r="F987" i="11" s="1"/>
  <c r="J987" i="11"/>
  <c r="H987" i="11"/>
  <c r="F986" i="11"/>
  <c r="J985" i="11"/>
  <c r="H985" i="11"/>
  <c r="G985" i="11"/>
  <c r="F985" i="11"/>
  <c r="J984" i="11"/>
  <c r="G983" i="11"/>
  <c r="L982" i="11"/>
  <c r="K982" i="11"/>
  <c r="G982" i="11"/>
  <c r="Q982" i="11" s="1"/>
  <c r="J981" i="11"/>
  <c r="I981" i="11"/>
  <c r="H981" i="11"/>
  <c r="F981" i="11"/>
  <c r="K980" i="11"/>
  <c r="H980" i="11"/>
  <c r="G980" i="11"/>
  <c r="Q979" i="11"/>
  <c r="J979" i="11"/>
  <c r="I979" i="11"/>
  <c r="H979" i="11"/>
  <c r="G979" i="11"/>
  <c r="J978" i="11"/>
  <c r="H978" i="11"/>
  <c r="F978" i="11"/>
  <c r="L976" i="11"/>
  <c r="J976" i="11"/>
  <c r="I976" i="11"/>
  <c r="H976" i="11"/>
  <c r="G976" i="11"/>
  <c r="K976" i="11" s="1"/>
  <c r="Q975" i="11"/>
  <c r="K975" i="11"/>
  <c r="H975" i="11"/>
  <c r="J975" i="11" s="1"/>
  <c r="G975" i="11"/>
  <c r="I975" i="11" s="1"/>
  <c r="F975" i="11"/>
  <c r="I974" i="11"/>
  <c r="H974" i="11"/>
  <c r="J974" i="11" s="1"/>
  <c r="G974" i="11"/>
  <c r="F973" i="11"/>
  <c r="K972" i="11"/>
  <c r="G972" i="11"/>
  <c r="Q972" i="11" s="1"/>
  <c r="F972" i="11"/>
  <c r="L971" i="11"/>
  <c r="H971" i="11"/>
  <c r="J971" i="11" s="1"/>
  <c r="G971" i="11"/>
  <c r="F971" i="11"/>
  <c r="L970" i="11"/>
  <c r="K970" i="11"/>
  <c r="G970" i="11"/>
  <c r="Q969" i="11"/>
  <c r="G969" i="11"/>
  <c r="Q968" i="11"/>
  <c r="G968" i="11"/>
  <c r="Q967" i="11"/>
  <c r="K967" i="11"/>
  <c r="F967" i="11"/>
  <c r="G967" i="11" s="1"/>
  <c r="L967" i="11" s="1"/>
  <c r="Q966" i="11"/>
  <c r="G966" i="11"/>
  <c r="G965" i="11"/>
  <c r="Q965" i="11" s="1"/>
  <c r="F964" i="11"/>
  <c r="Q963" i="11"/>
  <c r="K963" i="11"/>
  <c r="G963" i="11"/>
  <c r="L963" i="11" s="1"/>
  <c r="J962" i="11"/>
  <c r="I962" i="11"/>
  <c r="H962" i="11"/>
  <c r="F962" i="11"/>
  <c r="K961" i="11"/>
  <c r="G961" i="11"/>
  <c r="L961" i="11" s="1"/>
  <c r="Q960" i="11"/>
  <c r="G960" i="11"/>
  <c r="Q959" i="11"/>
  <c r="K959" i="11"/>
  <c r="G959" i="11"/>
  <c r="L959" i="11" s="1"/>
  <c r="Q958" i="11"/>
  <c r="G958" i="11"/>
  <c r="F958" i="11"/>
  <c r="F948" i="11" s="1"/>
  <c r="L957" i="11"/>
  <c r="J957" i="11"/>
  <c r="I957" i="11"/>
  <c r="H957" i="11"/>
  <c r="G957" i="11"/>
  <c r="Q957" i="11" s="1"/>
  <c r="Q956" i="11"/>
  <c r="J956" i="11"/>
  <c r="I956" i="11"/>
  <c r="H956" i="11"/>
  <c r="G956" i="11"/>
  <c r="L956" i="11" s="1"/>
  <c r="Q955" i="11"/>
  <c r="L955" i="11"/>
  <c r="J955" i="11"/>
  <c r="J953" i="11" s="1"/>
  <c r="I955" i="11"/>
  <c r="H955" i="11"/>
  <c r="H953" i="11" s="1"/>
  <c r="G955" i="11"/>
  <c r="K955" i="11" s="1"/>
  <c r="Q954" i="11"/>
  <c r="L954" i="11"/>
  <c r="K954" i="11"/>
  <c r="I954" i="11"/>
  <c r="H954" i="11"/>
  <c r="J954" i="11" s="1"/>
  <c r="I953" i="11"/>
  <c r="F953" i="11"/>
  <c r="F947" i="11" s="1"/>
  <c r="I952" i="11"/>
  <c r="F952" i="11"/>
  <c r="L951" i="11"/>
  <c r="K951" i="11"/>
  <c r="J951" i="11"/>
  <c r="I951" i="11"/>
  <c r="H951" i="11"/>
  <c r="G948" i="11"/>
  <c r="I947" i="11"/>
  <c r="L944" i="11"/>
  <c r="G944" i="11"/>
  <c r="K944" i="11" s="1"/>
  <c r="F944" i="11"/>
  <c r="Q943" i="11"/>
  <c r="K943" i="11"/>
  <c r="H943" i="11"/>
  <c r="G943" i="11"/>
  <c r="Q942" i="11" s="1"/>
  <c r="L942" i="11"/>
  <c r="G942" i="11"/>
  <c r="H941" i="11"/>
  <c r="F941" i="11"/>
  <c r="K939" i="11"/>
  <c r="G939" i="11"/>
  <c r="L939" i="11" s="1"/>
  <c r="Q938" i="11"/>
  <c r="J938" i="11"/>
  <c r="I938" i="11"/>
  <c r="H938" i="11"/>
  <c r="G938" i="11"/>
  <c r="L938" i="11" s="1"/>
  <c r="F938" i="11"/>
  <c r="J937" i="11"/>
  <c r="H937" i="11"/>
  <c r="G937" i="11"/>
  <c r="Q937" i="11" s="1"/>
  <c r="L936" i="11"/>
  <c r="I936" i="11"/>
  <c r="H936" i="11"/>
  <c r="G936" i="11"/>
  <c r="K936" i="11" s="1"/>
  <c r="F935" i="11"/>
  <c r="J934" i="11"/>
  <c r="I934" i="11"/>
  <c r="H934" i="11"/>
  <c r="G934" i="11"/>
  <c r="L933" i="11"/>
  <c r="H933" i="11"/>
  <c r="J933" i="11" s="1"/>
  <c r="J932" i="11" s="1"/>
  <c r="G933" i="11"/>
  <c r="Q933" i="11" s="1"/>
  <c r="F932" i="11"/>
  <c r="K931" i="11"/>
  <c r="J931" i="11"/>
  <c r="J929" i="11" s="1"/>
  <c r="H931" i="11"/>
  <c r="G931" i="11"/>
  <c r="L930" i="11"/>
  <c r="I930" i="11"/>
  <c r="H930" i="11"/>
  <c r="J930" i="11" s="1"/>
  <c r="G930" i="11"/>
  <c r="K930" i="11" s="1"/>
  <c r="Q929" i="11"/>
  <c r="H929" i="11"/>
  <c r="G929" i="11"/>
  <c r="F929" i="11"/>
  <c r="J928" i="11"/>
  <c r="I928" i="11"/>
  <c r="H928" i="11"/>
  <c r="G928" i="11"/>
  <c r="L927" i="11"/>
  <c r="H927" i="11"/>
  <c r="G927" i="11"/>
  <c r="Q927" i="11" s="1"/>
  <c r="G926" i="11"/>
  <c r="F926" i="11"/>
  <c r="J925" i="11"/>
  <c r="F925" i="11"/>
  <c r="G924" i="11"/>
  <c r="F924" i="11"/>
  <c r="F923" i="11"/>
  <c r="F922" i="11"/>
  <c r="Q921" i="11"/>
  <c r="K921" i="11"/>
  <c r="G921" i="11"/>
  <c r="L921" i="11" s="1"/>
  <c r="J920" i="11"/>
  <c r="I920" i="11"/>
  <c r="I915" i="11" s="1"/>
  <c r="H920" i="11"/>
  <c r="G920" i="11"/>
  <c r="F920" i="11"/>
  <c r="F919" i="11"/>
  <c r="F918" i="11"/>
  <c r="L917" i="11"/>
  <c r="G917" i="11"/>
  <c r="G916" i="11"/>
  <c r="J915" i="11"/>
  <c r="H915" i="11"/>
  <c r="F915" i="11"/>
  <c r="L914" i="11"/>
  <c r="G914" i="11"/>
  <c r="G913" i="11"/>
  <c r="G912" i="11"/>
  <c r="G911" i="11"/>
  <c r="G910" i="11"/>
  <c r="G909" i="11"/>
  <c r="L908" i="11"/>
  <c r="G908" i="11"/>
  <c r="G907" i="11"/>
  <c r="L906" i="11"/>
  <c r="K906" i="11"/>
  <c r="G906" i="11"/>
  <c r="Q905" i="11" s="1"/>
  <c r="K905" i="11"/>
  <c r="G905" i="11"/>
  <c r="G904" i="11"/>
  <c r="G903" i="11"/>
  <c r="L902" i="11"/>
  <c r="K902" i="11"/>
  <c r="G902" i="11"/>
  <c r="Q901" i="11" s="1"/>
  <c r="L901" i="11"/>
  <c r="K901" i="11"/>
  <c r="Q900" i="11"/>
  <c r="F900" i="11"/>
  <c r="J899" i="11"/>
  <c r="I899" i="11"/>
  <c r="H899" i="11"/>
  <c r="L898" i="11"/>
  <c r="K898" i="11"/>
  <c r="G898" i="11"/>
  <c r="Q897" i="11" s="1"/>
  <c r="G897" i="11"/>
  <c r="K896" i="11"/>
  <c r="G896" i="11"/>
  <c r="J895" i="11"/>
  <c r="I895" i="11"/>
  <c r="H895" i="11"/>
  <c r="F895" i="11"/>
  <c r="L894" i="11"/>
  <c r="K894" i="11"/>
  <c r="G894" i="11"/>
  <c r="Q893" i="11" s="1"/>
  <c r="K893" i="11"/>
  <c r="G893" i="11"/>
  <c r="G892" i="11"/>
  <c r="G891" i="11"/>
  <c r="L890" i="11"/>
  <c r="K890" i="11"/>
  <c r="G890" i="11"/>
  <c r="Q889" i="11" s="1"/>
  <c r="G889" i="11"/>
  <c r="J888" i="11"/>
  <c r="I888" i="11"/>
  <c r="H888" i="11"/>
  <c r="F888" i="11"/>
  <c r="J887" i="11"/>
  <c r="I887" i="11"/>
  <c r="H887" i="11"/>
  <c r="J886" i="11"/>
  <c r="J885" i="11" s="1"/>
  <c r="I886" i="11"/>
  <c r="H886" i="11"/>
  <c r="F886" i="11"/>
  <c r="I885" i="11"/>
  <c r="H885" i="11"/>
  <c r="G883" i="11"/>
  <c r="Q882" i="11"/>
  <c r="L882" i="11"/>
  <c r="G882" i="11"/>
  <c r="K882" i="11" s="1"/>
  <c r="Q881" i="11"/>
  <c r="M881" i="11"/>
  <c r="J881" i="11"/>
  <c r="I881" i="11"/>
  <c r="I879" i="11" s="1"/>
  <c r="I877" i="11" s="1"/>
  <c r="H881" i="11"/>
  <c r="H879" i="11" s="1"/>
  <c r="G881" i="11"/>
  <c r="F881" i="11"/>
  <c r="Q880" i="11"/>
  <c r="O880" i="11"/>
  <c r="P880" i="11" s="1"/>
  <c r="K880" i="11"/>
  <c r="G880" i="11"/>
  <c r="J879" i="11"/>
  <c r="J877" i="11" s="1"/>
  <c r="F879" i="11"/>
  <c r="F876" i="11" s="1"/>
  <c r="Q878" i="11"/>
  <c r="L878" i="11"/>
  <c r="K878" i="11"/>
  <c r="G878" i="11"/>
  <c r="Q877" i="11"/>
  <c r="K877" i="11"/>
  <c r="H877" i="11"/>
  <c r="G877" i="11"/>
  <c r="L877" i="11" s="1"/>
  <c r="F877" i="11"/>
  <c r="J876" i="11"/>
  <c r="I876" i="11"/>
  <c r="H876" i="11"/>
  <c r="L875" i="11"/>
  <c r="K875" i="11"/>
  <c r="G875" i="11"/>
  <c r="Q874" i="11"/>
  <c r="L874" i="11"/>
  <c r="K874" i="11"/>
  <c r="G874" i="11"/>
  <c r="Q873" i="11"/>
  <c r="L873" i="11"/>
  <c r="J873" i="11"/>
  <c r="I873" i="11"/>
  <c r="H873" i="11"/>
  <c r="G873" i="11"/>
  <c r="K873" i="11" s="1"/>
  <c r="F873" i="11"/>
  <c r="Q872" i="11"/>
  <c r="L872" i="11"/>
  <c r="K872" i="11"/>
  <c r="G872" i="11"/>
  <c r="Q871" i="11"/>
  <c r="L871" i="11"/>
  <c r="K871" i="11"/>
  <c r="G871" i="11"/>
  <c r="Q870" i="11"/>
  <c r="L870" i="11"/>
  <c r="J870" i="11"/>
  <c r="I870" i="11"/>
  <c r="H870" i="11"/>
  <c r="G870" i="11"/>
  <c r="F870" i="11"/>
  <c r="Q869" i="11"/>
  <c r="Q868" i="11"/>
  <c r="L868" i="11"/>
  <c r="K868" i="11"/>
  <c r="G868" i="11"/>
  <c r="Q867" i="11"/>
  <c r="L867" i="11"/>
  <c r="K867" i="11"/>
  <c r="G867" i="11"/>
  <c r="J866" i="11"/>
  <c r="I866" i="11"/>
  <c r="H866" i="11"/>
  <c r="G866" i="11"/>
  <c r="F866" i="11"/>
  <c r="Q865" i="11"/>
  <c r="K865" i="11"/>
  <c r="I865" i="11"/>
  <c r="H865" i="11"/>
  <c r="G865" i="11"/>
  <c r="Q864" i="11" s="1"/>
  <c r="F865" i="11"/>
  <c r="J865" i="11" s="1"/>
  <c r="L864" i="11"/>
  <c r="K864" i="11"/>
  <c r="G864" i="11"/>
  <c r="Q863" i="11"/>
  <c r="L863" i="11"/>
  <c r="K863" i="11"/>
  <c r="G863" i="11"/>
  <c r="Q862" i="11"/>
  <c r="L862" i="11"/>
  <c r="J862" i="11"/>
  <c r="I862" i="11"/>
  <c r="H862" i="11"/>
  <c r="G862" i="11"/>
  <c r="K862" i="11" s="1"/>
  <c r="F862" i="11"/>
  <c r="Q861" i="11"/>
  <c r="L861" i="11"/>
  <c r="K861" i="11"/>
  <c r="G861" i="11"/>
  <c r="Q860" i="11"/>
  <c r="L860" i="11"/>
  <c r="K860" i="11"/>
  <c r="G860" i="11"/>
  <c r="Q859" i="11"/>
  <c r="L859" i="11"/>
  <c r="J859" i="11"/>
  <c r="I859" i="11"/>
  <c r="H859" i="11"/>
  <c r="G859" i="11"/>
  <c r="F859" i="11"/>
  <c r="G858" i="11"/>
  <c r="Q857" i="11"/>
  <c r="L857" i="11"/>
  <c r="K857" i="11"/>
  <c r="G857" i="11"/>
  <c r="F857" i="11"/>
  <c r="L856" i="11"/>
  <c r="J856" i="11"/>
  <c r="G856" i="11"/>
  <c r="Q856" i="11" s="1"/>
  <c r="F856" i="11"/>
  <c r="G855" i="11"/>
  <c r="Q852" i="11"/>
  <c r="L852" i="11"/>
  <c r="J852" i="11"/>
  <c r="I852" i="11"/>
  <c r="H852" i="11"/>
  <c r="G852" i="11"/>
  <c r="K852" i="11" s="1"/>
  <c r="F852" i="11"/>
  <c r="G851" i="11"/>
  <c r="L848" i="11"/>
  <c r="K848" i="11"/>
  <c r="G848" i="11"/>
  <c r="Q847" i="11"/>
  <c r="L847" i="11"/>
  <c r="K847" i="11"/>
  <c r="G847" i="11"/>
  <c r="Q846" i="11"/>
  <c r="J846" i="11"/>
  <c r="I846" i="11"/>
  <c r="H846" i="11"/>
  <c r="G846" i="11"/>
  <c r="L846" i="11" s="1"/>
  <c r="F846" i="11"/>
  <c r="Q845" i="11"/>
  <c r="L845" i="11"/>
  <c r="K845" i="11"/>
  <c r="G845" i="11"/>
  <c r="Q844" i="11"/>
  <c r="L844" i="11"/>
  <c r="K844" i="11"/>
  <c r="G844" i="11"/>
  <c r="J843" i="11"/>
  <c r="I843" i="11"/>
  <c r="H843" i="11"/>
  <c r="G843" i="11"/>
  <c r="F843" i="11"/>
  <c r="L842" i="11"/>
  <c r="K842" i="11"/>
  <c r="G842" i="11"/>
  <c r="Q841" i="11"/>
  <c r="L841" i="11"/>
  <c r="K841" i="11"/>
  <c r="G841" i="11"/>
  <c r="Q840" i="11"/>
  <c r="L840" i="11"/>
  <c r="K840" i="11"/>
  <c r="G840" i="11"/>
  <c r="Q839" i="11"/>
  <c r="L839" i="11"/>
  <c r="K839" i="11"/>
  <c r="G839" i="11"/>
  <c r="Q838" i="11"/>
  <c r="J838" i="11"/>
  <c r="I838" i="11"/>
  <c r="H838" i="11"/>
  <c r="G838" i="11"/>
  <c r="F838" i="11"/>
  <c r="J837" i="11"/>
  <c r="I837" i="11"/>
  <c r="H837" i="11"/>
  <c r="G837" i="11"/>
  <c r="L837" i="11" s="1"/>
  <c r="F837" i="11"/>
  <c r="F836" i="11"/>
  <c r="G835" i="11"/>
  <c r="F835" i="11"/>
  <c r="G834" i="11"/>
  <c r="Q833" i="11"/>
  <c r="K833" i="11"/>
  <c r="G833" i="11"/>
  <c r="L833" i="11" s="1"/>
  <c r="J832" i="11"/>
  <c r="I832" i="11"/>
  <c r="H832" i="11"/>
  <c r="J831" i="11"/>
  <c r="I831" i="11"/>
  <c r="H831" i="11"/>
  <c r="G831" i="11"/>
  <c r="H830" i="11"/>
  <c r="I830" i="11" s="1"/>
  <c r="J830" i="11" s="1"/>
  <c r="F830" i="11"/>
  <c r="L829" i="11"/>
  <c r="J829" i="11"/>
  <c r="I829" i="11"/>
  <c r="H829" i="11"/>
  <c r="G829" i="11"/>
  <c r="K829" i="11" s="1"/>
  <c r="Q828" i="11"/>
  <c r="I828" i="11"/>
  <c r="J828" i="11" s="1"/>
  <c r="H828" i="11"/>
  <c r="G828" i="11"/>
  <c r="L828" i="11" s="1"/>
  <c r="F828" i="11"/>
  <c r="Q827" i="11"/>
  <c r="L827" i="11"/>
  <c r="J827" i="11"/>
  <c r="I827" i="11"/>
  <c r="I826" i="11" s="1"/>
  <c r="H827" i="11"/>
  <c r="H826" i="11" s="1"/>
  <c r="G827" i="11"/>
  <c r="K827" i="11" s="1"/>
  <c r="J826" i="11"/>
  <c r="F826" i="11"/>
  <c r="L825" i="11"/>
  <c r="H825" i="11"/>
  <c r="I825" i="11" s="1"/>
  <c r="J825" i="11" s="1"/>
  <c r="G825" i="11"/>
  <c r="J824" i="11"/>
  <c r="I824" i="11"/>
  <c r="H824" i="11"/>
  <c r="G824" i="11"/>
  <c r="Q823" i="11"/>
  <c r="H823" i="11"/>
  <c r="I823" i="11" s="1"/>
  <c r="J823" i="11" s="1"/>
  <c r="F823" i="11"/>
  <c r="L822" i="11"/>
  <c r="J822" i="11"/>
  <c r="I822" i="11"/>
  <c r="H822" i="11"/>
  <c r="G822" i="11"/>
  <c r="K822" i="11" s="1"/>
  <c r="Q821" i="11"/>
  <c r="H821" i="11"/>
  <c r="I821" i="11" s="1"/>
  <c r="G821" i="11"/>
  <c r="H820" i="11"/>
  <c r="F820" i="11"/>
  <c r="F819" i="11"/>
  <c r="H818" i="11"/>
  <c r="G818" i="11"/>
  <c r="L818" i="11" s="1"/>
  <c r="J817" i="11"/>
  <c r="I817" i="11"/>
  <c r="H817" i="11"/>
  <c r="G817" i="11"/>
  <c r="Q816" i="11"/>
  <c r="F816" i="11"/>
  <c r="F815" i="11"/>
  <c r="Q814" i="11"/>
  <c r="L814" i="11"/>
  <c r="I814" i="11"/>
  <c r="H814" i="11"/>
  <c r="G814" i="11"/>
  <c r="K814" i="11" s="1"/>
  <c r="J813" i="11"/>
  <c r="I813" i="11"/>
  <c r="H813" i="11"/>
  <c r="H812" i="11" s="1"/>
  <c r="G813" i="11"/>
  <c r="F812" i="11"/>
  <c r="F810" i="11" s="1"/>
  <c r="I810" i="11" s="1"/>
  <c r="I809" i="11" s="1"/>
  <c r="J811" i="11"/>
  <c r="I811" i="11"/>
  <c r="H811" i="11"/>
  <c r="G811" i="11"/>
  <c r="H810" i="11"/>
  <c r="H809" i="11" s="1"/>
  <c r="G810" i="11"/>
  <c r="L808" i="11"/>
  <c r="J808" i="11"/>
  <c r="I808" i="11"/>
  <c r="H808" i="11"/>
  <c r="G808" i="11"/>
  <c r="K808" i="11" s="1"/>
  <c r="L807" i="11"/>
  <c r="J807" i="11"/>
  <c r="I807" i="11"/>
  <c r="H807" i="11"/>
  <c r="G807" i="11"/>
  <c r="J806" i="11"/>
  <c r="H806" i="11"/>
  <c r="F806" i="11"/>
  <c r="J805" i="11"/>
  <c r="H805" i="11"/>
  <c r="I805" i="11" s="1"/>
  <c r="G805" i="11"/>
  <c r="Q805" i="11" s="1"/>
  <c r="Q804" i="11"/>
  <c r="J804" i="11"/>
  <c r="I804" i="11"/>
  <c r="I803" i="11" s="1"/>
  <c r="H804" i="11"/>
  <c r="G804" i="11"/>
  <c r="J803" i="11"/>
  <c r="H803" i="11"/>
  <c r="F803" i="11"/>
  <c r="Q802" i="11"/>
  <c r="L802" i="11"/>
  <c r="I802" i="11"/>
  <c r="J802" i="11" s="1"/>
  <c r="J800" i="11" s="1"/>
  <c r="H802" i="11"/>
  <c r="G802" i="11"/>
  <c r="K802" i="11" s="1"/>
  <c r="L801" i="11"/>
  <c r="J801" i="11"/>
  <c r="I801" i="11"/>
  <c r="H801" i="11"/>
  <c r="G801" i="11"/>
  <c r="H800" i="11"/>
  <c r="F800" i="11"/>
  <c r="J799" i="11"/>
  <c r="H799" i="11"/>
  <c r="I799" i="11" s="1"/>
  <c r="G799" i="11"/>
  <c r="Q799" i="11" s="1"/>
  <c r="Q798" i="11"/>
  <c r="J798" i="11"/>
  <c r="I798" i="11"/>
  <c r="H798" i="11"/>
  <c r="G798" i="11"/>
  <c r="J797" i="11"/>
  <c r="H797" i="11"/>
  <c r="F797" i="11"/>
  <c r="L796" i="11"/>
  <c r="J796" i="11"/>
  <c r="I796" i="11"/>
  <c r="H796" i="11"/>
  <c r="H794" i="11" s="1"/>
  <c r="G796" i="11"/>
  <c r="K796" i="11" s="1"/>
  <c r="I795" i="11"/>
  <c r="H795" i="11"/>
  <c r="G795" i="11"/>
  <c r="K795" i="11" s="1"/>
  <c r="F795" i="11"/>
  <c r="J795" i="11" s="1"/>
  <c r="J794" i="11" s="1"/>
  <c r="I794" i="11"/>
  <c r="F794" i="11"/>
  <c r="Q793" i="11"/>
  <c r="I793" i="11"/>
  <c r="J793" i="11" s="1"/>
  <c r="H793" i="11"/>
  <c r="H783" i="11" s="1"/>
  <c r="G793" i="11"/>
  <c r="L793" i="11" s="1"/>
  <c r="J792" i="11"/>
  <c r="I792" i="11"/>
  <c r="H792" i="11"/>
  <c r="G792" i="11"/>
  <c r="Q791" i="11"/>
  <c r="I791" i="11"/>
  <c r="G791" i="11"/>
  <c r="L791" i="11" s="1"/>
  <c r="F791" i="11"/>
  <c r="J790" i="11"/>
  <c r="I790" i="11"/>
  <c r="H790" i="11"/>
  <c r="G790" i="11"/>
  <c r="L789" i="11"/>
  <c r="G789" i="11"/>
  <c r="K789" i="11" s="1"/>
  <c r="Q788" i="11"/>
  <c r="L788" i="11"/>
  <c r="G788" i="11"/>
  <c r="F788" i="11"/>
  <c r="Q787" i="11"/>
  <c r="G787" i="11"/>
  <c r="L787" i="11" s="1"/>
  <c r="F787" i="11"/>
  <c r="F786" i="11"/>
  <c r="F782" i="11"/>
  <c r="G779" i="11"/>
  <c r="J778" i="11"/>
  <c r="I778" i="11"/>
  <c r="H778" i="11"/>
  <c r="F778" i="11"/>
  <c r="L777" i="11"/>
  <c r="K777" i="11"/>
  <c r="G777" i="11"/>
  <c r="G775" i="11" s="1"/>
  <c r="K776" i="11"/>
  <c r="G776" i="11"/>
  <c r="L776" i="11" s="1"/>
  <c r="J775" i="11"/>
  <c r="I775" i="11"/>
  <c r="H775" i="11"/>
  <c r="F775" i="11"/>
  <c r="L774" i="11"/>
  <c r="K774" i="11"/>
  <c r="G774" i="11"/>
  <c r="Q774" i="11" s="1"/>
  <c r="F774" i="11"/>
  <c r="Q773" i="11"/>
  <c r="I773" i="11"/>
  <c r="H773" i="11"/>
  <c r="H761" i="11" s="1"/>
  <c r="G773" i="11"/>
  <c r="L773" i="11" s="1"/>
  <c r="F773" i="11"/>
  <c r="Q772" i="11"/>
  <c r="L772" i="11"/>
  <c r="K772" i="11"/>
  <c r="G772" i="11"/>
  <c r="Q771" i="11"/>
  <c r="L771" i="11"/>
  <c r="K771" i="11"/>
  <c r="G771" i="11"/>
  <c r="Q770" i="11"/>
  <c r="L770" i="11"/>
  <c r="K770" i="11"/>
  <c r="F770" i="11"/>
  <c r="G770" i="11" s="1"/>
  <c r="Q769" i="11"/>
  <c r="L769" i="11"/>
  <c r="G769" i="11"/>
  <c r="K769" i="11" s="1"/>
  <c r="L768" i="11"/>
  <c r="G768" i="11"/>
  <c r="G767" i="11"/>
  <c r="Q766" i="11"/>
  <c r="L766" i="11"/>
  <c r="G766" i="11"/>
  <c r="K766" i="11" s="1"/>
  <c r="Q765" i="11"/>
  <c r="L765" i="11"/>
  <c r="G765" i="11"/>
  <c r="K765" i="11" s="1"/>
  <c r="L764" i="11"/>
  <c r="G764" i="11"/>
  <c r="F763" i="11"/>
  <c r="G762" i="11"/>
  <c r="Q761" i="11"/>
  <c r="G761" i="11"/>
  <c r="L761" i="11" s="1"/>
  <c r="F761" i="11"/>
  <c r="K760" i="11"/>
  <c r="G760" i="11"/>
  <c r="Q759" i="11" s="1"/>
  <c r="I759" i="11"/>
  <c r="H759" i="11"/>
  <c r="G759" i="11"/>
  <c r="L759" i="11" s="1"/>
  <c r="Q758" i="11"/>
  <c r="H758" i="11"/>
  <c r="F758" i="11"/>
  <c r="L757" i="11"/>
  <c r="H757" i="11"/>
  <c r="H755" i="11" s="1"/>
  <c r="G757" i="11"/>
  <c r="K757" i="11" s="1"/>
  <c r="Q756" i="11"/>
  <c r="L756" i="11"/>
  <c r="K756" i="11"/>
  <c r="H756" i="11"/>
  <c r="I756" i="11" s="1"/>
  <c r="J756" i="11" s="1"/>
  <c r="G756" i="11"/>
  <c r="Q755" i="11" s="1"/>
  <c r="L755" i="11"/>
  <c r="G755" i="11"/>
  <c r="F755" i="11"/>
  <c r="J754" i="11"/>
  <c r="H754" i="11"/>
  <c r="I754" i="11" s="1"/>
  <c r="G754" i="11"/>
  <c r="L753" i="11"/>
  <c r="J753" i="11"/>
  <c r="I753" i="11"/>
  <c r="H753" i="11"/>
  <c r="G753" i="11"/>
  <c r="F753" i="11"/>
  <c r="K753" i="11" s="1"/>
  <c r="Q752" i="11"/>
  <c r="L752" i="11"/>
  <c r="H752" i="11"/>
  <c r="I752" i="11" s="1"/>
  <c r="G752" i="11"/>
  <c r="K752" i="11" s="1"/>
  <c r="Q751" i="11"/>
  <c r="K751" i="11"/>
  <c r="I751" i="11"/>
  <c r="J751" i="11" s="1"/>
  <c r="H751" i="11"/>
  <c r="G751" i="11"/>
  <c r="Q750" i="11" s="1"/>
  <c r="H750" i="11"/>
  <c r="G750" i="11"/>
  <c r="L750" i="11" s="1"/>
  <c r="F750" i="11"/>
  <c r="K749" i="11"/>
  <c r="J749" i="11"/>
  <c r="H749" i="11"/>
  <c r="I749" i="11" s="1"/>
  <c r="G749" i="11"/>
  <c r="J748" i="11"/>
  <c r="I748" i="11"/>
  <c r="H748" i="11"/>
  <c r="G748" i="11"/>
  <c r="J747" i="11"/>
  <c r="I747" i="11"/>
  <c r="H747" i="11"/>
  <c r="F747" i="11"/>
  <c r="Q746" i="11"/>
  <c r="L746" i="11"/>
  <c r="J746" i="11"/>
  <c r="I746" i="11"/>
  <c r="H746" i="11"/>
  <c r="H744" i="11" s="1"/>
  <c r="H734" i="11" s="1"/>
  <c r="G746" i="11"/>
  <c r="K746" i="11" s="1"/>
  <c r="Q745" i="11"/>
  <c r="K745" i="11"/>
  <c r="I745" i="11"/>
  <c r="J745" i="11" s="1"/>
  <c r="J744" i="11" s="1"/>
  <c r="H745" i="11"/>
  <c r="G745" i="11"/>
  <c r="L745" i="11" s="1"/>
  <c r="L744" i="11"/>
  <c r="K744" i="11"/>
  <c r="G744" i="11"/>
  <c r="Q744" i="11" s="1"/>
  <c r="F744" i="11"/>
  <c r="Q743" i="11" s="1"/>
  <c r="H743" i="11"/>
  <c r="G743" i="11"/>
  <c r="K743" i="11" s="1"/>
  <c r="J742" i="11"/>
  <c r="I742" i="11"/>
  <c r="H742" i="11"/>
  <c r="G742" i="11"/>
  <c r="Q741" i="11"/>
  <c r="I741" i="11"/>
  <c r="J741" i="11" s="1"/>
  <c r="H741" i="11"/>
  <c r="F741" i="11"/>
  <c r="J740" i="11"/>
  <c r="I740" i="11"/>
  <c r="H740" i="11"/>
  <c r="G740" i="11"/>
  <c r="Q739" i="11"/>
  <c r="L739" i="11"/>
  <c r="J739" i="11"/>
  <c r="I739" i="11"/>
  <c r="H739" i="11"/>
  <c r="G739" i="11"/>
  <c r="K739" i="11" s="1"/>
  <c r="H738" i="11"/>
  <c r="F738" i="11"/>
  <c r="F737" i="11"/>
  <c r="H736" i="11"/>
  <c r="F736" i="11"/>
  <c r="F735" i="11"/>
  <c r="L733" i="11"/>
  <c r="K733" i="11"/>
  <c r="G733" i="11"/>
  <c r="Q732" i="11"/>
  <c r="J732" i="11"/>
  <c r="I732" i="11"/>
  <c r="H732" i="11"/>
  <c r="G732" i="11"/>
  <c r="F732" i="11"/>
  <c r="K731" i="11"/>
  <c r="I731" i="11"/>
  <c r="H731" i="11"/>
  <c r="H728" i="11" s="1"/>
  <c r="G731" i="11"/>
  <c r="Q730" i="11" s="1"/>
  <c r="K730" i="11"/>
  <c r="J730" i="11"/>
  <c r="H730" i="11"/>
  <c r="I730" i="11" s="1"/>
  <c r="G730" i="11"/>
  <c r="G728" i="11" s="1"/>
  <c r="Q729" i="11"/>
  <c r="I729" i="11"/>
  <c r="J729" i="11" s="1"/>
  <c r="H729" i="11"/>
  <c r="G729" i="11"/>
  <c r="L729" i="11" s="1"/>
  <c r="L728" i="11"/>
  <c r="F728" i="11"/>
  <c r="Q727" i="11"/>
  <c r="L727" i="11"/>
  <c r="I727" i="11"/>
  <c r="H727" i="11"/>
  <c r="G727" i="11"/>
  <c r="K727" i="11" s="1"/>
  <c r="Q726" i="11"/>
  <c r="I726" i="11"/>
  <c r="J726" i="11" s="1"/>
  <c r="H726" i="11"/>
  <c r="G726" i="11"/>
  <c r="L726" i="11" s="1"/>
  <c r="H725" i="11"/>
  <c r="I725" i="11" s="1"/>
  <c r="J725" i="11" s="1"/>
  <c r="G725" i="11"/>
  <c r="F724" i="11"/>
  <c r="J723" i="11"/>
  <c r="I723" i="11"/>
  <c r="H723" i="11"/>
  <c r="G723" i="11"/>
  <c r="L722" i="11"/>
  <c r="I722" i="11"/>
  <c r="H722" i="11"/>
  <c r="G722" i="11"/>
  <c r="K722" i="11" s="1"/>
  <c r="Q721" i="11"/>
  <c r="L721" i="11"/>
  <c r="H721" i="11"/>
  <c r="I721" i="11" s="1"/>
  <c r="J721" i="11" s="1"/>
  <c r="G721" i="11"/>
  <c r="H720" i="11"/>
  <c r="F720" i="11"/>
  <c r="F719" i="11"/>
  <c r="G718" i="11"/>
  <c r="L718" i="11" s="1"/>
  <c r="J717" i="11"/>
  <c r="I717" i="11"/>
  <c r="H717" i="11"/>
  <c r="G717" i="11"/>
  <c r="L716" i="11"/>
  <c r="J716" i="11"/>
  <c r="I716" i="11"/>
  <c r="H716" i="11"/>
  <c r="G716" i="11"/>
  <c r="K716" i="11" s="1"/>
  <c r="Q715" i="11"/>
  <c r="L715" i="11"/>
  <c r="J715" i="11"/>
  <c r="I715" i="11"/>
  <c r="H715" i="11"/>
  <c r="G715" i="11"/>
  <c r="Q714" i="11" s="1"/>
  <c r="L714" i="11"/>
  <c r="K714" i="11"/>
  <c r="J714" i="11"/>
  <c r="H714" i="11"/>
  <c r="I714" i="11" s="1"/>
  <c r="G712" i="11"/>
  <c r="K711" i="11"/>
  <c r="G711" i="11"/>
  <c r="J710" i="11"/>
  <c r="I710" i="11"/>
  <c r="H710" i="11"/>
  <c r="F710" i="11"/>
  <c r="J709" i="11"/>
  <c r="I709" i="11"/>
  <c r="H709" i="11"/>
  <c r="G709" i="11"/>
  <c r="Q708" i="11"/>
  <c r="L708" i="11"/>
  <c r="J708" i="11"/>
  <c r="J707" i="11" s="1"/>
  <c r="I708" i="11"/>
  <c r="I707" i="11" s="1"/>
  <c r="H708" i="11"/>
  <c r="G708" i="11"/>
  <c r="K708" i="11" s="1"/>
  <c r="H707" i="11"/>
  <c r="L706" i="11"/>
  <c r="H706" i="11"/>
  <c r="G706" i="11"/>
  <c r="K706" i="11" s="1"/>
  <c r="H705" i="11"/>
  <c r="F705" i="11"/>
  <c r="J705" i="11" s="1"/>
  <c r="H704" i="11"/>
  <c r="F704" i="11"/>
  <c r="L703" i="11"/>
  <c r="K703" i="11"/>
  <c r="H703" i="11"/>
  <c r="I703" i="11" s="1"/>
  <c r="J703" i="11" s="1"/>
  <c r="G703" i="11"/>
  <c r="G702" i="11"/>
  <c r="K701" i="11"/>
  <c r="G701" i="11"/>
  <c r="L701" i="11" s="1"/>
  <c r="J700" i="11"/>
  <c r="G700" i="11"/>
  <c r="F700" i="11"/>
  <c r="J699" i="11"/>
  <c r="F699" i="11"/>
  <c r="J698" i="11"/>
  <c r="I698" i="11"/>
  <c r="H698" i="11"/>
  <c r="G698" i="11"/>
  <c r="L698" i="11" s="1"/>
  <c r="Q697" i="11"/>
  <c r="J697" i="11"/>
  <c r="F697" i="11"/>
  <c r="J696" i="11"/>
  <c r="F696" i="11"/>
  <c r="L695" i="11"/>
  <c r="I695" i="11"/>
  <c r="J695" i="11" s="1"/>
  <c r="H695" i="11"/>
  <c r="G695" i="11"/>
  <c r="K695" i="11" s="1"/>
  <c r="Q694" i="11"/>
  <c r="L694" i="11"/>
  <c r="K694" i="11"/>
  <c r="G694" i="11"/>
  <c r="Q693" i="11"/>
  <c r="L693" i="11"/>
  <c r="K693" i="11"/>
  <c r="G693" i="11"/>
  <c r="G697" i="11" s="1"/>
  <c r="Q690" i="11"/>
  <c r="L690" i="11"/>
  <c r="I690" i="11"/>
  <c r="J690" i="11" s="1"/>
  <c r="H690" i="11"/>
  <c r="G690" i="11"/>
  <c r="K690" i="11" s="1"/>
  <c r="F690" i="11"/>
  <c r="Q689" i="11"/>
  <c r="L689" i="11"/>
  <c r="I689" i="11"/>
  <c r="H689" i="11"/>
  <c r="G689" i="11"/>
  <c r="K689" i="11" s="1"/>
  <c r="F689" i="11"/>
  <c r="J689" i="11" s="1"/>
  <c r="J688" i="11"/>
  <c r="I688" i="11"/>
  <c r="F688" i="11"/>
  <c r="L687" i="11"/>
  <c r="J687" i="11"/>
  <c r="I687" i="11"/>
  <c r="H687" i="11"/>
  <c r="G687" i="11"/>
  <c r="K687" i="11" s="1"/>
  <c r="Q686" i="11"/>
  <c r="L686" i="11"/>
  <c r="K686" i="11"/>
  <c r="G686" i="11"/>
  <c r="Q685" i="11"/>
  <c r="L685" i="11"/>
  <c r="K685" i="11"/>
  <c r="G685" i="11"/>
  <c r="Q684" i="11"/>
  <c r="L684" i="11"/>
  <c r="K684" i="11"/>
  <c r="G684" i="11"/>
  <c r="Q683" i="11"/>
  <c r="L683" i="11"/>
  <c r="K683" i="11"/>
  <c r="G683" i="11"/>
  <c r="Q682" i="11"/>
  <c r="L682" i="11"/>
  <c r="K682" i="11"/>
  <c r="G682" i="11"/>
  <c r="I681" i="11"/>
  <c r="I680" i="11" s="1"/>
  <c r="F681" i="11"/>
  <c r="G678" i="11"/>
  <c r="F678" i="11"/>
  <c r="L673" i="11"/>
  <c r="K673" i="11"/>
  <c r="G673" i="11"/>
  <c r="Q672" i="11" s="1"/>
  <c r="L672" i="11"/>
  <c r="J672" i="11"/>
  <c r="I672" i="11"/>
  <c r="H672" i="11"/>
  <c r="G672" i="11"/>
  <c r="K672" i="11" s="1"/>
  <c r="F672" i="11"/>
  <c r="H671" i="11"/>
  <c r="G671" i="11"/>
  <c r="J670" i="11"/>
  <c r="I670" i="11"/>
  <c r="H670" i="11"/>
  <c r="G670" i="11"/>
  <c r="F669" i="11"/>
  <c r="G668" i="11"/>
  <c r="Q667" i="11"/>
  <c r="L667" i="11"/>
  <c r="J667" i="11"/>
  <c r="J666" i="11" s="1"/>
  <c r="I667" i="11"/>
  <c r="H667" i="11"/>
  <c r="G667" i="11"/>
  <c r="K667" i="11" s="1"/>
  <c r="Q666" i="11"/>
  <c r="I666" i="11"/>
  <c r="H666" i="11"/>
  <c r="F666" i="11"/>
  <c r="L665" i="11"/>
  <c r="I665" i="11"/>
  <c r="J665" i="11" s="1"/>
  <c r="H665" i="11"/>
  <c r="G665" i="11"/>
  <c r="K665" i="11" s="1"/>
  <c r="L664" i="11"/>
  <c r="K664" i="11"/>
  <c r="H664" i="11"/>
  <c r="G664" i="11"/>
  <c r="Q663" i="11" s="1"/>
  <c r="K663" i="11"/>
  <c r="J663" i="11"/>
  <c r="G663" i="11"/>
  <c r="L663" i="11" s="1"/>
  <c r="F663" i="11"/>
  <c r="H663" i="11" s="1"/>
  <c r="I663" i="11" s="1"/>
  <c r="J661" i="11"/>
  <c r="I661" i="11"/>
  <c r="H661" i="11"/>
  <c r="G661" i="11"/>
  <c r="L661" i="11" s="1"/>
  <c r="L660" i="11"/>
  <c r="K660" i="11"/>
  <c r="J660" i="11"/>
  <c r="I660" i="11"/>
  <c r="H660" i="11"/>
  <c r="K659" i="11"/>
  <c r="H659" i="11"/>
  <c r="G659" i="11"/>
  <c r="L659" i="11" s="1"/>
  <c r="J658" i="11"/>
  <c r="I658" i="11"/>
  <c r="H658" i="11"/>
  <c r="G658" i="11"/>
  <c r="F657" i="11"/>
  <c r="F656" i="11"/>
  <c r="F655" i="11"/>
  <c r="F654" i="11"/>
  <c r="F653" i="11"/>
  <c r="Q651" i="11"/>
  <c r="G651" i="11"/>
  <c r="Q650" i="11"/>
  <c r="L650" i="11"/>
  <c r="J650" i="11"/>
  <c r="I650" i="11"/>
  <c r="H650" i="11"/>
  <c r="G650" i="11"/>
  <c r="K650" i="11" s="1"/>
  <c r="H649" i="11"/>
  <c r="F649" i="11"/>
  <c r="H648" i="11"/>
  <c r="F648" i="11"/>
  <c r="J647" i="11"/>
  <c r="I647" i="11"/>
  <c r="H647" i="11"/>
  <c r="F647" i="11"/>
  <c r="Q646" i="11"/>
  <c r="L646" i="11"/>
  <c r="H646" i="11"/>
  <c r="G646" i="11"/>
  <c r="K646" i="11" s="1"/>
  <c r="F646" i="11"/>
  <c r="Q645" i="11"/>
  <c r="L645" i="11"/>
  <c r="K645" i="11"/>
  <c r="H644" i="11"/>
  <c r="F644" i="11"/>
  <c r="J642" i="11"/>
  <c r="I642" i="11"/>
  <c r="H642" i="11"/>
  <c r="H640" i="11" s="1"/>
  <c r="H638" i="11" s="1"/>
  <c r="G642" i="11"/>
  <c r="L642" i="11" s="1"/>
  <c r="J641" i="11"/>
  <c r="I641" i="11"/>
  <c r="H641" i="11"/>
  <c r="G641" i="11"/>
  <c r="J640" i="11"/>
  <c r="J638" i="11" s="1"/>
  <c r="I640" i="11"/>
  <c r="F640" i="11"/>
  <c r="L639" i="11"/>
  <c r="K639" i="11"/>
  <c r="I638" i="11"/>
  <c r="L637" i="11"/>
  <c r="K637" i="11"/>
  <c r="H637" i="11"/>
  <c r="Q636" i="11"/>
  <c r="J636" i="11"/>
  <c r="I636" i="11"/>
  <c r="H636" i="11"/>
  <c r="G636" i="11"/>
  <c r="Q635" i="11" s="1"/>
  <c r="F635" i="11"/>
  <c r="L634" i="11"/>
  <c r="J634" i="11"/>
  <c r="I634" i="11"/>
  <c r="H634" i="11"/>
  <c r="G634" i="11"/>
  <c r="K634" i="11" s="1"/>
  <c r="Q633" i="11"/>
  <c r="J633" i="11"/>
  <c r="I633" i="11"/>
  <c r="I632" i="11" s="1"/>
  <c r="H633" i="11"/>
  <c r="H632" i="11" s="1"/>
  <c r="G633" i="11"/>
  <c r="K633" i="11" s="1"/>
  <c r="J632" i="11"/>
  <c r="F632" i="11"/>
  <c r="L631" i="11"/>
  <c r="K631" i="11"/>
  <c r="H631" i="11"/>
  <c r="Q630" i="11"/>
  <c r="L630" i="11"/>
  <c r="J630" i="11"/>
  <c r="I630" i="11"/>
  <c r="H630" i="11"/>
  <c r="G630" i="11"/>
  <c r="K630" i="11" s="1"/>
  <c r="Q629" i="11"/>
  <c r="L629" i="11"/>
  <c r="K629" i="11"/>
  <c r="G629" i="11"/>
  <c r="Q628" i="11"/>
  <c r="L628" i="11"/>
  <c r="K628" i="11"/>
  <c r="G628" i="11"/>
  <c r="Q627" i="11"/>
  <c r="L627" i="11"/>
  <c r="K627" i="11"/>
  <c r="G627" i="11"/>
  <c r="Q626" i="11" s="1"/>
  <c r="F627" i="11"/>
  <c r="K626" i="11"/>
  <c r="G626" i="11"/>
  <c r="L626" i="11" s="1"/>
  <c r="F626" i="11"/>
  <c r="Q625" i="11"/>
  <c r="G625" i="11"/>
  <c r="L625" i="11" s="1"/>
  <c r="F625" i="11"/>
  <c r="Q624" i="11"/>
  <c r="G624" i="11"/>
  <c r="F624" i="11"/>
  <c r="L622" i="11"/>
  <c r="K622" i="11"/>
  <c r="G622" i="11"/>
  <c r="Q621" i="11"/>
  <c r="L621" i="11"/>
  <c r="K621" i="11"/>
  <c r="G621" i="11"/>
  <c r="Q620" i="11"/>
  <c r="L620" i="11"/>
  <c r="J620" i="11"/>
  <c r="I620" i="11"/>
  <c r="H620" i="11"/>
  <c r="G620" i="11"/>
  <c r="K620" i="11" s="1"/>
  <c r="F620" i="11"/>
  <c r="Q619" i="11"/>
  <c r="L619" i="11"/>
  <c r="K619" i="11"/>
  <c r="Q618" i="11"/>
  <c r="L618" i="11"/>
  <c r="K618" i="11"/>
  <c r="G618" i="11"/>
  <c r="L617" i="11"/>
  <c r="K617" i="11"/>
  <c r="G617" i="11"/>
  <c r="K616" i="11"/>
  <c r="G616" i="11"/>
  <c r="G615" i="11"/>
  <c r="L614" i="11"/>
  <c r="K614" i="11"/>
  <c r="G614" i="11"/>
  <c r="G613" i="11"/>
  <c r="G612" i="11"/>
  <c r="Q611" i="11"/>
  <c r="K611" i="11"/>
  <c r="G611" i="11"/>
  <c r="Q610" i="11"/>
  <c r="L610" i="11"/>
  <c r="K610" i="11"/>
  <c r="J609" i="11"/>
  <c r="I609" i="11"/>
  <c r="H609" i="11"/>
  <c r="F609" i="11"/>
  <c r="L608" i="11"/>
  <c r="G608" i="11"/>
  <c r="K608" i="11" s="1"/>
  <c r="Q607" i="11"/>
  <c r="L607" i="11"/>
  <c r="G607" i="11"/>
  <c r="Q606" i="11"/>
  <c r="L606" i="11"/>
  <c r="K606" i="11"/>
  <c r="G606" i="11"/>
  <c r="Q605" i="11"/>
  <c r="P605" i="11"/>
  <c r="L605" i="11"/>
  <c r="G605" i="11"/>
  <c r="K605" i="11" s="1"/>
  <c r="P604" i="11"/>
  <c r="O604" i="11"/>
  <c r="J604" i="11"/>
  <c r="J603" i="11" s="1"/>
  <c r="H604" i="11"/>
  <c r="H603" i="11" s="1"/>
  <c r="G604" i="11"/>
  <c r="L604" i="11" s="1"/>
  <c r="F604" i="11"/>
  <c r="I604" i="11" s="1"/>
  <c r="I603" i="11" s="1"/>
  <c r="G603" i="11"/>
  <c r="F603" i="11"/>
  <c r="L602" i="11"/>
  <c r="K602" i="11"/>
  <c r="J602" i="11"/>
  <c r="H602" i="11"/>
  <c r="I602" i="11" s="1"/>
  <c r="J601" i="11"/>
  <c r="J600" i="11" s="1"/>
  <c r="I601" i="11"/>
  <c r="I600" i="11" s="1"/>
  <c r="I599" i="11" s="1"/>
  <c r="J599" i="11"/>
  <c r="N597" i="11"/>
  <c r="N599" i="11" s="1"/>
  <c r="L595" i="11"/>
  <c r="K595" i="11"/>
  <c r="L593" i="11"/>
  <c r="K593" i="11"/>
  <c r="L592" i="11"/>
  <c r="K592" i="11"/>
  <c r="G591" i="11"/>
  <c r="L590" i="11"/>
  <c r="G590" i="11"/>
  <c r="K590" i="11" s="1"/>
  <c r="L589" i="11"/>
  <c r="K589" i="11"/>
  <c r="G589" i="11"/>
  <c r="F588" i="11"/>
  <c r="K587" i="11"/>
  <c r="G587" i="11"/>
  <c r="L587" i="11" s="1"/>
  <c r="G586" i="11"/>
  <c r="F585" i="11"/>
  <c r="L584" i="11"/>
  <c r="G584" i="11"/>
  <c r="K584" i="11" s="1"/>
  <c r="Q583" i="11"/>
  <c r="L583" i="11"/>
  <c r="G583" i="11"/>
  <c r="K583" i="11" s="1"/>
  <c r="L582" i="11"/>
  <c r="K582" i="11"/>
  <c r="G582" i="11"/>
  <c r="L581" i="11"/>
  <c r="K581" i="11"/>
  <c r="G581" i="11"/>
  <c r="Q581" i="11" s="1"/>
  <c r="F581" i="11"/>
  <c r="L580" i="11"/>
  <c r="K580" i="11"/>
  <c r="G580" i="11"/>
  <c r="K579" i="11"/>
  <c r="G579" i="11"/>
  <c r="L579" i="11" s="1"/>
  <c r="G578" i="11"/>
  <c r="F577" i="11"/>
  <c r="L576" i="11"/>
  <c r="G576" i="11"/>
  <c r="K576" i="11" s="1"/>
  <c r="L575" i="11"/>
  <c r="K575" i="11"/>
  <c r="G575" i="11"/>
  <c r="G574" i="11"/>
  <c r="F573" i="11"/>
  <c r="G572" i="11"/>
  <c r="L571" i="11"/>
  <c r="G571" i="11"/>
  <c r="K571" i="11" s="1"/>
  <c r="L570" i="11"/>
  <c r="K570" i="11"/>
  <c r="G570" i="11"/>
  <c r="K569" i="11"/>
  <c r="G569" i="11"/>
  <c r="L569" i="11" s="1"/>
  <c r="F569" i="11"/>
  <c r="K568" i="11"/>
  <c r="G568" i="11"/>
  <c r="G567" i="11"/>
  <c r="L566" i="11"/>
  <c r="G566" i="11"/>
  <c r="K566" i="11" s="1"/>
  <c r="F565" i="11"/>
  <c r="L564" i="11"/>
  <c r="K564" i="11"/>
  <c r="G564" i="11"/>
  <c r="L563" i="11"/>
  <c r="K563" i="11"/>
  <c r="G563" i="11"/>
  <c r="Q563" i="11" s="1"/>
  <c r="K562" i="11"/>
  <c r="G562" i="11"/>
  <c r="L562" i="11" s="1"/>
  <c r="G561" i="11"/>
  <c r="F561" i="11"/>
  <c r="G560" i="11"/>
  <c r="K559" i="11"/>
  <c r="G559" i="11"/>
  <c r="G558" i="11"/>
  <c r="F557" i="11"/>
  <c r="L555" i="11"/>
  <c r="G555" i="11"/>
  <c r="G554" i="11" s="1"/>
  <c r="L554" i="11" s="1"/>
  <c r="F554" i="11"/>
  <c r="L553" i="11"/>
  <c r="K553" i="11"/>
  <c r="G553" i="11"/>
  <c r="L552" i="11"/>
  <c r="K552" i="11"/>
  <c r="G552" i="11"/>
  <c r="G551" i="11"/>
  <c r="J550" i="11"/>
  <c r="I550" i="11"/>
  <c r="H550" i="11"/>
  <c r="F550" i="11"/>
  <c r="L549" i="11"/>
  <c r="G549" i="11"/>
  <c r="K549" i="11" s="1"/>
  <c r="L548" i="11"/>
  <c r="K548" i="11"/>
  <c r="G548" i="11"/>
  <c r="K547" i="11"/>
  <c r="G547" i="11"/>
  <c r="J546" i="11"/>
  <c r="I546" i="11"/>
  <c r="H546" i="11"/>
  <c r="F546" i="11"/>
  <c r="L545" i="11"/>
  <c r="G545" i="11"/>
  <c r="K545" i="11" s="1"/>
  <c r="L544" i="11"/>
  <c r="K544" i="11"/>
  <c r="G544" i="11"/>
  <c r="K543" i="11"/>
  <c r="G543" i="11"/>
  <c r="J542" i="11"/>
  <c r="I542" i="11"/>
  <c r="H542" i="11"/>
  <c r="F542" i="11"/>
  <c r="L541" i="11"/>
  <c r="G541" i="11"/>
  <c r="K541" i="11" s="1"/>
  <c r="L540" i="11"/>
  <c r="K540" i="11"/>
  <c r="G540" i="11"/>
  <c r="G539" i="11"/>
  <c r="J538" i="11"/>
  <c r="I538" i="11"/>
  <c r="H538" i="11"/>
  <c r="F538" i="11"/>
  <c r="L537" i="11"/>
  <c r="G537" i="11"/>
  <c r="K537" i="11" s="1"/>
  <c r="L536" i="11"/>
  <c r="K536" i="11"/>
  <c r="G536" i="11"/>
  <c r="G535" i="11"/>
  <c r="G534" i="11"/>
  <c r="J533" i="11"/>
  <c r="I533" i="11"/>
  <c r="H533" i="11"/>
  <c r="F533" i="11"/>
  <c r="L532" i="11"/>
  <c r="K532" i="11"/>
  <c r="G532" i="11"/>
  <c r="K531" i="11"/>
  <c r="G531" i="11"/>
  <c r="L531" i="11" s="1"/>
  <c r="G530" i="11"/>
  <c r="J529" i="11"/>
  <c r="I529" i="11"/>
  <c r="H529" i="11"/>
  <c r="F529" i="11"/>
  <c r="L528" i="11"/>
  <c r="K528" i="11"/>
  <c r="G528" i="11"/>
  <c r="K527" i="11"/>
  <c r="G527" i="11"/>
  <c r="L527" i="11" s="1"/>
  <c r="G526" i="11"/>
  <c r="J525" i="11"/>
  <c r="I525" i="11"/>
  <c r="H525" i="11"/>
  <c r="F525" i="11"/>
  <c r="L524" i="11"/>
  <c r="K524" i="11"/>
  <c r="G524" i="11"/>
  <c r="K523" i="11"/>
  <c r="G523" i="11"/>
  <c r="L523" i="11" s="1"/>
  <c r="G522" i="11"/>
  <c r="J521" i="11"/>
  <c r="I521" i="11"/>
  <c r="H521" i="11"/>
  <c r="F521" i="11"/>
  <c r="L520" i="11"/>
  <c r="K520" i="11"/>
  <c r="G520" i="11"/>
  <c r="G519" i="11"/>
  <c r="G518" i="11"/>
  <c r="J517" i="11"/>
  <c r="I517" i="11"/>
  <c r="H517" i="11"/>
  <c r="F517" i="11"/>
  <c r="L516" i="11"/>
  <c r="K516" i="11"/>
  <c r="G516" i="11"/>
  <c r="K515" i="11"/>
  <c r="G515" i="11"/>
  <c r="L515" i="11" s="1"/>
  <c r="G514" i="11"/>
  <c r="L513" i="11"/>
  <c r="K513" i="11"/>
  <c r="G513" i="11"/>
  <c r="J512" i="11"/>
  <c r="I512" i="11"/>
  <c r="H512" i="11"/>
  <c r="G512" i="11"/>
  <c r="L512" i="11" s="1"/>
  <c r="F512" i="11"/>
  <c r="G511" i="11"/>
  <c r="G212" i="11" s="1"/>
  <c r="L212" i="11" s="1"/>
  <c r="G510" i="11"/>
  <c r="L509" i="11"/>
  <c r="G509" i="11"/>
  <c r="K509" i="11" s="1"/>
  <c r="L508" i="11"/>
  <c r="K508" i="11"/>
  <c r="G508" i="11"/>
  <c r="J507" i="11"/>
  <c r="I507" i="11"/>
  <c r="H507" i="11"/>
  <c r="F507" i="11"/>
  <c r="J506" i="11"/>
  <c r="Q505" i="11"/>
  <c r="G505" i="11"/>
  <c r="L504" i="11"/>
  <c r="G504" i="11"/>
  <c r="K504" i="11" s="1"/>
  <c r="Q503" i="11"/>
  <c r="L503" i="11"/>
  <c r="G503" i="11"/>
  <c r="K503" i="11" s="1"/>
  <c r="F502" i="11"/>
  <c r="L501" i="11"/>
  <c r="H501" i="11"/>
  <c r="I501" i="11" s="1"/>
  <c r="J501" i="11" s="1"/>
  <c r="G501" i="11"/>
  <c r="K501" i="11" s="1"/>
  <c r="H500" i="11"/>
  <c r="I500" i="11" s="1"/>
  <c r="J500" i="11" s="1"/>
  <c r="G500" i="11"/>
  <c r="K499" i="11"/>
  <c r="G499" i="11"/>
  <c r="G498" i="11"/>
  <c r="J497" i="11"/>
  <c r="I497" i="11"/>
  <c r="H497" i="11"/>
  <c r="F497" i="11"/>
  <c r="L496" i="11"/>
  <c r="K496" i="11"/>
  <c r="G496" i="11"/>
  <c r="K495" i="11"/>
  <c r="G495" i="11"/>
  <c r="L495" i="11" s="1"/>
  <c r="G494" i="11"/>
  <c r="L493" i="11"/>
  <c r="G493" i="11"/>
  <c r="K493" i="11" s="1"/>
  <c r="Q492" i="11"/>
  <c r="L492" i="11"/>
  <c r="G492" i="11"/>
  <c r="K492" i="11" s="1"/>
  <c r="Q491" i="11"/>
  <c r="L491" i="11"/>
  <c r="G491" i="11"/>
  <c r="F491" i="11"/>
  <c r="L490" i="11"/>
  <c r="K490" i="11"/>
  <c r="G490" i="11"/>
  <c r="K489" i="11"/>
  <c r="G489" i="11"/>
  <c r="G488" i="11"/>
  <c r="L487" i="11"/>
  <c r="G487" i="11"/>
  <c r="K487" i="11" s="1"/>
  <c r="J486" i="11"/>
  <c r="I486" i="11"/>
  <c r="H486" i="11"/>
  <c r="H465" i="11" s="1"/>
  <c r="H464" i="11" s="1"/>
  <c r="H463" i="11" s="1"/>
  <c r="H462" i="11" s="1"/>
  <c r="F486" i="11"/>
  <c r="G485" i="11"/>
  <c r="L485" i="11" s="1"/>
  <c r="G484" i="11"/>
  <c r="L483" i="11"/>
  <c r="G483" i="11"/>
  <c r="K483" i="11" s="1"/>
  <c r="L482" i="11"/>
  <c r="K482" i="11"/>
  <c r="G482" i="11"/>
  <c r="J481" i="11"/>
  <c r="I481" i="11"/>
  <c r="H481" i="11"/>
  <c r="G481" i="11"/>
  <c r="L481" i="11" s="1"/>
  <c r="F481" i="11"/>
  <c r="K481" i="11" s="1"/>
  <c r="G480" i="11"/>
  <c r="L479" i="11"/>
  <c r="G479" i="11"/>
  <c r="K479" i="11" s="1"/>
  <c r="Q478" i="11"/>
  <c r="L478" i="11"/>
  <c r="G478" i="11"/>
  <c r="K478" i="11" s="1"/>
  <c r="L477" i="11"/>
  <c r="K477" i="11"/>
  <c r="G477" i="11"/>
  <c r="G476" i="11"/>
  <c r="G475" i="11"/>
  <c r="L474" i="11"/>
  <c r="G474" i="11"/>
  <c r="K474" i="11" s="1"/>
  <c r="L473" i="11"/>
  <c r="K473" i="11"/>
  <c r="G473" i="11"/>
  <c r="J472" i="11"/>
  <c r="I472" i="11"/>
  <c r="H472" i="11"/>
  <c r="F472" i="11"/>
  <c r="G471" i="11"/>
  <c r="L470" i="11"/>
  <c r="G470" i="11"/>
  <c r="K470" i="11" s="1"/>
  <c r="L469" i="11"/>
  <c r="K469" i="11"/>
  <c r="G469" i="11"/>
  <c r="G468" i="11"/>
  <c r="G467" i="11"/>
  <c r="L466" i="11"/>
  <c r="G466" i="11"/>
  <c r="K466" i="11" s="1"/>
  <c r="I465" i="11"/>
  <c r="I464" i="11"/>
  <c r="I463" i="11"/>
  <c r="I462" i="11"/>
  <c r="L461" i="11"/>
  <c r="K461" i="11"/>
  <c r="G461" i="11"/>
  <c r="G460" i="11"/>
  <c r="G459" i="11"/>
  <c r="J458" i="11"/>
  <c r="I458" i="11"/>
  <c r="I457" i="11" s="1"/>
  <c r="H458" i="11"/>
  <c r="H457" i="11" s="1"/>
  <c r="F458" i="11"/>
  <c r="J457" i="11"/>
  <c r="F457" i="11"/>
  <c r="K456" i="11"/>
  <c r="G456" i="11"/>
  <c r="L456" i="11" s="1"/>
  <c r="J455" i="11"/>
  <c r="I455" i="11"/>
  <c r="H455" i="11"/>
  <c r="G455" i="11"/>
  <c r="L455" i="11" s="1"/>
  <c r="J454" i="11"/>
  <c r="I454" i="11"/>
  <c r="H454" i="11"/>
  <c r="H451" i="11" s="1"/>
  <c r="H450" i="11" s="1"/>
  <c r="G454" i="11"/>
  <c r="J453" i="11"/>
  <c r="I453" i="11"/>
  <c r="H453" i="11"/>
  <c r="G453" i="11"/>
  <c r="L453" i="11" s="1"/>
  <c r="L452" i="11"/>
  <c r="K452" i="11"/>
  <c r="G452" i="11"/>
  <c r="J451" i="11"/>
  <c r="F451" i="11"/>
  <c r="J450" i="11"/>
  <c r="F450" i="11"/>
  <c r="L449" i="11"/>
  <c r="G449" i="11"/>
  <c r="K449" i="11" s="1"/>
  <c r="L448" i="11"/>
  <c r="K448" i="11"/>
  <c r="G448" i="11"/>
  <c r="J447" i="11"/>
  <c r="I447" i="11"/>
  <c r="H447" i="11"/>
  <c r="G447" i="11"/>
  <c r="L447" i="11" s="1"/>
  <c r="F447" i="11"/>
  <c r="F443" i="11" s="1"/>
  <c r="G446" i="11"/>
  <c r="L445" i="11"/>
  <c r="G445" i="11"/>
  <c r="K445" i="11" s="1"/>
  <c r="L444" i="11"/>
  <c r="J444" i="11"/>
  <c r="I444" i="11"/>
  <c r="H444" i="11"/>
  <c r="H443" i="11" s="1"/>
  <c r="H442" i="11" s="1"/>
  <c r="G444" i="11"/>
  <c r="K444" i="11" s="1"/>
  <c r="F444" i="11"/>
  <c r="J443" i="11"/>
  <c r="J442" i="11" s="1"/>
  <c r="I443" i="11"/>
  <c r="I442" i="11"/>
  <c r="L441" i="11"/>
  <c r="G441" i="11"/>
  <c r="K441" i="11" s="1"/>
  <c r="L440" i="11"/>
  <c r="J440" i="11"/>
  <c r="I440" i="11"/>
  <c r="H440" i="11"/>
  <c r="H439" i="11" s="1"/>
  <c r="H438" i="11" s="1"/>
  <c r="G440" i="11"/>
  <c r="K440" i="11" s="1"/>
  <c r="F440" i="11"/>
  <c r="J439" i="11"/>
  <c r="I439" i="11"/>
  <c r="G439" i="11"/>
  <c r="F439" i="11"/>
  <c r="K439" i="11" s="1"/>
  <c r="J438" i="11"/>
  <c r="I438" i="11"/>
  <c r="F438" i="11"/>
  <c r="I437" i="11"/>
  <c r="L434" i="11"/>
  <c r="K434" i="11"/>
  <c r="H434" i="11"/>
  <c r="I434" i="11" s="1"/>
  <c r="J434" i="11" s="1"/>
  <c r="G434" i="11"/>
  <c r="J433" i="11"/>
  <c r="J205" i="11" s="1"/>
  <c r="I433" i="11"/>
  <c r="I205" i="11" s="1"/>
  <c r="I202" i="11" s="1"/>
  <c r="H433" i="11"/>
  <c r="G433" i="11"/>
  <c r="L433" i="11" s="1"/>
  <c r="K432" i="11"/>
  <c r="J432" i="11"/>
  <c r="I432" i="11"/>
  <c r="H432" i="11"/>
  <c r="H204" i="11" s="1"/>
  <c r="G432" i="11"/>
  <c r="G430" i="11" s="1"/>
  <c r="J431" i="11"/>
  <c r="I431" i="11"/>
  <c r="H431" i="11"/>
  <c r="G431" i="11"/>
  <c r="L431" i="11" s="1"/>
  <c r="F430" i="11"/>
  <c r="J429" i="11"/>
  <c r="H429" i="11"/>
  <c r="I429" i="11" s="1"/>
  <c r="G429" i="11"/>
  <c r="L429" i="11" s="1"/>
  <c r="L428" i="11"/>
  <c r="G428" i="11"/>
  <c r="K428" i="11" s="1"/>
  <c r="L427" i="11"/>
  <c r="K427" i="11"/>
  <c r="F427" i="11"/>
  <c r="G427" i="11" s="1"/>
  <c r="L426" i="11"/>
  <c r="K426" i="11"/>
  <c r="G426" i="11"/>
  <c r="G425" i="11"/>
  <c r="F425" i="11"/>
  <c r="H424" i="11"/>
  <c r="I424" i="11" s="1"/>
  <c r="J424" i="11" s="1"/>
  <c r="J183" i="11" s="1"/>
  <c r="G424" i="11"/>
  <c r="L423" i="11"/>
  <c r="G423" i="11"/>
  <c r="K423" i="11" s="1"/>
  <c r="L422" i="11"/>
  <c r="J422" i="11"/>
  <c r="I422" i="11"/>
  <c r="H422" i="11"/>
  <c r="H181" i="11" s="1"/>
  <c r="G422" i="11"/>
  <c r="K422" i="11" s="1"/>
  <c r="J421" i="11"/>
  <c r="I421" i="11"/>
  <c r="H421" i="11"/>
  <c r="G421" i="11"/>
  <c r="L421" i="11" s="1"/>
  <c r="H420" i="11"/>
  <c r="I420" i="11" s="1"/>
  <c r="J420" i="11" s="1"/>
  <c r="J179" i="11" s="1"/>
  <c r="G420" i="11"/>
  <c r="J419" i="11"/>
  <c r="I419" i="11"/>
  <c r="H419" i="11"/>
  <c r="G419" i="11"/>
  <c r="L419" i="11" s="1"/>
  <c r="H418" i="11"/>
  <c r="G418" i="11"/>
  <c r="J417" i="11"/>
  <c r="I417" i="11"/>
  <c r="H417" i="11"/>
  <c r="G417" i="11"/>
  <c r="L417" i="11" s="1"/>
  <c r="H416" i="11"/>
  <c r="I416" i="11" s="1"/>
  <c r="J416" i="11" s="1"/>
  <c r="J175" i="11" s="1"/>
  <c r="G416" i="11"/>
  <c r="J415" i="11"/>
  <c r="I415" i="11"/>
  <c r="H415" i="11"/>
  <c r="G415" i="11"/>
  <c r="L415" i="11" s="1"/>
  <c r="H414" i="11"/>
  <c r="G414" i="11"/>
  <c r="J413" i="11"/>
  <c r="I413" i="11"/>
  <c r="H413" i="11"/>
  <c r="G413" i="11"/>
  <c r="L413" i="11" s="1"/>
  <c r="H412" i="11"/>
  <c r="G412" i="11"/>
  <c r="H411" i="11"/>
  <c r="I411" i="11" s="1"/>
  <c r="J411" i="11" s="1"/>
  <c r="G411" i="11"/>
  <c r="F410" i="11"/>
  <c r="L406" i="11"/>
  <c r="H406" i="11"/>
  <c r="I406" i="11" s="1"/>
  <c r="G406" i="11"/>
  <c r="K406" i="11" s="1"/>
  <c r="H405" i="11"/>
  <c r="I405" i="11" s="1"/>
  <c r="G405" i="11"/>
  <c r="L404" i="11"/>
  <c r="H404" i="11"/>
  <c r="G404" i="11"/>
  <c r="K404" i="11" s="1"/>
  <c r="H403" i="11"/>
  <c r="I403" i="11" s="1"/>
  <c r="J403" i="11" s="1"/>
  <c r="G403" i="11"/>
  <c r="L402" i="11"/>
  <c r="H402" i="11"/>
  <c r="G402" i="11"/>
  <c r="K402" i="11" s="1"/>
  <c r="G401" i="11"/>
  <c r="F401" i="11"/>
  <c r="F400" i="11" s="1"/>
  <c r="L399" i="11"/>
  <c r="J399" i="11"/>
  <c r="I399" i="11"/>
  <c r="H399" i="11"/>
  <c r="G399" i="11"/>
  <c r="K399" i="11" s="1"/>
  <c r="K398" i="11"/>
  <c r="G398" i="11"/>
  <c r="L398" i="11" s="1"/>
  <c r="J397" i="11"/>
  <c r="I397" i="11"/>
  <c r="H397" i="11"/>
  <c r="G397" i="11"/>
  <c r="L397" i="11" s="1"/>
  <c r="L396" i="11"/>
  <c r="K396" i="11"/>
  <c r="G396" i="11"/>
  <c r="F396" i="11"/>
  <c r="L395" i="11"/>
  <c r="J395" i="11"/>
  <c r="I395" i="11"/>
  <c r="H395" i="11"/>
  <c r="H115" i="11" s="1"/>
  <c r="G395" i="11"/>
  <c r="Q395" i="11" s="1"/>
  <c r="I394" i="11"/>
  <c r="J394" i="11" s="1"/>
  <c r="J113" i="11" s="1"/>
  <c r="H394" i="11"/>
  <c r="G394" i="11"/>
  <c r="L394" i="11" s="1"/>
  <c r="K393" i="11"/>
  <c r="H393" i="11"/>
  <c r="I393" i="11" s="1"/>
  <c r="G393" i="11"/>
  <c r="L393" i="11" s="1"/>
  <c r="I392" i="11"/>
  <c r="H392" i="11"/>
  <c r="G392" i="11"/>
  <c r="L392" i="11" s="1"/>
  <c r="K391" i="11"/>
  <c r="H391" i="11"/>
  <c r="G391" i="11"/>
  <c r="L391" i="11" s="1"/>
  <c r="G390" i="11"/>
  <c r="F390" i="11"/>
  <c r="H389" i="11"/>
  <c r="I389" i="11" s="1"/>
  <c r="J389" i="11" s="1"/>
  <c r="J107" i="11" s="1"/>
  <c r="G389" i="11"/>
  <c r="K389" i="11" s="1"/>
  <c r="L388" i="11"/>
  <c r="H388" i="11"/>
  <c r="H385" i="11" s="1"/>
  <c r="G388" i="11"/>
  <c r="K388" i="11" s="1"/>
  <c r="J387" i="11"/>
  <c r="H387" i="11"/>
  <c r="I387" i="11" s="1"/>
  <c r="I105" i="11" s="1"/>
  <c r="G387" i="11"/>
  <c r="L387" i="11" s="1"/>
  <c r="L386" i="11"/>
  <c r="J386" i="11"/>
  <c r="I386" i="11"/>
  <c r="H386" i="11"/>
  <c r="G386" i="11"/>
  <c r="K386" i="11" s="1"/>
  <c r="F385" i="11"/>
  <c r="K384" i="11"/>
  <c r="J384" i="11"/>
  <c r="H384" i="11"/>
  <c r="I384" i="11" s="1"/>
  <c r="G384" i="11"/>
  <c r="L383" i="11"/>
  <c r="I383" i="11"/>
  <c r="H383" i="11"/>
  <c r="H382" i="11" s="1"/>
  <c r="G383" i="11"/>
  <c r="K383" i="11" s="1"/>
  <c r="F382" i="11"/>
  <c r="J381" i="11"/>
  <c r="I381" i="11"/>
  <c r="H381" i="11"/>
  <c r="G381" i="11"/>
  <c r="L381" i="11" s="1"/>
  <c r="H380" i="11"/>
  <c r="I380" i="11" s="1"/>
  <c r="J380" i="11" s="1"/>
  <c r="G380" i="11"/>
  <c r="J379" i="11"/>
  <c r="J97" i="11" s="1"/>
  <c r="I379" i="11"/>
  <c r="H379" i="11"/>
  <c r="G379" i="11"/>
  <c r="L379" i="11" s="1"/>
  <c r="H378" i="11"/>
  <c r="I378" i="11" s="1"/>
  <c r="J378" i="11" s="1"/>
  <c r="G378" i="11"/>
  <c r="K378" i="11" s="1"/>
  <c r="J377" i="11"/>
  <c r="J95" i="11" s="1"/>
  <c r="I377" i="11"/>
  <c r="H377" i="11"/>
  <c r="G377" i="11"/>
  <c r="L377" i="11" s="1"/>
  <c r="L376" i="11"/>
  <c r="H376" i="11"/>
  <c r="G376" i="11"/>
  <c r="J375" i="11"/>
  <c r="I375" i="11"/>
  <c r="H375" i="11"/>
  <c r="G375" i="11"/>
  <c r="F374" i="11"/>
  <c r="F373" i="11"/>
  <c r="L372" i="11"/>
  <c r="H372" i="11"/>
  <c r="H90" i="11" s="1"/>
  <c r="H89" i="11" s="1"/>
  <c r="G372" i="11"/>
  <c r="K372" i="11" s="1"/>
  <c r="G371" i="11"/>
  <c r="L371" i="11" s="1"/>
  <c r="F371" i="11"/>
  <c r="K371" i="11" s="1"/>
  <c r="J370" i="11"/>
  <c r="I370" i="11"/>
  <c r="H370" i="11"/>
  <c r="G370" i="11"/>
  <c r="L370" i="11" s="1"/>
  <c r="H369" i="11"/>
  <c r="G369" i="11"/>
  <c r="F368" i="11"/>
  <c r="Q367" i="11"/>
  <c r="J367" i="11"/>
  <c r="I367" i="11"/>
  <c r="H367" i="11"/>
  <c r="G367" i="11"/>
  <c r="L367" i="11" s="1"/>
  <c r="H366" i="11"/>
  <c r="G366" i="11"/>
  <c r="F365" i="11"/>
  <c r="J362" i="11"/>
  <c r="J361" i="11" s="1"/>
  <c r="I362" i="11"/>
  <c r="I361" i="11" s="1"/>
  <c r="I360" i="11" s="1"/>
  <c r="H362" i="11"/>
  <c r="G362" i="11"/>
  <c r="L362" i="11" s="1"/>
  <c r="H361" i="11"/>
  <c r="H360" i="11" s="1"/>
  <c r="G361" i="11"/>
  <c r="F361" i="11"/>
  <c r="J360" i="11"/>
  <c r="G360" i="11"/>
  <c r="L360" i="11" s="1"/>
  <c r="F360" i="11"/>
  <c r="I359" i="11"/>
  <c r="H359" i="11"/>
  <c r="G359" i="11"/>
  <c r="L359" i="11" s="1"/>
  <c r="J358" i="11"/>
  <c r="I358" i="11"/>
  <c r="H358" i="11"/>
  <c r="G358" i="11"/>
  <c r="L358" i="11" s="1"/>
  <c r="J357" i="11"/>
  <c r="J355" i="11" s="1"/>
  <c r="I357" i="11"/>
  <c r="H357" i="11"/>
  <c r="G357" i="11"/>
  <c r="L357" i="11" s="1"/>
  <c r="Q356" i="11"/>
  <c r="L356" i="11"/>
  <c r="J356" i="11"/>
  <c r="I356" i="11"/>
  <c r="I355" i="11" s="1"/>
  <c r="H356" i="11"/>
  <c r="H74" i="11" s="1"/>
  <c r="H73" i="11" s="1"/>
  <c r="G356" i="11"/>
  <c r="K356" i="11" s="1"/>
  <c r="K355" i="11"/>
  <c r="G355" i="11"/>
  <c r="Q355" i="11" s="1"/>
  <c r="F355" i="11"/>
  <c r="F354" i="11"/>
  <c r="J353" i="11"/>
  <c r="I353" i="11"/>
  <c r="H353" i="11"/>
  <c r="G353" i="11"/>
  <c r="L353" i="11" s="1"/>
  <c r="L352" i="11"/>
  <c r="H352" i="11"/>
  <c r="G352" i="11"/>
  <c r="K352" i="11" s="1"/>
  <c r="G351" i="11"/>
  <c r="L351" i="11" s="1"/>
  <c r="F351" i="11"/>
  <c r="L350" i="11"/>
  <c r="I350" i="11"/>
  <c r="H350" i="11"/>
  <c r="G350" i="11"/>
  <c r="K350" i="11" s="1"/>
  <c r="K349" i="11"/>
  <c r="H349" i="11"/>
  <c r="G349" i="11"/>
  <c r="L349" i="11" s="1"/>
  <c r="F349" i="11"/>
  <c r="L348" i="11"/>
  <c r="K348" i="11"/>
  <c r="G348" i="11"/>
  <c r="Q348" i="11" s="1"/>
  <c r="L347" i="11"/>
  <c r="K347" i="11"/>
  <c r="G347" i="11"/>
  <c r="Q347" i="11" s="1"/>
  <c r="K346" i="11"/>
  <c r="G346" i="11"/>
  <c r="L346" i="11" s="1"/>
  <c r="G345" i="11"/>
  <c r="Q344" i="11"/>
  <c r="G344" i="11"/>
  <c r="G343" i="11"/>
  <c r="Q342" i="11"/>
  <c r="G342" i="11"/>
  <c r="G341" i="11"/>
  <c r="Q340" i="11"/>
  <c r="G340" i="11"/>
  <c r="L339" i="11"/>
  <c r="G339" i="11"/>
  <c r="K339" i="11" s="1"/>
  <c r="L338" i="11"/>
  <c r="K338" i="11"/>
  <c r="G338" i="11"/>
  <c r="K337" i="11"/>
  <c r="G337" i="11"/>
  <c r="L337" i="11" s="1"/>
  <c r="G336" i="11"/>
  <c r="L335" i="11"/>
  <c r="G335" i="11"/>
  <c r="K335" i="11" s="1"/>
  <c r="L334" i="11"/>
  <c r="K334" i="11"/>
  <c r="G334" i="11"/>
  <c r="K333" i="11"/>
  <c r="G333" i="11"/>
  <c r="L333" i="11" s="1"/>
  <c r="J332" i="11"/>
  <c r="I332" i="11"/>
  <c r="H332" i="11"/>
  <c r="G332" i="11"/>
  <c r="J331" i="11"/>
  <c r="J327" i="11" s="1"/>
  <c r="I331" i="11"/>
  <c r="H331" i="11"/>
  <c r="F331" i="11"/>
  <c r="L330" i="11"/>
  <c r="K330" i="11"/>
  <c r="G330" i="11"/>
  <c r="Q329" i="11"/>
  <c r="L329" i="11"/>
  <c r="K329" i="11"/>
  <c r="G329" i="11"/>
  <c r="M869" i="11" s="1"/>
  <c r="N328" i="11"/>
  <c r="G328" i="11"/>
  <c r="I327" i="11"/>
  <c r="H327" i="11"/>
  <c r="F327" i="11"/>
  <c r="F326" i="11" s="1"/>
  <c r="J326" i="11"/>
  <c r="I326" i="11"/>
  <c r="H326" i="11"/>
  <c r="H324" i="11"/>
  <c r="I324" i="11" s="1"/>
  <c r="J324" i="11" s="1"/>
  <c r="G324" i="11"/>
  <c r="L324" i="11" s="1"/>
  <c r="L323" i="11"/>
  <c r="I323" i="11"/>
  <c r="J323" i="11" s="1"/>
  <c r="H323" i="11"/>
  <c r="G323" i="11"/>
  <c r="K323" i="11" s="1"/>
  <c r="K322" i="11"/>
  <c r="H322" i="11"/>
  <c r="I322" i="11" s="1"/>
  <c r="J322" i="11" s="1"/>
  <c r="G322" i="11"/>
  <c r="L322" i="11" s="1"/>
  <c r="L321" i="11"/>
  <c r="I321" i="11"/>
  <c r="I41" i="11" s="1"/>
  <c r="H321" i="11"/>
  <c r="G321" i="11"/>
  <c r="K321" i="11" s="1"/>
  <c r="L320" i="11"/>
  <c r="K320" i="11"/>
  <c r="H320" i="11"/>
  <c r="I320" i="11" s="1"/>
  <c r="J320" i="11" s="1"/>
  <c r="G320" i="11"/>
  <c r="I319" i="11"/>
  <c r="J319" i="11" s="1"/>
  <c r="J39" i="11" s="1"/>
  <c r="H319" i="11"/>
  <c r="K318" i="11"/>
  <c r="H318" i="11"/>
  <c r="I318" i="11" s="1"/>
  <c r="J318" i="11" s="1"/>
  <c r="J38" i="11" s="1"/>
  <c r="G318" i="11"/>
  <c r="L318" i="11" s="1"/>
  <c r="L317" i="11"/>
  <c r="I317" i="11"/>
  <c r="I37" i="11" s="1"/>
  <c r="H317" i="11"/>
  <c r="G317" i="11"/>
  <c r="K317" i="11" s="1"/>
  <c r="H316" i="11"/>
  <c r="I316" i="11" s="1"/>
  <c r="J316" i="11" s="1"/>
  <c r="I315" i="11"/>
  <c r="J315" i="11" s="1"/>
  <c r="H315" i="11"/>
  <c r="H314" i="11"/>
  <c r="I314" i="11" s="1"/>
  <c r="J314" i="11" s="1"/>
  <c r="L313" i="11"/>
  <c r="I313" i="11"/>
  <c r="I30" i="11" s="1"/>
  <c r="I29" i="11" s="1"/>
  <c r="H313" i="11"/>
  <c r="G313" i="11"/>
  <c r="K313" i="11" s="1"/>
  <c r="L312" i="11"/>
  <c r="K312" i="11"/>
  <c r="H312" i="11"/>
  <c r="I312" i="11" s="1"/>
  <c r="J312" i="11" s="1"/>
  <c r="G312" i="11"/>
  <c r="L311" i="11"/>
  <c r="J311" i="11"/>
  <c r="J28" i="11" s="1"/>
  <c r="J27" i="11" s="1"/>
  <c r="J26" i="11" s="1"/>
  <c r="I311" i="11"/>
  <c r="H311" i="11"/>
  <c r="G311" i="11"/>
  <c r="K311" i="11" s="1"/>
  <c r="L310" i="11"/>
  <c r="H310" i="11"/>
  <c r="J310" i="11" s="1"/>
  <c r="G310" i="11"/>
  <c r="J309" i="11"/>
  <c r="H309" i="11"/>
  <c r="J308" i="11"/>
  <c r="I308" i="11"/>
  <c r="H308" i="11"/>
  <c r="H305" i="11" s="1"/>
  <c r="G308" i="11"/>
  <c r="L308" i="11" s="1"/>
  <c r="K307" i="11"/>
  <c r="G307" i="11"/>
  <c r="J306" i="11"/>
  <c r="J305" i="11" s="1"/>
  <c r="J301" i="11" s="1"/>
  <c r="I306" i="11"/>
  <c r="H306" i="11"/>
  <c r="G306" i="11"/>
  <c r="I305" i="11"/>
  <c r="I301" i="11" s="1"/>
  <c r="F305" i="11"/>
  <c r="L304" i="11"/>
  <c r="I304" i="11"/>
  <c r="H304" i="11"/>
  <c r="J304" i="11" s="1"/>
  <c r="G304" i="11"/>
  <c r="K304" i="11" s="1"/>
  <c r="K303" i="11"/>
  <c r="J303" i="11"/>
  <c r="H303" i="11"/>
  <c r="G303" i="11"/>
  <c r="L302" i="11"/>
  <c r="K302" i="11"/>
  <c r="H301" i="11"/>
  <c r="J300" i="11"/>
  <c r="J299" i="11" s="1"/>
  <c r="J298" i="11" s="1"/>
  <c r="H300" i="11"/>
  <c r="G300" i="11"/>
  <c r="K300" i="11" s="1"/>
  <c r="H299" i="11"/>
  <c r="H298" i="11" s="1"/>
  <c r="H297" i="11" s="1"/>
  <c r="F299" i="11"/>
  <c r="F298" i="11"/>
  <c r="G292" i="11"/>
  <c r="L292" i="11" s="1"/>
  <c r="F292" i="11"/>
  <c r="G291" i="11"/>
  <c r="L291" i="11" s="1"/>
  <c r="F291" i="11"/>
  <c r="K290" i="11"/>
  <c r="G290" i="11"/>
  <c r="L290" i="11" s="1"/>
  <c r="F290" i="11"/>
  <c r="F289" i="11"/>
  <c r="G288" i="11"/>
  <c r="L288" i="11" s="1"/>
  <c r="F288" i="11"/>
  <c r="G287" i="11"/>
  <c r="L287" i="11" s="1"/>
  <c r="F287" i="11"/>
  <c r="F286" i="11"/>
  <c r="K285" i="11"/>
  <c r="G285" i="11"/>
  <c r="L285" i="11" s="1"/>
  <c r="F285" i="11"/>
  <c r="L284" i="11"/>
  <c r="K284" i="11"/>
  <c r="G284" i="11"/>
  <c r="Q284" i="11" s="1"/>
  <c r="F284" i="11"/>
  <c r="L283" i="11"/>
  <c r="K283" i="11"/>
  <c r="G283" i="11"/>
  <c r="G282" i="11" s="1"/>
  <c r="F283" i="11"/>
  <c r="Q282" i="11"/>
  <c r="L282" i="11"/>
  <c r="F282" i="11"/>
  <c r="K282" i="11" s="1"/>
  <c r="L281" i="11"/>
  <c r="G281" i="11"/>
  <c r="F281" i="11"/>
  <c r="K281" i="11" s="1"/>
  <c r="L280" i="11"/>
  <c r="G280" i="11"/>
  <c r="F280" i="11"/>
  <c r="K280" i="11" s="1"/>
  <c r="L279" i="11"/>
  <c r="G279" i="11"/>
  <c r="F279" i="11"/>
  <c r="K279" i="11" s="1"/>
  <c r="L278" i="11"/>
  <c r="G278" i="11"/>
  <c r="L277" i="11"/>
  <c r="G277" i="11"/>
  <c r="F277" i="11"/>
  <c r="K277" i="11" s="1"/>
  <c r="L276" i="11"/>
  <c r="G276" i="11"/>
  <c r="F276" i="11"/>
  <c r="K276" i="11" s="1"/>
  <c r="F275" i="11"/>
  <c r="L273" i="11"/>
  <c r="G273" i="11"/>
  <c r="F273" i="11"/>
  <c r="K273" i="11" s="1"/>
  <c r="L272" i="11"/>
  <c r="G272" i="11"/>
  <c r="F272" i="11"/>
  <c r="K272" i="11" s="1"/>
  <c r="L271" i="11"/>
  <c r="G271" i="11"/>
  <c r="F271" i="11"/>
  <c r="K271" i="11" s="1"/>
  <c r="L270" i="11"/>
  <c r="G270" i="11"/>
  <c r="F269" i="11"/>
  <c r="L268" i="11"/>
  <c r="G268" i="11"/>
  <c r="F268" i="11"/>
  <c r="K268" i="11" s="1"/>
  <c r="L267" i="11"/>
  <c r="G267" i="11"/>
  <c r="F267" i="11"/>
  <c r="K267" i="11" s="1"/>
  <c r="L265" i="11"/>
  <c r="G265" i="11"/>
  <c r="F265" i="11"/>
  <c r="K265" i="11" s="1"/>
  <c r="Q264" i="11"/>
  <c r="G264" i="11"/>
  <c r="L264" i="11" s="1"/>
  <c r="F264" i="11"/>
  <c r="K264" i="11" s="1"/>
  <c r="G263" i="11"/>
  <c r="L263" i="11" s="1"/>
  <c r="F263" i="11"/>
  <c r="K261" i="11"/>
  <c r="G261" i="11"/>
  <c r="L261" i="11" s="1"/>
  <c r="F261" i="11"/>
  <c r="L260" i="11"/>
  <c r="K260" i="11"/>
  <c r="G260" i="11"/>
  <c r="Q260" i="11" s="1"/>
  <c r="F260" i="11"/>
  <c r="F259" i="11"/>
  <c r="F258" i="11"/>
  <c r="G256" i="11"/>
  <c r="F256" i="11"/>
  <c r="F255" i="11" s="1"/>
  <c r="J255" i="11"/>
  <c r="I255" i="11"/>
  <c r="H255" i="11"/>
  <c r="L254" i="11"/>
  <c r="J254" i="11"/>
  <c r="I254" i="11"/>
  <c r="I251" i="11" s="1"/>
  <c r="H254" i="11"/>
  <c r="G254" i="11"/>
  <c r="K254" i="11" s="1"/>
  <c r="F254" i="11"/>
  <c r="J253" i="11"/>
  <c r="I253" i="11"/>
  <c r="H253" i="11"/>
  <c r="G253" i="11"/>
  <c r="L253" i="11" s="1"/>
  <c r="F253" i="11"/>
  <c r="J252" i="11"/>
  <c r="I252" i="11"/>
  <c r="H252" i="11"/>
  <c r="F252" i="11"/>
  <c r="J251" i="11"/>
  <c r="L250" i="11"/>
  <c r="J250" i="11"/>
  <c r="I250" i="11"/>
  <c r="H250" i="11"/>
  <c r="G250" i="11"/>
  <c r="K250" i="11" s="1"/>
  <c r="F250" i="11"/>
  <c r="L249" i="11"/>
  <c r="J249" i="11"/>
  <c r="I249" i="11"/>
  <c r="H249" i="11"/>
  <c r="H247" i="11" s="1"/>
  <c r="G249" i="11"/>
  <c r="K249" i="11" s="1"/>
  <c r="F249" i="11"/>
  <c r="J248" i="11"/>
  <c r="J247" i="11" s="1"/>
  <c r="I248" i="11"/>
  <c r="H248" i="11"/>
  <c r="G248" i="11"/>
  <c r="K248" i="11" s="1"/>
  <c r="F248" i="11"/>
  <c r="I247" i="11"/>
  <c r="F247" i="11"/>
  <c r="L246" i="11"/>
  <c r="J246" i="11"/>
  <c r="I246" i="11"/>
  <c r="I243" i="11" s="1"/>
  <c r="H246" i="11"/>
  <c r="G246" i="11"/>
  <c r="K246" i="11" s="1"/>
  <c r="F246" i="11"/>
  <c r="J245" i="11"/>
  <c r="I245" i="11"/>
  <c r="H245" i="11"/>
  <c r="G245" i="11"/>
  <c r="L245" i="11" s="1"/>
  <c r="F245" i="11"/>
  <c r="J244" i="11"/>
  <c r="I244" i="11"/>
  <c r="H244" i="11"/>
  <c r="G244" i="11"/>
  <c r="F244" i="11"/>
  <c r="K244" i="11" s="1"/>
  <c r="J243" i="11"/>
  <c r="L242" i="11"/>
  <c r="J242" i="11"/>
  <c r="I242" i="11"/>
  <c r="H242" i="11"/>
  <c r="G242" i="11"/>
  <c r="K242" i="11" s="1"/>
  <c r="F242" i="11"/>
  <c r="L241" i="11"/>
  <c r="J241" i="11"/>
  <c r="I241" i="11"/>
  <c r="H241" i="11"/>
  <c r="H239" i="11" s="1"/>
  <c r="G241" i="11"/>
  <c r="K241" i="11" s="1"/>
  <c r="F241" i="11"/>
  <c r="J240" i="11"/>
  <c r="J239" i="11" s="1"/>
  <c r="I240" i="11"/>
  <c r="H240" i="11"/>
  <c r="G240" i="11"/>
  <c r="K240" i="11" s="1"/>
  <c r="F240" i="11"/>
  <c r="I239" i="11"/>
  <c r="F239" i="11"/>
  <c r="L238" i="11"/>
  <c r="J238" i="11"/>
  <c r="I238" i="11"/>
  <c r="I234" i="11" s="1"/>
  <c r="H238" i="11"/>
  <c r="G238" i="11"/>
  <c r="K238" i="11" s="1"/>
  <c r="F238" i="11"/>
  <c r="J237" i="11"/>
  <c r="I237" i="11"/>
  <c r="H237" i="11"/>
  <c r="H234" i="11" s="1"/>
  <c r="G237" i="11"/>
  <c r="L237" i="11" s="1"/>
  <c r="F237" i="11"/>
  <c r="J236" i="11"/>
  <c r="I236" i="11"/>
  <c r="H236" i="11"/>
  <c r="G236" i="11"/>
  <c r="L236" i="11" s="1"/>
  <c r="F236" i="11"/>
  <c r="K236" i="11" s="1"/>
  <c r="J235" i="11"/>
  <c r="J234" i="11" s="1"/>
  <c r="I235" i="11"/>
  <c r="H235" i="11"/>
  <c r="F235" i="11"/>
  <c r="J233" i="11"/>
  <c r="I233" i="11"/>
  <c r="H233" i="11"/>
  <c r="H230" i="11" s="1"/>
  <c r="G233" i="11"/>
  <c r="L233" i="11" s="1"/>
  <c r="F233" i="11"/>
  <c r="J232" i="11"/>
  <c r="I232" i="11"/>
  <c r="H232" i="11"/>
  <c r="G232" i="11"/>
  <c r="L232" i="11" s="1"/>
  <c r="F232" i="11"/>
  <c r="K232" i="11" s="1"/>
  <c r="J231" i="11"/>
  <c r="J230" i="11" s="1"/>
  <c r="I231" i="11"/>
  <c r="H231" i="11"/>
  <c r="F231" i="11"/>
  <c r="I230" i="11"/>
  <c r="J229" i="11"/>
  <c r="I229" i="11"/>
  <c r="H229" i="11"/>
  <c r="G229" i="11"/>
  <c r="L229" i="11" s="1"/>
  <c r="F229" i="11"/>
  <c r="J228" i="11"/>
  <c r="I228" i="11"/>
  <c r="H228" i="11"/>
  <c r="G228" i="11"/>
  <c r="F228" i="11"/>
  <c r="K228" i="11" s="1"/>
  <c r="L227" i="11"/>
  <c r="J227" i="11"/>
  <c r="I227" i="11"/>
  <c r="H227" i="11"/>
  <c r="G227" i="11"/>
  <c r="F227" i="11"/>
  <c r="I226" i="11"/>
  <c r="H226" i="11"/>
  <c r="L225" i="11"/>
  <c r="J225" i="11"/>
  <c r="I225" i="11"/>
  <c r="H225" i="11"/>
  <c r="H222" i="11" s="1"/>
  <c r="G225" i="11"/>
  <c r="K225" i="11" s="1"/>
  <c r="F225" i="11"/>
  <c r="J224" i="11"/>
  <c r="I224" i="11"/>
  <c r="H224" i="11"/>
  <c r="G224" i="11"/>
  <c r="F224" i="11"/>
  <c r="L223" i="11"/>
  <c r="J223" i="11"/>
  <c r="J222" i="11" s="1"/>
  <c r="I223" i="11"/>
  <c r="I222" i="11" s="1"/>
  <c r="H223" i="11"/>
  <c r="G223" i="11"/>
  <c r="F223" i="11"/>
  <c r="J221" i="11"/>
  <c r="I221" i="11"/>
  <c r="H221" i="11"/>
  <c r="H218" i="11" s="1"/>
  <c r="G221" i="11"/>
  <c r="L221" i="11" s="1"/>
  <c r="F221" i="11"/>
  <c r="J220" i="11"/>
  <c r="I220" i="11"/>
  <c r="H220" i="11"/>
  <c r="F220" i="11"/>
  <c r="J219" i="11"/>
  <c r="J218" i="11" s="1"/>
  <c r="I219" i="11"/>
  <c r="H219" i="11"/>
  <c r="F219" i="11"/>
  <c r="I218" i="11"/>
  <c r="J217" i="11"/>
  <c r="I217" i="11"/>
  <c r="H217" i="11"/>
  <c r="G217" i="11"/>
  <c r="L217" i="11" s="1"/>
  <c r="F217" i="11"/>
  <c r="J216" i="11"/>
  <c r="I216" i="11"/>
  <c r="H216" i="11"/>
  <c r="G216" i="11"/>
  <c r="L216" i="11" s="1"/>
  <c r="F216" i="11"/>
  <c r="K216" i="11" s="1"/>
  <c r="J215" i="11"/>
  <c r="J213" i="11" s="1"/>
  <c r="I215" i="11"/>
  <c r="H215" i="11"/>
  <c r="F215" i="11"/>
  <c r="L214" i="11"/>
  <c r="J214" i="11"/>
  <c r="I214" i="11"/>
  <c r="H214" i="11"/>
  <c r="G214" i="11"/>
  <c r="K214" i="11" s="1"/>
  <c r="F214" i="11"/>
  <c r="H213" i="11"/>
  <c r="J212" i="11"/>
  <c r="I212" i="11"/>
  <c r="H212" i="11"/>
  <c r="F212" i="11"/>
  <c r="K212" i="11" s="1"/>
  <c r="J211" i="11"/>
  <c r="J208" i="11" s="1"/>
  <c r="I211" i="11"/>
  <c r="H211" i="11"/>
  <c r="F211" i="11"/>
  <c r="L210" i="11"/>
  <c r="J210" i="11"/>
  <c r="I210" i="11"/>
  <c r="H210" i="11"/>
  <c r="G210" i="11"/>
  <c r="K210" i="11" s="1"/>
  <c r="F210" i="11"/>
  <c r="J209" i="11"/>
  <c r="I209" i="11"/>
  <c r="H209" i="11"/>
  <c r="G209" i="11"/>
  <c r="L209" i="11" s="1"/>
  <c r="F209" i="11"/>
  <c r="F208" i="11"/>
  <c r="L206" i="11"/>
  <c r="J206" i="11"/>
  <c r="I206" i="11"/>
  <c r="H206" i="11"/>
  <c r="G206" i="11"/>
  <c r="K206" i="11" s="1"/>
  <c r="F206" i="11"/>
  <c r="K205" i="11"/>
  <c r="H205" i="11"/>
  <c r="G205" i="11"/>
  <c r="L205" i="11" s="1"/>
  <c r="F205" i="11"/>
  <c r="J204" i="11"/>
  <c r="I204" i="11"/>
  <c r="F204" i="11"/>
  <c r="L203" i="11"/>
  <c r="J203" i="11"/>
  <c r="I203" i="11"/>
  <c r="H203" i="11"/>
  <c r="G203" i="11"/>
  <c r="F203" i="11"/>
  <c r="H202" i="11"/>
  <c r="F201" i="11"/>
  <c r="L200" i="11"/>
  <c r="G200" i="11"/>
  <c r="F200" i="11"/>
  <c r="K200" i="11" s="1"/>
  <c r="G199" i="11"/>
  <c r="L199" i="11" s="1"/>
  <c r="F199" i="11"/>
  <c r="K197" i="11"/>
  <c r="G197" i="11"/>
  <c r="L197" i="11" s="1"/>
  <c r="F197" i="11"/>
  <c r="G196" i="11"/>
  <c r="L196" i="11" s="1"/>
  <c r="F196" i="11"/>
  <c r="F195" i="11"/>
  <c r="Q194" i="11"/>
  <c r="L194" i="11"/>
  <c r="J194" i="11"/>
  <c r="I194" i="11"/>
  <c r="H194" i="11"/>
  <c r="G194" i="11"/>
  <c r="K194" i="11" s="1"/>
  <c r="F194" i="11"/>
  <c r="L193" i="11"/>
  <c r="J193" i="11"/>
  <c r="I193" i="11"/>
  <c r="H193" i="11"/>
  <c r="H191" i="11" s="1"/>
  <c r="G193" i="11"/>
  <c r="K193" i="11" s="1"/>
  <c r="F193" i="11"/>
  <c r="J192" i="11"/>
  <c r="J191" i="11" s="1"/>
  <c r="I192" i="11"/>
  <c r="H192" i="11"/>
  <c r="G192" i="11"/>
  <c r="F192" i="11"/>
  <c r="K192" i="11" s="1"/>
  <c r="I191" i="11"/>
  <c r="L190" i="11"/>
  <c r="J190" i="11"/>
  <c r="I190" i="11"/>
  <c r="H190" i="11"/>
  <c r="G190" i="11"/>
  <c r="K190" i="11" s="1"/>
  <c r="F190" i="11"/>
  <c r="J189" i="11"/>
  <c r="I189" i="11"/>
  <c r="H189" i="11"/>
  <c r="G189" i="11"/>
  <c r="L189" i="11" s="1"/>
  <c r="F189" i="11"/>
  <c r="J188" i="11"/>
  <c r="I188" i="11"/>
  <c r="H188" i="11"/>
  <c r="G188" i="11"/>
  <c r="L188" i="11" s="1"/>
  <c r="F188" i="11"/>
  <c r="G187" i="11"/>
  <c r="F187" i="11"/>
  <c r="G186" i="11"/>
  <c r="F186" i="11"/>
  <c r="F185" i="11" s="1"/>
  <c r="L184" i="11"/>
  <c r="K184" i="11"/>
  <c r="J184" i="11"/>
  <c r="I184" i="11"/>
  <c r="H184" i="11"/>
  <c r="I183" i="11"/>
  <c r="H183" i="11"/>
  <c r="F183" i="11"/>
  <c r="L182" i="11"/>
  <c r="J182" i="11"/>
  <c r="I182" i="11"/>
  <c r="H182" i="11"/>
  <c r="G182" i="11"/>
  <c r="K182" i="11" s="1"/>
  <c r="F182" i="11"/>
  <c r="J181" i="11"/>
  <c r="I181" i="11"/>
  <c r="G181" i="11"/>
  <c r="L181" i="11" s="1"/>
  <c r="F181" i="11"/>
  <c r="K181" i="11" s="1"/>
  <c r="L180" i="11"/>
  <c r="J180" i="11"/>
  <c r="I180" i="11"/>
  <c r="H180" i="11"/>
  <c r="G180" i="11"/>
  <c r="F180" i="11"/>
  <c r="K180" i="11" s="1"/>
  <c r="I179" i="11"/>
  <c r="H179" i="11"/>
  <c r="F179" i="11"/>
  <c r="J178" i="11"/>
  <c r="I178" i="11"/>
  <c r="H178" i="11"/>
  <c r="G178" i="11"/>
  <c r="L178" i="11" s="1"/>
  <c r="F178" i="11"/>
  <c r="G177" i="11"/>
  <c r="L177" i="11" s="1"/>
  <c r="F177" i="11"/>
  <c r="K177" i="11" s="1"/>
  <c r="L176" i="11"/>
  <c r="J176" i="11"/>
  <c r="I176" i="11"/>
  <c r="H176" i="11"/>
  <c r="G176" i="11"/>
  <c r="F176" i="11"/>
  <c r="K176" i="11" s="1"/>
  <c r="I175" i="11"/>
  <c r="H175" i="11"/>
  <c r="F175" i="11"/>
  <c r="J174" i="11"/>
  <c r="I174" i="11"/>
  <c r="H174" i="11"/>
  <c r="G174" i="11"/>
  <c r="L174" i="11" s="1"/>
  <c r="F174" i="11"/>
  <c r="G173" i="11"/>
  <c r="L173" i="11" s="1"/>
  <c r="F173" i="11"/>
  <c r="K173" i="11" s="1"/>
  <c r="L172" i="11"/>
  <c r="J172" i="11"/>
  <c r="I172" i="11"/>
  <c r="H172" i="11"/>
  <c r="G172" i="11"/>
  <c r="F172" i="11"/>
  <c r="K172" i="11" s="1"/>
  <c r="F171" i="11"/>
  <c r="H170" i="11"/>
  <c r="F170" i="11"/>
  <c r="L168" i="11"/>
  <c r="J168" i="11"/>
  <c r="I168" i="11"/>
  <c r="H168" i="11"/>
  <c r="G168" i="11"/>
  <c r="K168" i="11" s="1"/>
  <c r="F168" i="11"/>
  <c r="J167" i="11"/>
  <c r="I167" i="11"/>
  <c r="H167" i="11"/>
  <c r="G167" i="11"/>
  <c r="L167" i="11" s="1"/>
  <c r="F167" i="11"/>
  <c r="J166" i="11"/>
  <c r="I166" i="11"/>
  <c r="H166" i="11"/>
  <c r="G166" i="11"/>
  <c r="L166" i="11" s="1"/>
  <c r="F166" i="11"/>
  <c r="L165" i="11"/>
  <c r="J165" i="11"/>
  <c r="J163" i="11" s="1"/>
  <c r="I165" i="11"/>
  <c r="H165" i="11"/>
  <c r="G165" i="11"/>
  <c r="F165" i="11"/>
  <c r="L164" i="11"/>
  <c r="J164" i="11"/>
  <c r="I164" i="11"/>
  <c r="I163" i="11" s="1"/>
  <c r="H164" i="11"/>
  <c r="H163" i="11" s="1"/>
  <c r="G164" i="11"/>
  <c r="K164" i="11" s="1"/>
  <c r="F164" i="11"/>
  <c r="J162" i="11"/>
  <c r="I162" i="11"/>
  <c r="H162" i="11"/>
  <c r="F162" i="11"/>
  <c r="L161" i="11"/>
  <c r="J161" i="11"/>
  <c r="I161" i="11"/>
  <c r="H161" i="11"/>
  <c r="G161" i="11"/>
  <c r="F161" i="11"/>
  <c r="K161" i="11" s="1"/>
  <c r="L160" i="11"/>
  <c r="J160" i="11"/>
  <c r="I160" i="11"/>
  <c r="H160" i="11"/>
  <c r="G160" i="11"/>
  <c r="K160" i="11" s="1"/>
  <c r="F160" i="11"/>
  <c r="L159" i="11"/>
  <c r="J159" i="11"/>
  <c r="I159" i="11"/>
  <c r="H159" i="11"/>
  <c r="H158" i="11" s="1"/>
  <c r="G159" i="11"/>
  <c r="K159" i="11" s="1"/>
  <c r="F159" i="11"/>
  <c r="K158" i="11"/>
  <c r="J158" i="11"/>
  <c r="G158" i="11"/>
  <c r="L158" i="11" s="1"/>
  <c r="F158" i="11"/>
  <c r="L157" i="11"/>
  <c r="J157" i="11"/>
  <c r="I157" i="11"/>
  <c r="H157" i="11"/>
  <c r="G157" i="11"/>
  <c r="F157" i="11"/>
  <c r="K157" i="11" s="1"/>
  <c r="L156" i="11"/>
  <c r="J156" i="11"/>
  <c r="I156" i="11"/>
  <c r="H156" i="11"/>
  <c r="G156" i="11"/>
  <c r="K156" i="11" s="1"/>
  <c r="F156" i="11"/>
  <c r="Q155" i="11"/>
  <c r="J155" i="11"/>
  <c r="I155" i="11"/>
  <c r="H155" i="11"/>
  <c r="G155" i="11"/>
  <c r="L155" i="11" s="1"/>
  <c r="F155" i="11"/>
  <c r="J154" i="11"/>
  <c r="I154" i="11"/>
  <c r="H154" i="11"/>
  <c r="G154" i="11"/>
  <c r="L154" i="11" s="1"/>
  <c r="F154" i="11"/>
  <c r="K154" i="11" s="1"/>
  <c r="J153" i="11"/>
  <c r="I153" i="11"/>
  <c r="H153" i="11"/>
  <c r="F153" i="11"/>
  <c r="J152" i="11"/>
  <c r="I152" i="11"/>
  <c r="H152" i="11"/>
  <c r="F152" i="11"/>
  <c r="J151" i="11"/>
  <c r="I151" i="11"/>
  <c r="H151" i="11"/>
  <c r="G151" i="11"/>
  <c r="L151" i="11" s="1"/>
  <c r="F151" i="11"/>
  <c r="J150" i="11"/>
  <c r="I150" i="11"/>
  <c r="H150" i="11"/>
  <c r="G150" i="11"/>
  <c r="F150" i="11"/>
  <c r="J149" i="11"/>
  <c r="I149" i="11"/>
  <c r="F149" i="11"/>
  <c r="J148" i="11"/>
  <c r="I148" i="11"/>
  <c r="H148" i="11"/>
  <c r="F148" i="11"/>
  <c r="K147" i="11"/>
  <c r="J147" i="11"/>
  <c r="I147" i="11"/>
  <c r="H147" i="11"/>
  <c r="G147" i="11"/>
  <c r="L147" i="11" s="1"/>
  <c r="F147" i="11"/>
  <c r="J146" i="11"/>
  <c r="I146" i="11"/>
  <c r="H146" i="11"/>
  <c r="G146" i="11"/>
  <c r="L146" i="11" s="1"/>
  <c r="F146" i="11"/>
  <c r="K146" i="11" s="1"/>
  <c r="J145" i="11"/>
  <c r="I145" i="11"/>
  <c r="H145" i="11"/>
  <c r="F145" i="11"/>
  <c r="J144" i="11"/>
  <c r="I144" i="11"/>
  <c r="H144" i="11"/>
  <c r="F144" i="11"/>
  <c r="L143" i="11"/>
  <c r="J143" i="11"/>
  <c r="I143" i="11"/>
  <c r="H143" i="11"/>
  <c r="G143" i="11"/>
  <c r="F143" i="11"/>
  <c r="K138" i="11"/>
  <c r="H138" i="11"/>
  <c r="G138" i="11"/>
  <c r="L138" i="11" s="1"/>
  <c r="F138" i="11"/>
  <c r="J137" i="11"/>
  <c r="I137" i="11"/>
  <c r="H137" i="11"/>
  <c r="G137" i="11"/>
  <c r="L137" i="11" s="1"/>
  <c r="F137" i="11"/>
  <c r="K137" i="11" s="1"/>
  <c r="J136" i="11"/>
  <c r="I136" i="11"/>
  <c r="H136" i="11"/>
  <c r="F136" i="11"/>
  <c r="J135" i="11"/>
  <c r="I135" i="11"/>
  <c r="H135" i="11"/>
  <c r="F135" i="11"/>
  <c r="K134" i="11"/>
  <c r="H134" i="11"/>
  <c r="G134" i="11"/>
  <c r="L134" i="11" s="1"/>
  <c r="F134" i="11"/>
  <c r="K133" i="11"/>
  <c r="G133" i="11"/>
  <c r="L133" i="11" s="1"/>
  <c r="F133" i="11"/>
  <c r="J132" i="11"/>
  <c r="I132" i="11"/>
  <c r="H132" i="11"/>
  <c r="F132" i="11"/>
  <c r="L131" i="11"/>
  <c r="H131" i="11"/>
  <c r="G131" i="11"/>
  <c r="K131" i="11" s="1"/>
  <c r="F131" i="11"/>
  <c r="L128" i="11"/>
  <c r="J128" i="11"/>
  <c r="I128" i="11"/>
  <c r="H128" i="11"/>
  <c r="G128" i="11"/>
  <c r="F128" i="11"/>
  <c r="K128" i="11" s="1"/>
  <c r="L127" i="11"/>
  <c r="J127" i="11"/>
  <c r="I127" i="11"/>
  <c r="H127" i="11"/>
  <c r="G127" i="11"/>
  <c r="K127" i="11" s="1"/>
  <c r="F127" i="11"/>
  <c r="L126" i="11"/>
  <c r="J126" i="11"/>
  <c r="I126" i="11"/>
  <c r="H126" i="11"/>
  <c r="H123" i="11" s="1"/>
  <c r="G126" i="11"/>
  <c r="K126" i="11" s="1"/>
  <c r="F126" i="11"/>
  <c r="J125" i="11"/>
  <c r="I125" i="11"/>
  <c r="H125" i="11"/>
  <c r="G125" i="11"/>
  <c r="F125" i="11"/>
  <c r="K125" i="11" s="1"/>
  <c r="L124" i="11"/>
  <c r="J124" i="11"/>
  <c r="I124" i="11"/>
  <c r="H124" i="11"/>
  <c r="G124" i="11"/>
  <c r="F124" i="11"/>
  <c r="I123" i="11"/>
  <c r="H122" i="11"/>
  <c r="J121" i="11"/>
  <c r="I121" i="11"/>
  <c r="G121" i="11"/>
  <c r="L121" i="11" s="1"/>
  <c r="F121" i="11"/>
  <c r="K121" i="11" s="1"/>
  <c r="G120" i="11"/>
  <c r="L120" i="11" s="1"/>
  <c r="F120" i="11"/>
  <c r="K120" i="11" s="1"/>
  <c r="L119" i="11"/>
  <c r="J119" i="11"/>
  <c r="I119" i="11"/>
  <c r="H119" i="11"/>
  <c r="G119" i="11"/>
  <c r="F119" i="11"/>
  <c r="K119" i="11" s="1"/>
  <c r="L118" i="11"/>
  <c r="J118" i="11"/>
  <c r="I118" i="11"/>
  <c r="H118" i="11"/>
  <c r="G118" i="11"/>
  <c r="K118" i="11" s="1"/>
  <c r="F118" i="11"/>
  <c r="H117" i="11"/>
  <c r="G117" i="11"/>
  <c r="L117" i="11" s="1"/>
  <c r="F117" i="11"/>
  <c r="G116" i="11"/>
  <c r="Q116" i="11" s="1"/>
  <c r="J115" i="11"/>
  <c r="I115" i="11"/>
  <c r="G115" i="11"/>
  <c r="F115" i="11"/>
  <c r="K115" i="11" s="1"/>
  <c r="G114" i="11"/>
  <c r="L114" i="11" s="1"/>
  <c r="F114" i="11"/>
  <c r="K114" i="11" s="1"/>
  <c r="L113" i="11"/>
  <c r="I113" i="11"/>
  <c r="H113" i="11"/>
  <c r="G113" i="11"/>
  <c r="F113" i="11"/>
  <c r="K113" i="11" s="1"/>
  <c r="L112" i="11"/>
  <c r="J112" i="11"/>
  <c r="I112" i="11"/>
  <c r="H112" i="11"/>
  <c r="G112" i="11"/>
  <c r="K112" i="11" s="1"/>
  <c r="F112" i="11"/>
  <c r="H111" i="11"/>
  <c r="G111" i="11"/>
  <c r="L111" i="11" s="1"/>
  <c r="F111" i="11"/>
  <c r="H110" i="11"/>
  <c r="G110" i="11"/>
  <c r="F110" i="11"/>
  <c r="K110" i="11" s="1"/>
  <c r="L109" i="11"/>
  <c r="G109" i="11"/>
  <c r="F109" i="11"/>
  <c r="K109" i="11" s="1"/>
  <c r="Q107" i="11"/>
  <c r="L107" i="11"/>
  <c r="I107" i="11"/>
  <c r="H107" i="11"/>
  <c r="G107" i="11"/>
  <c r="F107" i="11"/>
  <c r="K107" i="11" s="1"/>
  <c r="L106" i="11"/>
  <c r="H106" i="11"/>
  <c r="G106" i="11"/>
  <c r="K106" i="11" s="1"/>
  <c r="F106" i="11"/>
  <c r="L105" i="11"/>
  <c r="H105" i="11"/>
  <c r="G105" i="11"/>
  <c r="K105" i="11" s="1"/>
  <c r="F105" i="11"/>
  <c r="J104" i="11"/>
  <c r="H104" i="11"/>
  <c r="G104" i="11"/>
  <c r="L104" i="11" s="1"/>
  <c r="F104" i="11"/>
  <c r="K104" i="11" s="1"/>
  <c r="G103" i="11"/>
  <c r="F103" i="11"/>
  <c r="K103" i="11" s="1"/>
  <c r="J102" i="11"/>
  <c r="I102" i="11"/>
  <c r="H102" i="11"/>
  <c r="F102" i="11"/>
  <c r="L101" i="11"/>
  <c r="I101" i="11"/>
  <c r="I100" i="11" s="1"/>
  <c r="H101" i="11"/>
  <c r="H100" i="11" s="1"/>
  <c r="G101" i="11"/>
  <c r="K101" i="11" s="1"/>
  <c r="F101" i="11"/>
  <c r="J99" i="11"/>
  <c r="I99" i="11"/>
  <c r="H99" i="11"/>
  <c r="G99" i="11"/>
  <c r="L99" i="11" s="1"/>
  <c r="F99" i="11"/>
  <c r="K99" i="11" s="1"/>
  <c r="J98" i="11"/>
  <c r="I98" i="11"/>
  <c r="H98" i="11"/>
  <c r="F98" i="11"/>
  <c r="L97" i="11"/>
  <c r="I97" i="11"/>
  <c r="H97" i="11"/>
  <c r="G97" i="11"/>
  <c r="F97" i="11"/>
  <c r="K97" i="11" s="1"/>
  <c r="J96" i="11"/>
  <c r="I96" i="11"/>
  <c r="H96" i="11"/>
  <c r="G96" i="11"/>
  <c r="L96" i="11" s="1"/>
  <c r="F96" i="11"/>
  <c r="I95" i="11"/>
  <c r="H95" i="11"/>
  <c r="G95" i="11"/>
  <c r="L95" i="11" s="1"/>
  <c r="F95" i="11"/>
  <c r="H94" i="11"/>
  <c r="F94" i="11"/>
  <c r="J93" i="11"/>
  <c r="I93" i="11"/>
  <c r="H93" i="11"/>
  <c r="F93" i="11"/>
  <c r="L90" i="11"/>
  <c r="G90" i="11"/>
  <c r="F90" i="11"/>
  <c r="K90" i="11" s="1"/>
  <c r="G89" i="11"/>
  <c r="L89" i="11" s="1"/>
  <c r="F89" i="11"/>
  <c r="J88" i="11"/>
  <c r="I88" i="11"/>
  <c r="H88" i="11"/>
  <c r="G88" i="11"/>
  <c r="L88" i="11" s="1"/>
  <c r="F88" i="11"/>
  <c r="K88" i="11" s="1"/>
  <c r="F87" i="11"/>
  <c r="Q85" i="11"/>
  <c r="L85" i="11"/>
  <c r="J85" i="11"/>
  <c r="I85" i="11"/>
  <c r="H85" i="11"/>
  <c r="G85" i="11"/>
  <c r="F85" i="11"/>
  <c r="K85" i="11" s="1"/>
  <c r="H84" i="11"/>
  <c r="G84" i="11"/>
  <c r="L84" i="11" s="1"/>
  <c r="F84" i="11"/>
  <c r="J80" i="11"/>
  <c r="I80" i="11"/>
  <c r="H80" i="11"/>
  <c r="H79" i="11" s="1"/>
  <c r="G80" i="11"/>
  <c r="F80" i="11"/>
  <c r="K80" i="11" s="1"/>
  <c r="J79" i="11"/>
  <c r="J78" i="11" s="1"/>
  <c r="I79" i="11"/>
  <c r="I78" i="11"/>
  <c r="H78" i="11"/>
  <c r="K77" i="11"/>
  <c r="H77" i="11"/>
  <c r="H72" i="11" s="1"/>
  <c r="G77" i="11"/>
  <c r="L77" i="11" s="1"/>
  <c r="F77" i="11"/>
  <c r="J76" i="11"/>
  <c r="I76" i="11"/>
  <c r="H76" i="11"/>
  <c r="G76" i="11"/>
  <c r="L76" i="11" s="1"/>
  <c r="F76" i="11"/>
  <c r="K76" i="11" s="1"/>
  <c r="J75" i="11"/>
  <c r="I75" i="11"/>
  <c r="H75" i="11"/>
  <c r="G75" i="11"/>
  <c r="L75" i="11" s="1"/>
  <c r="F75" i="11"/>
  <c r="K75" i="11" s="1"/>
  <c r="J74" i="11"/>
  <c r="J73" i="11" s="1"/>
  <c r="I74" i="11"/>
  <c r="I73" i="11" s="1"/>
  <c r="G74" i="11"/>
  <c r="L74" i="11" s="1"/>
  <c r="F74" i="11"/>
  <c r="G73" i="11"/>
  <c r="L73" i="11" s="1"/>
  <c r="F73" i="11"/>
  <c r="F72" i="11" s="1"/>
  <c r="J71" i="11"/>
  <c r="I71" i="11"/>
  <c r="H71" i="11"/>
  <c r="F71" i="11"/>
  <c r="H70" i="11"/>
  <c r="H69" i="11" s="1"/>
  <c r="G70" i="11"/>
  <c r="L70" i="11" s="1"/>
  <c r="F70" i="11"/>
  <c r="F69" i="11"/>
  <c r="L68" i="11"/>
  <c r="I68" i="11"/>
  <c r="I67" i="11" s="1"/>
  <c r="H68" i="11"/>
  <c r="G68" i="11"/>
  <c r="F68" i="11"/>
  <c r="K68" i="11" s="1"/>
  <c r="L67" i="11"/>
  <c r="H67" i="11"/>
  <c r="G67" i="11"/>
  <c r="J66" i="11"/>
  <c r="I66" i="11"/>
  <c r="H66" i="11"/>
  <c r="G66" i="11"/>
  <c r="L66" i="11" s="1"/>
  <c r="F66" i="11"/>
  <c r="J65" i="11"/>
  <c r="I65" i="11"/>
  <c r="H65" i="11"/>
  <c r="G65" i="11"/>
  <c r="Q65" i="11" s="1"/>
  <c r="F65" i="11"/>
  <c r="J64" i="11"/>
  <c r="I64" i="11"/>
  <c r="H64" i="11"/>
  <c r="G64" i="11"/>
  <c r="Q64" i="11" s="1"/>
  <c r="F64" i="11"/>
  <c r="J63" i="11"/>
  <c r="I63" i="11"/>
  <c r="H63" i="11"/>
  <c r="G63" i="11"/>
  <c r="L63" i="11" s="1"/>
  <c r="F63" i="11"/>
  <c r="K63" i="11" s="1"/>
  <c r="L62" i="11"/>
  <c r="J62" i="11"/>
  <c r="I62" i="11"/>
  <c r="H62" i="11"/>
  <c r="G62" i="11"/>
  <c r="F62" i="11"/>
  <c r="K62" i="11" s="1"/>
  <c r="Q61" i="11"/>
  <c r="G61" i="11"/>
  <c r="L61" i="11" s="1"/>
  <c r="F61" i="11"/>
  <c r="K61" i="11" s="1"/>
  <c r="J60" i="11"/>
  <c r="I60" i="11"/>
  <c r="H60" i="11"/>
  <c r="G60" i="11"/>
  <c r="Q60" i="11" s="1"/>
  <c r="F60" i="11"/>
  <c r="K60" i="11" s="1"/>
  <c r="J59" i="11"/>
  <c r="I59" i="11"/>
  <c r="H59" i="11"/>
  <c r="G59" i="11"/>
  <c r="Q59" i="11" s="1"/>
  <c r="F59" i="11"/>
  <c r="K59" i="11" s="1"/>
  <c r="G58" i="11"/>
  <c r="Q58" i="11" s="1"/>
  <c r="F58" i="11"/>
  <c r="J57" i="11"/>
  <c r="I57" i="11"/>
  <c r="H57" i="11"/>
  <c r="G57" i="11"/>
  <c r="Q57" i="11" s="1"/>
  <c r="F57" i="11"/>
  <c r="J56" i="11"/>
  <c r="J44" i="11" s="1"/>
  <c r="J43" i="11" s="1"/>
  <c r="I56" i="11"/>
  <c r="H56" i="11"/>
  <c r="G56" i="11"/>
  <c r="L56" i="11" s="1"/>
  <c r="F56" i="11"/>
  <c r="F44" i="11" s="1"/>
  <c r="L55" i="11"/>
  <c r="J55" i="11"/>
  <c r="I55" i="11"/>
  <c r="H55" i="11"/>
  <c r="G55" i="11"/>
  <c r="F55" i="11"/>
  <c r="K55" i="11" s="1"/>
  <c r="F54" i="11"/>
  <c r="L53" i="11"/>
  <c r="G53" i="11"/>
  <c r="F53" i="11"/>
  <c r="K53" i="11" s="1"/>
  <c r="L52" i="11"/>
  <c r="G52" i="11"/>
  <c r="F52" i="11"/>
  <c r="K52" i="11" s="1"/>
  <c r="L51" i="11"/>
  <c r="J51" i="11"/>
  <c r="I51" i="11"/>
  <c r="H51" i="11"/>
  <c r="G51" i="11"/>
  <c r="K51" i="11" s="1"/>
  <c r="F51" i="11"/>
  <c r="J50" i="11"/>
  <c r="I50" i="11"/>
  <c r="H50" i="11"/>
  <c r="G50" i="11"/>
  <c r="L50" i="11" s="1"/>
  <c r="F50" i="11"/>
  <c r="L49" i="11"/>
  <c r="K49" i="11"/>
  <c r="G49" i="11"/>
  <c r="Q49" i="11" s="1"/>
  <c r="F49" i="11"/>
  <c r="J48" i="11"/>
  <c r="I48" i="11"/>
  <c r="I44" i="11" s="1"/>
  <c r="I43" i="11" s="1"/>
  <c r="H48" i="11"/>
  <c r="H44" i="11" s="1"/>
  <c r="H43" i="11" s="1"/>
  <c r="H42" i="11" s="1"/>
  <c r="F48" i="11"/>
  <c r="K47" i="11"/>
  <c r="J47" i="11"/>
  <c r="I47" i="11"/>
  <c r="H47" i="11"/>
  <c r="G47" i="11"/>
  <c r="L47" i="11" s="1"/>
  <c r="F47" i="11"/>
  <c r="K46" i="11"/>
  <c r="J46" i="11"/>
  <c r="I46" i="11"/>
  <c r="H46" i="11"/>
  <c r="G46" i="11"/>
  <c r="N870" i="11" s="1"/>
  <c r="F46" i="11"/>
  <c r="J45" i="11"/>
  <c r="I45" i="11"/>
  <c r="H45" i="11"/>
  <c r="G45" i="11"/>
  <c r="K45" i="11" s="1"/>
  <c r="F45" i="11"/>
  <c r="H41" i="11"/>
  <c r="G41" i="11"/>
  <c r="L41" i="11" s="1"/>
  <c r="F41" i="11"/>
  <c r="K41" i="11" s="1"/>
  <c r="L40" i="11"/>
  <c r="J40" i="11"/>
  <c r="I40" i="11"/>
  <c r="H40" i="11"/>
  <c r="G40" i="11"/>
  <c r="F40" i="11"/>
  <c r="K40" i="11" s="1"/>
  <c r="H39" i="11"/>
  <c r="F39" i="11"/>
  <c r="G38" i="11"/>
  <c r="L38" i="11" s="1"/>
  <c r="F38" i="11"/>
  <c r="H37" i="11"/>
  <c r="G37" i="11"/>
  <c r="L37" i="11" s="1"/>
  <c r="F37" i="11"/>
  <c r="K37" i="11" s="1"/>
  <c r="L35" i="11"/>
  <c r="H35" i="11"/>
  <c r="G35" i="11"/>
  <c r="K35" i="11" s="1"/>
  <c r="F35" i="11"/>
  <c r="H34" i="11"/>
  <c r="H33" i="11" s="1"/>
  <c r="G34" i="11"/>
  <c r="L34" i="11" s="1"/>
  <c r="F34" i="11"/>
  <c r="F33" i="11"/>
  <c r="H30" i="11"/>
  <c r="H29" i="11" s="1"/>
  <c r="G30" i="11"/>
  <c r="L30" i="11" s="1"/>
  <c r="F30" i="11"/>
  <c r="F29" i="11"/>
  <c r="L28" i="11"/>
  <c r="I28" i="11"/>
  <c r="I27" i="11" s="1"/>
  <c r="I26" i="11" s="1"/>
  <c r="H28" i="11"/>
  <c r="G28" i="11"/>
  <c r="F28" i="11"/>
  <c r="K28" i="11" s="1"/>
  <c r="L27" i="11"/>
  <c r="H27" i="11"/>
  <c r="H26" i="11" s="1"/>
  <c r="G27" i="11"/>
  <c r="G26" i="11"/>
  <c r="L26" i="11" s="1"/>
  <c r="J25" i="11"/>
  <c r="I25" i="11"/>
  <c r="I22" i="11" s="1"/>
  <c r="I18" i="11" s="1"/>
  <c r="F25" i="11"/>
  <c r="F22" i="11" s="1"/>
  <c r="G24" i="11"/>
  <c r="Q24" i="11" s="1"/>
  <c r="F24" i="11"/>
  <c r="K23" i="11"/>
  <c r="I23" i="11"/>
  <c r="H23" i="11"/>
  <c r="G23" i="11"/>
  <c r="Q23" i="11" s="1"/>
  <c r="F23" i="11"/>
  <c r="J21" i="11"/>
  <c r="J19" i="11" s="1"/>
  <c r="I21" i="11"/>
  <c r="H21" i="11"/>
  <c r="G21" i="11"/>
  <c r="L21" i="11" s="1"/>
  <c r="F21" i="11"/>
  <c r="F19" i="11" s="1"/>
  <c r="Q20" i="11"/>
  <c r="L20" i="11"/>
  <c r="K20" i="11"/>
  <c r="I19" i="11"/>
  <c r="H19" i="11"/>
  <c r="G19" i="11"/>
  <c r="L19" i="11" s="1"/>
  <c r="J17" i="11"/>
  <c r="J16" i="11" s="1"/>
  <c r="J15" i="11" s="1"/>
  <c r="H17" i="11"/>
  <c r="H16" i="11" s="1"/>
  <c r="H15" i="11" s="1"/>
  <c r="G17" i="11"/>
  <c r="L17" i="11" s="1"/>
  <c r="F17" i="11"/>
  <c r="K17" i="11" s="1"/>
  <c r="N12" i="11"/>
  <c r="G3" i="11"/>
  <c r="G2" i="11"/>
  <c r="M54" i="7"/>
  <c r="M44" i="7"/>
  <c r="M31" i="7"/>
  <c r="M30" i="7"/>
  <c r="I123" i="1"/>
  <c r="D1030" i="2"/>
  <c r="D1025" i="2"/>
  <c r="I119" i="1"/>
  <c r="K13" i="12" l="1"/>
  <c r="J1013" i="12"/>
  <c r="L13" i="12"/>
  <c r="J1012" i="12"/>
  <c r="J1011" i="12" s="1"/>
  <c r="Q297" i="12"/>
  <c r="J1017" i="12"/>
  <c r="I1014" i="12"/>
  <c r="K141" i="12"/>
  <c r="K81" i="12"/>
  <c r="L81" i="12"/>
  <c r="Q81" i="12"/>
  <c r="Q1018" i="12"/>
  <c r="M439" i="12"/>
  <c r="L439" i="12"/>
  <c r="Q439" i="12"/>
  <c r="K439" i="12"/>
  <c r="Q141" i="12"/>
  <c r="L141" i="12"/>
  <c r="N681" i="12"/>
  <c r="L681" i="12"/>
  <c r="K680" i="12"/>
  <c r="Q681" i="12"/>
  <c r="K295" i="12"/>
  <c r="L466" i="12"/>
  <c r="Q466" i="12"/>
  <c r="K466" i="12"/>
  <c r="Q296" i="12"/>
  <c r="L296" i="12"/>
  <c r="L957" i="12"/>
  <c r="Q951" i="12"/>
  <c r="Q957" i="12"/>
  <c r="Q411" i="12"/>
  <c r="L411" i="12"/>
  <c r="L12" i="12"/>
  <c r="Q12" i="12"/>
  <c r="K11" i="12"/>
  <c r="L440" i="12"/>
  <c r="K440" i="12"/>
  <c r="K12" i="12"/>
  <c r="K957" i="12"/>
  <c r="Q603" i="12"/>
  <c r="L603" i="12"/>
  <c r="K603" i="12"/>
  <c r="J1016" i="12"/>
  <c r="J1015" i="12"/>
  <c r="F43" i="11"/>
  <c r="K185" i="11"/>
  <c r="K54" i="11"/>
  <c r="K220" i="11"/>
  <c r="L430" i="11"/>
  <c r="K430" i="11"/>
  <c r="F18" i="11"/>
  <c r="K19" i="11"/>
  <c r="K33" i="11"/>
  <c r="H130" i="11"/>
  <c r="H129" i="11" s="1"/>
  <c r="H32" i="11"/>
  <c r="H31" i="11" s="1"/>
  <c r="K204" i="11"/>
  <c r="K400" i="11"/>
  <c r="F442" i="11"/>
  <c r="Q103" i="11"/>
  <c r="L103" i="11"/>
  <c r="Q187" i="11"/>
  <c r="L187" i="11"/>
  <c r="K217" i="11"/>
  <c r="K221" i="11"/>
  <c r="G222" i="11"/>
  <c r="L222" i="11" s="1"/>
  <c r="L224" i="11"/>
  <c r="K229" i="11"/>
  <c r="K239" i="11"/>
  <c r="K308" i="11"/>
  <c r="J406" i="11"/>
  <c r="J138" i="11" s="1"/>
  <c r="I138" i="11"/>
  <c r="F16" i="11"/>
  <c r="K30" i="11"/>
  <c r="K38" i="11"/>
  <c r="K57" i="11"/>
  <c r="K65" i="11"/>
  <c r="K70" i="11"/>
  <c r="K98" i="11"/>
  <c r="K174" i="11"/>
  <c r="K224" i="11"/>
  <c r="K233" i="11"/>
  <c r="L341" i="11"/>
  <c r="K341" i="11"/>
  <c r="Q341" i="11"/>
  <c r="K353" i="11"/>
  <c r="K380" i="11"/>
  <c r="G98" i="11"/>
  <c r="L98" i="11" s="1"/>
  <c r="L401" i="11"/>
  <c r="G400" i="11"/>
  <c r="L400" i="11" s="1"/>
  <c r="L403" i="11"/>
  <c r="K403" i="11"/>
  <c r="G132" i="11"/>
  <c r="L412" i="11"/>
  <c r="G171" i="11"/>
  <c r="K412" i="11"/>
  <c r="L416" i="11"/>
  <c r="G175" i="11"/>
  <c r="K416" i="11"/>
  <c r="L420" i="11"/>
  <c r="G179" i="11"/>
  <c r="K420" i="11"/>
  <c r="L439" i="11"/>
  <c r="G438" i="11"/>
  <c r="L467" i="11"/>
  <c r="K467" i="11"/>
  <c r="G144" i="11"/>
  <c r="F465" i="11"/>
  <c r="L518" i="11"/>
  <c r="G517" i="11"/>
  <c r="L517" i="11" s="1"/>
  <c r="K518" i="11"/>
  <c r="G219" i="11"/>
  <c r="K34" i="11"/>
  <c r="K50" i="11"/>
  <c r="K64" i="11"/>
  <c r="K66" i="11"/>
  <c r="K73" i="11"/>
  <c r="K136" i="11"/>
  <c r="F163" i="11"/>
  <c r="K165" i="11"/>
  <c r="K237" i="11"/>
  <c r="L240" i="11"/>
  <c r="G239" i="11"/>
  <c r="L239" i="11" s="1"/>
  <c r="K245" i="11"/>
  <c r="L248" i="11"/>
  <c r="G247" i="11"/>
  <c r="L247" i="11" s="1"/>
  <c r="K253" i="11"/>
  <c r="Q390" i="11"/>
  <c r="L390" i="11"/>
  <c r="K410" i="11"/>
  <c r="K438" i="11"/>
  <c r="F437" i="11"/>
  <c r="K447" i="11"/>
  <c r="L539" i="11"/>
  <c r="G538" i="11"/>
  <c r="L538" i="11" s="1"/>
  <c r="Q561" i="11"/>
  <c r="L561" i="11"/>
  <c r="L574" i="11"/>
  <c r="K574" i="11"/>
  <c r="G275" i="11"/>
  <c r="Q603" i="11"/>
  <c r="G601" i="11"/>
  <c r="L603" i="11"/>
  <c r="Q608" i="11"/>
  <c r="Q613" i="11"/>
  <c r="Q612" i="11"/>
  <c r="I631" i="11"/>
  <c r="I627" i="11" s="1"/>
  <c r="H626" i="11"/>
  <c r="Q670" i="11"/>
  <c r="Q671" i="11"/>
  <c r="K671" i="11"/>
  <c r="L671" i="11"/>
  <c r="Q678" i="11"/>
  <c r="L678" i="11"/>
  <c r="K678" i="11"/>
  <c r="Q711" i="11"/>
  <c r="L712" i="11"/>
  <c r="K712" i="11"/>
  <c r="G710" i="11"/>
  <c r="L710" i="11" s="1"/>
  <c r="L723" i="11"/>
  <c r="Q722" i="11"/>
  <c r="G720" i="11"/>
  <c r="L720" i="11" s="1"/>
  <c r="K723" i="11"/>
  <c r="L748" i="11"/>
  <c r="Q748" i="11"/>
  <c r="K748" i="11"/>
  <c r="Q812" i="11"/>
  <c r="Q813" i="11"/>
  <c r="G812" i="11"/>
  <c r="K812" i="11" s="1"/>
  <c r="L813" i="11"/>
  <c r="K813" i="11"/>
  <c r="G850" i="11"/>
  <c r="L851" i="11"/>
  <c r="K8" i="11"/>
  <c r="G16" i="11"/>
  <c r="K21" i="11"/>
  <c r="L23" i="11"/>
  <c r="K24" i="11"/>
  <c r="G25" i="11"/>
  <c r="K25" i="11"/>
  <c r="G29" i="11"/>
  <c r="L29" i="11" s="1"/>
  <c r="G33" i="11"/>
  <c r="I35" i="11"/>
  <c r="F36" i="11"/>
  <c r="H38" i="11"/>
  <c r="H36" i="11" s="1"/>
  <c r="I39" i="11"/>
  <c r="L45" i="11"/>
  <c r="L46" i="11"/>
  <c r="K56" i="11"/>
  <c r="L57" i="11"/>
  <c r="K58" i="11"/>
  <c r="L64" i="11"/>
  <c r="L65" i="11"/>
  <c r="Q73" i="11"/>
  <c r="F92" i="11"/>
  <c r="K96" i="11"/>
  <c r="F108" i="11"/>
  <c r="H116" i="11"/>
  <c r="I122" i="11"/>
  <c r="G123" i="11"/>
  <c r="L123" i="11" s="1"/>
  <c r="L125" i="11"/>
  <c r="F142" i="11"/>
  <c r="J142" i="11"/>
  <c r="K151" i="11"/>
  <c r="G162" i="11"/>
  <c r="L162" i="11" s="1"/>
  <c r="K167" i="11"/>
  <c r="K178" i="11"/>
  <c r="G185" i="11"/>
  <c r="L186" i="11"/>
  <c r="K187" i="11"/>
  <c r="K189" i="11"/>
  <c r="F191" i="11"/>
  <c r="L192" i="11"/>
  <c r="G191" i="11"/>
  <c r="L191" i="11" s="1"/>
  <c r="K196" i="11"/>
  <c r="Q199" i="11"/>
  <c r="K201" i="11"/>
  <c r="K209" i="11"/>
  <c r="K211" i="11"/>
  <c r="F213" i="11"/>
  <c r="K215" i="11"/>
  <c r="K219" i="11"/>
  <c r="F218" i="11"/>
  <c r="K223" i="11"/>
  <c r="F222" i="11"/>
  <c r="K222" i="11" s="1"/>
  <c r="F230" i="11"/>
  <c r="K235" i="11"/>
  <c r="F234" i="11"/>
  <c r="H243" i="11"/>
  <c r="H251" i="11"/>
  <c r="Q256" i="11"/>
  <c r="G255" i="11"/>
  <c r="L255" i="11" s="1"/>
  <c r="G262" i="11"/>
  <c r="F270" i="11"/>
  <c r="K270" i="11" s="1"/>
  <c r="F274" i="11"/>
  <c r="K288" i="11"/>
  <c r="K292" i="11"/>
  <c r="J297" i="11"/>
  <c r="I303" i="11"/>
  <c r="L303" i="11"/>
  <c r="F301" i="11"/>
  <c r="K305" i="11"/>
  <c r="Q306" i="11"/>
  <c r="L306" i="11"/>
  <c r="G305" i="11"/>
  <c r="K306" i="11"/>
  <c r="I310" i="11"/>
  <c r="G309" i="11"/>
  <c r="J313" i="11"/>
  <c r="J30" i="11" s="1"/>
  <c r="J29" i="11" s="1"/>
  <c r="J317" i="11"/>
  <c r="J321" i="11"/>
  <c r="J41" i="11" s="1"/>
  <c r="I349" i="11"/>
  <c r="J350" i="11"/>
  <c r="J359" i="11"/>
  <c r="J77" i="11" s="1"/>
  <c r="J72" i="11" s="1"/>
  <c r="I77" i="11"/>
  <c r="I72" i="11" s="1"/>
  <c r="Q375" i="11"/>
  <c r="L375" i="11"/>
  <c r="G374" i="11"/>
  <c r="G93" i="11"/>
  <c r="K375" i="11"/>
  <c r="L384" i="11"/>
  <c r="G382" i="11"/>
  <c r="G102" i="11"/>
  <c r="J393" i="11"/>
  <c r="J111" i="11" s="1"/>
  <c r="I111" i="11"/>
  <c r="I396" i="11"/>
  <c r="I117" i="11"/>
  <c r="I116" i="11" s="1"/>
  <c r="L405" i="11"/>
  <c r="K405" i="11"/>
  <c r="H410" i="11"/>
  <c r="H409" i="11" s="1"/>
  <c r="I412" i="11"/>
  <c r="L425" i="11"/>
  <c r="K425" i="11"/>
  <c r="L432" i="11"/>
  <c r="L459" i="11"/>
  <c r="G458" i="11"/>
  <c r="K459" i="11"/>
  <c r="G135" i="11"/>
  <c r="L468" i="11"/>
  <c r="K468" i="11"/>
  <c r="G145" i="11"/>
  <c r="L145" i="11" s="1"/>
  <c r="L475" i="11"/>
  <c r="K475" i="11"/>
  <c r="G152" i="11"/>
  <c r="G472" i="11"/>
  <c r="L472" i="11" s="1"/>
  <c r="K485" i="11"/>
  <c r="F506" i="11"/>
  <c r="K512" i="11"/>
  <c r="L519" i="11"/>
  <c r="K519" i="11"/>
  <c r="L534" i="11"/>
  <c r="G533" i="11"/>
  <c r="L533" i="11" s="1"/>
  <c r="K534" i="11"/>
  <c r="G235" i="11"/>
  <c r="K539" i="11"/>
  <c r="K550" i="11"/>
  <c r="L551" i="11"/>
  <c r="G550" i="11"/>
  <c r="L550" i="11" s="1"/>
  <c r="K551" i="11"/>
  <c r="K561" i="11"/>
  <c r="L591" i="11"/>
  <c r="K591" i="11"/>
  <c r="G585" i="11"/>
  <c r="L585" i="11" s="1"/>
  <c r="G588" i="11"/>
  <c r="L613" i="11"/>
  <c r="Q614" i="11"/>
  <c r="L615" i="11"/>
  <c r="K615" i="11"/>
  <c r="H635" i="11"/>
  <c r="I637" i="11"/>
  <c r="J649" i="11"/>
  <c r="J648" i="11" s="1"/>
  <c r="J646" i="11"/>
  <c r="J644" i="11" s="1"/>
  <c r="Q700" i="11"/>
  <c r="L700" i="11"/>
  <c r="K700" i="11"/>
  <c r="G699" i="11"/>
  <c r="Q702" i="11"/>
  <c r="Q701" i="11"/>
  <c r="L702" i="11"/>
  <c r="K702" i="11"/>
  <c r="G705" i="11"/>
  <c r="I719" i="11"/>
  <c r="Q718" i="11"/>
  <c r="J719" i="11"/>
  <c r="H719" i="11"/>
  <c r="F713" i="11"/>
  <c r="F677" i="11"/>
  <c r="G719" i="11"/>
  <c r="Q731" i="11"/>
  <c r="L732" i="11"/>
  <c r="K732" i="11"/>
  <c r="I738" i="11"/>
  <c r="I736" i="11"/>
  <c r="L740" i="11"/>
  <c r="Q740" i="11"/>
  <c r="G738" i="11"/>
  <c r="G737" i="11"/>
  <c r="N740" i="11"/>
  <c r="K740" i="11"/>
  <c r="L790" i="11"/>
  <c r="Q789" i="11"/>
  <c r="K790" i="11"/>
  <c r="J791" i="11"/>
  <c r="K810" i="11"/>
  <c r="G809" i="11"/>
  <c r="Q851" i="11"/>
  <c r="L24" i="11"/>
  <c r="H25" i="11"/>
  <c r="H22" i="11" s="1"/>
  <c r="H18" i="11" s="1"/>
  <c r="H14" i="11" s="1"/>
  <c r="H13" i="11" s="1"/>
  <c r="F27" i="11"/>
  <c r="I34" i="11"/>
  <c r="J35" i="11"/>
  <c r="I38" i="11"/>
  <c r="I36" i="11" s="1"/>
  <c r="Q45" i="11"/>
  <c r="Q46" i="11"/>
  <c r="G54" i="11"/>
  <c r="L54" i="11" s="1"/>
  <c r="L58" i="11"/>
  <c r="L59" i="11"/>
  <c r="L60" i="11"/>
  <c r="F67" i="11"/>
  <c r="K67" i="11" s="1"/>
  <c r="G72" i="11"/>
  <c r="K74" i="11"/>
  <c r="Q74" i="11"/>
  <c r="F79" i="11"/>
  <c r="L80" i="11"/>
  <c r="G79" i="11"/>
  <c r="K84" i="11"/>
  <c r="F86" i="11"/>
  <c r="K89" i="11"/>
  <c r="H92" i="11"/>
  <c r="H103" i="11"/>
  <c r="K111" i="11"/>
  <c r="K117" i="11"/>
  <c r="F122" i="11"/>
  <c r="K124" i="11"/>
  <c r="F123" i="11"/>
  <c r="J122" i="11"/>
  <c r="J123" i="11"/>
  <c r="F130" i="11"/>
  <c r="K143" i="11"/>
  <c r="H149" i="11"/>
  <c r="H142" i="11" s="1"/>
  <c r="H141" i="11" s="1"/>
  <c r="H140" i="11" s="1"/>
  <c r="H139" i="11" s="1"/>
  <c r="G163" i="11"/>
  <c r="L163" i="11" s="1"/>
  <c r="I170" i="11"/>
  <c r="H171" i="11"/>
  <c r="H169" i="11" s="1"/>
  <c r="K186" i="11"/>
  <c r="G204" i="11"/>
  <c r="H208" i="11"/>
  <c r="H207" i="11" s="1"/>
  <c r="I208" i="11"/>
  <c r="I213" i="11"/>
  <c r="G220" i="11"/>
  <c r="L220" i="11" s="1"/>
  <c r="G226" i="11"/>
  <c r="L226" i="11" s="1"/>
  <c r="L228" i="11"/>
  <c r="F243" i="11"/>
  <c r="K243" i="11" s="1"/>
  <c r="L244" i="11"/>
  <c r="G243" i="11"/>
  <c r="L243" i="11" s="1"/>
  <c r="F251" i="11"/>
  <c r="G252" i="11"/>
  <c r="G286" i="11"/>
  <c r="K287" i="11"/>
  <c r="K291" i="11"/>
  <c r="Q307" i="11"/>
  <c r="L307" i="11"/>
  <c r="G316" i="11"/>
  <c r="G319" i="11"/>
  <c r="K324" i="11"/>
  <c r="N859" i="11"/>
  <c r="M858" i="11"/>
  <c r="N858" i="11" s="1"/>
  <c r="L328" i="11"/>
  <c r="K328" i="11"/>
  <c r="G327" i="11"/>
  <c r="Q328" i="11"/>
  <c r="L345" i="11"/>
  <c r="K345" i="11"/>
  <c r="H351" i="11"/>
  <c r="I352" i="11"/>
  <c r="H355" i="11"/>
  <c r="H354" i="11" s="1"/>
  <c r="I354" i="11"/>
  <c r="K358" i="11"/>
  <c r="K360" i="11"/>
  <c r="L361" i="11"/>
  <c r="K361" i="11"/>
  <c r="F364" i="11"/>
  <c r="L366" i="11"/>
  <c r="K366" i="11"/>
  <c r="G368" i="11"/>
  <c r="L369" i="11"/>
  <c r="K369" i="11"/>
  <c r="G87" i="11"/>
  <c r="K87" i="11" s="1"/>
  <c r="K376" i="11"/>
  <c r="G94" i="11"/>
  <c r="L94" i="11" s="1"/>
  <c r="L380" i="11"/>
  <c r="I385" i="11"/>
  <c r="I104" i="11"/>
  <c r="I388" i="11"/>
  <c r="J396" i="11"/>
  <c r="J117" i="11"/>
  <c r="J116" i="11" s="1"/>
  <c r="H396" i="11"/>
  <c r="H121" i="11"/>
  <c r="H401" i="11"/>
  <c r="H400" i="11" s="1"/>
  <c r="I402" i="11"/>
  <c r="J405" i="11"/>
  <c r="J134" i="11" s="1"/>
  <c r="I134" i="11"/>
  <c r="F409" i="11"/>
  <c r="Q411" i="11"/>
  <c r="L411" i="11"/>
  <c r="G410" i="11"/>
  <c r="K411" i="11"/>
  <c r="G170" i="11"/>
  <c r="L414" i="11"/>
  <c r="K414" i="11"/>
  <c r="L418" i="11"/>
  <c r="K418" i="11"/>
  <c r="L424" i="11"/>
  <c r="K424" i="11"/>
  <c r="G183" i="11"/>
  <c r="H437" i="11"/>
  <c r="L460" i="11"/>
  <c r="K460" i="11"/>
  <c r="G136" i="11"/>
  <c r="L136" i="11" s="1"/>
  <c r="L476" i="11"/>
  <c r="K476" i="11"/>
  <c r="G153" i="11"/>
  <c r="L153" i="11" s="1"/>
  <c r="L489" i="11"/>
  <c r="G486" i="11"/>
  <c r="Q500" i="11"/>
  <c r="L500" i="11"/>
  <c r="G195" i="11"/>
  <c r="K500" i="11"/>
  <c r="L505" i="11"/>
  <c r="K505" i="11"/>
  <c r="G502" i="11"/>
  <c r="G201" i="11"/>
  <c r="L510" i="11"/>
  <c r="K510" i="11"/>
  <c r="G507" i="11"/>
  <c r="K507" i="11" s="1"/>
  <c r="G211" i="11"/>
  <c r="H506" i="11"/>
  <c r="L514" i="11"/>
  <c r="K514" i="11"/>
  <c r="G215" i="11"/>
  <c r="I506" i="11"/>
  <c r="L535" i="11"/>
  <c r="K535" i="11"/>
  <c r="L560" i="11"/>
  <c r="K560" i="11"/>
  <c r="K585" i="11"/>
  <c r="Q760" i="11"/>
  <c r="K761" i="11"/>
  <c r="K763" i="11"/>
  <c r="Q762" i="11"/>
  <c r="G763" i="11"/>
  <c r="Q835" i="11"/>
  <c r="L835" i="11"/>
  <c r="G832" i="11"/>
  <c r="L924" i="11"/>
  <c r="Q924" i="11"/>
  <c r="K924" i="11"/>
  <c r="G923" i="11"/>
  <c r="J23" i="11"/>
  <c r="J22" i="11" s="1"/>
  <c r="J18" i="11" s="1"/>
  <c r="J14" i="11" s="1"/>
  <c r="G71" i="11"/>
  <c r="K95" i="11"/>
  <c r="F100" i="11"/>
  <c r="K102" i="11"/>
  <c r="L110" i="11"/>
  <c r="G108" i="11"/>
  <c r="Q115" i="11"/>
  <c r="L115" i="11"/>
  <c r="F116" i="11"/>
  <c r="K116" i="11" s="1"/>
  <c r="G122" i="11"/>
  <c r="L122" i="11" s="1"/>
  <c r="L150" i="11"/>
  <c r="G149" i="11"/>
  <c r="L149" i="11" s="1"/>
  <c r="K150" i="11"/>
  <c r="I158" i="11"/>
  <c r="I142" i="11" s="1"/>
  <c r="K166" i="11"/>
  <c r="K188" i="11"/>
  <c r="F198" i="11"/>
  <c r="F169" i="11" s="1"/>
  <c r="K199" i="11"/>
  <c r="K203" i="11"/>
  <c r="F202" i="11"/>
  <c r="J202" i="11"/>
  <c r="K227" i="11"/>
  <c r="F226" i="11"/>
  <c r="K226" i="11" s="1"/>
  <c r="J226" i="11"/>
  <c r="J207" i="11" s="1"/>
  <c r="K259" i="11"/>
  <c r="F262" i="11"/>
  <c r="K262" i="11" s="1"/>
  <c r="K263" i="11"/>
  <c r="F266" i="11"/>
  <c r="F257" i="11" s="1"/>
  <c r="K269" i="11"/>
  <c r="K275" i="11"/>
  <c r="F278" i="11"/>
  <c r="K278" i="11" s="1"/>
  <c r="G289" i="11"/>
  <c r="I300" i="11"/>
  <c r="G299" i="11"/>
  <c r="L300" i="11"/>
  <c r="K310" i="11"/>
  <c r="F325" i="11"/>
  <c r="L343" i="11"/>
  <c r="K343" i="11"/>
  <c r="Q343" i="11"/>
  <c r="K351" i="11"/>
  <c r="I366" i="11"/>
  <c r="H368" i="11"/>
  <c r="H365" i="11" s="1"/>
  <c r="H364" i="11" s="1"/>
  <c r="I369" i="11"/>
  <c r="H87" i="11"/>
  <c r="H86" i="11" s="1"/>
  <c r="H83" i="11" s="1"/>
  <c r="H82" i="11" s="1"/>
  <c r="H371" i="11"/>
  <c r="I372" i="11"/>
  <c r="K374" i="11"/>
  <c r="L378" i="11"/>
  <c r="J105" i="11"/>
  <c r="K390" i="11"/>
  <c r="I391" i="11"/>
  <c r="H390" i="11"/>
  <c r="H109" i="11"/>
  <c r="H108" i="11" s="1"/>
  <c r="I110" i="11"/>
  <c r="J392" i="11"/>
  <c r="J110" i="11" s="1"/>
  <c r="K401" i="11"/>
  <c r="I404" i="11"/>
  <c r="H133" i="11"/>
  <c r="J170" i="11"/>
  <c r="I414" i="11"/>
  <c r="H173" i="11"/>
  <c r="I418" i="11"/>
  <c r="H177" i="11"/>
  <c r="H430" i="11"/>
  <c r="G451" i="11"/>
  <c r="L454" i="11"/>
  <c r="K454" i="11"/>
  <c r="L471" i="11"/>
  <c r="K471" i="11"/>
  <c r="G148" i="11"/>
  <c r="J465" i="11"/>
  <c r="J464" i="11" s="1"/>
  <c r="J463" i="11" s="1"/>
  <c r="J462" i="11" s="1"/>
  <c r="L498" i="11"/>
  <c r="K498" i="11"/>
  <c r="L511" i="11"/>
  <c r="K511" i="11"/>
  <c r="L530" i="11"/>
  <c r="G529" i="11"/>
  <c r="K530" i="11"/>
  <c r="G231" i="11"/>
  <c r="Q558" i="11"/>
  <c r="L558" i="11"/>
  <c r="G557" i="11"/>
  <c r="K558" i="11"/>
  <c r="G259" i="11"/>
  <c r="L568" i="11"/>
  <c r="G269" i="11"/>
  <c r="G573" i="11"/>
  <c r="L573" i="11" s="1"/>
  <c r="Q602" i="11"/>
  <c r="F601" i="11"/>
  <c r="K603" i="11"/>
  <c r="K624" i="11"/>
  <c r="L624" i="11"/>
  <c r="I625" i="11"/>
  <c r="H627" i="11"/>
  <c r="H623" i="11" s="1"/>
  <c r="H625" i="11"/>
  <c r="F623" i="11"/>
  <c r="K632" i="11"/>
  <c r="Q634" i="11"/>
  <c r="F662" i="11"/>
  <c r="K725" i="11"/>
  <c r="Q724" i="11"/>
  <c r="L725" i="11"/>
  <c r="I743" i="11"/>
  <c r="H737" i="11"/>
  <c r="H735" i="11" s="1"/>
  <c r="K754" i="11"/>
  <c r="Q753" i="11"/>
  <c r="L754" i="11"/>
  <c r="I758" i="11"/>
  <c r="J759" i="11"/>
  <c r="J758" i="11" s="1"/>
  <c r="H786" i="11"/>
  <c r="H785" i="11" s="1"/>
  <c r="H784" i="11" s="1"/>
  <c r="I786" i="11"/>
  <c r="I785" i="11" s="1"/>
  <c r="I784" i="11" s="1"/>
  <c r="F785" i="11"/>
  <c r="G786" i="11"/>
  <c r="K786" i="11"/>
  <c r="J786" i="11"/>
  <c r="J785" i="11" s="1"/>
  <c r="J784" i="11" s="1"/>
  <c r="L934" i="11"/>
  <c r="G932" i="11"/>
  <c r="K934" i="11"/>
  <c r="K331" i="11"/>
  <c r="G354" i="11"/>
  <c r="L355" i="11"/>
  <c r="H374" i="11"/>
  <c r="I376" i="11"/>
  <c r="G385" i="11"/>
  <c r="K387" i="11"/>
  <c r="K429" i="11"/>
  <c r="I430" i="11"/>
  <c r="G443" i="11"/>
  <c r="K443" i="11" s="1"/>
  <c r="L494" i="11"/>
  <c r="K494" i="11"/>
  <c r="Q499" i="11"/>
  <c r="L499" i="11"/>
  <c r="L526" i="11"/>
  <c r="G525" i="11"/>
  <c r="K526" i="11"/>
  <c r="K546" i="11"/>
  <c r="L547" i="11"/>
  <c r="G546" i="11"/>
  <c r="L546" i="11" s="1"/>
  <c r="L572" i="11"/>
  <c r="K572" i="11"/>
  <c r="L578" i="11"/>
  <c r="K578" i="11"/>
  <c r="G577" i="11"/>
  <c r="L577" i="11" s="1"/>
  <c r="L586" i="11"/>
  <c r="K586" i="11"/>
  <c r="H601" i="11"/>
  <c r="H600" i="11" s="1"/>
  <c r="H599" i="11" s="1"/>
  <c r="Q615" i="11"/>
  <c r="L616" i="11"/>
  <c r="Q660" i="11"/>
  <c r="L697" i="11"/>
  <c r="G696" i="11"/>
  <c r="G707" i="11"/>
  <c r="L709" i="11"/>
  <c r="K709" i="11"/>
  <c r="J727" i="11"/>
  <c r="J724" i="11" s="1"/>
  <c r="I724" i="11"/>
  <c r="J731" i="11"/>
  <c r="J728" i="11" s="1"/>
  <c r="I728" i="11"/>
  <c r="I797" i="11"/>
  <c r="I782" i="11"/>
  <c r="Q866" i="11"/>
  <c r="L866" i="11"/>
  <c r="K866" i="11"/>
  <c r="J980" i="11"/>
  <c r="J948" i="11" s="1"/>
  <c r="H948" i="11"/>
  <c r="Q988" i="11"/>
  <c r="L988" i="11"/>
  <c r="K988" i="11"/>
  <c r="K327" i="11"/>
  <c r="Q332" i="11"/>
  <c r="L332" i="11"/>
  <c r="G331" i="11"/>
  <c r="K332" i="11"/>
  <c r="L336" i="11"/>
  <c r="K336" i="11"/>
  <c r="L340" i="11"/>
  <c r="K340" i="11"/>
  <c r="L342" i="11"/>
  <c r="K342" i="11"/>
  <c r="L344" i="11"/>
  <c r="K344" i="11"/>
  <c r="I382" i="11"/>
  <c r="J383" i="11"/>
  <c r="Q389" i="11"/>
  <c r="L389" i="11"/>
  <c r="K395" i="11"/>
  <c r="J430" i="11"/>
  <c r="J437" i="11"/>
  <c r="L446" i="11"/>
  <c r="K446" i="11"/>
  <c r="I451" i="11"/>
  <c r="I450" i="11" s="1"/>
  <c r="I435" i="11" s="1"/>
  <c r="K458" i="11"/>
  <c r="L480" i="11"/>
  <c r="K480" i="11"/>
  <c r="L484" i="11"/>
  <c r="K484" i="11"/>
  <c r="L488" i="11"/>
  <c r="K488" i="11"/>
  <c r="L522" i="11"/>
  <c r="G521" i="11"/>
  <c r="K522" i="11"/>
  <c r="K542" i="11"/>
  <c r="L543" i="11"/>
  <c r="G542" i="11"/>
  <c r="L542" i="11" s="1"/>
  <c r="Q559" i="11"/>
  <c r="L559" i="11"/>
  <c r="L567" i="11"/>
  <c r="G565" i="11"/>
  <c r="K567" i="11"/>
  <c r="F556" i="11"/>
  <c r="L612" i="11"/>
  <c r="K612" i="11"/>
  <c r="F638" i="11"/>
  <c r="Q641" i="11"/>
  <c r="L641" i="11"/>
  <c r="G640" i="11"/>
  <c r="K641" i="11"/>
  <c r="I649" i="11"/>
  <c r="I648" i="11" s="1"/>
  <c r="I646" i="11"/>
  <c r="I644" i="11" s="1"/>
  <c r="L651" i="11"/>
  <c r="G649" i="11"/>
  <c r="G647" i="11"/>
  <c r="K651" i="11"/>
  <c r="H657" i="11"/>
  <c r="H656" i="11" s="1"/>
  <c r="H655" i="11"/>
  <c r="I659" i="11"/>
  <c r="K661" i="11"/>
  <c r="L670" i="11"/>
  <c r="G669" i="11"/>
  <c r="K670" i="11"/>
  <c r="H681" i="11"/>
  <c r="H680" i="11" s="1"/>
  <c r="G681" i="11"/>
  <c r="F680" i="11"/>
  <c r="J681" i="11"/>
  <c r="J680" i="11" s="1"/>
  <c r="Q709" i="11"/>
  <c r="F707" i="11"/>
  <c r="K710" i="11"/>
  <c r="L717" i="11"/>
  <c r="Q717" i="11"/>
  <c r="Q716" i="11"/>
  <c r="K717" i="11"/>
  <c r="K720" i="11"/>
  <c r="I720" i="11"/>
  <c r="J722" i="11"/>
  <c r="J720" i="11" s="1"/>
  <c r="Q725" i="11"/>
  <c r="G724" i="11"/>
  <c r="K726" i="11"/>
  <c r="I750" i="11"/>
  <c r="J752" i="11"/>
  <c r="J750" i="11" s="1"/>
  <c r="K768" i="11"/>
  <c r="Q768" i="11"/>
  <c r="J773" i="11"/>
  <c r="J761" i="11" s="1"/>
  <c r="I761" i="11"/>
  <c r="Q775" i="11"/>
  <c r="L775" i="11"/>
  <c r="J814" i="11"/>
  <c r="J812" i="11" s="1"/>
  <c r="I812" i="11"/>
  <c r="K837" i="11"/>
  <c r="K357" i="11"/>
  <c r="K359" i="11"/>
  <c r="K362" i="11"/>
  <c r="K367" i="11"/>
  <c r="K370" i="11"/>
  <c r="K377" i="11"/>
  <c r="K379" i="11"/>
  <c r="K381" i="11"/>
  <c r="K392" i="11"/>
  <c r="K394" i="11"/>
  <c r="K397" i="11"/>
  <c r="K413" i="11"/>
  <c r="K415" i="11"/>
  <c r="K417" i="11"/>
  <c r="K419" i="11"/>
  <c r="K421" i="11"/>
  <c r="K431" i="11"/>
  <c r="K433" i="11"/>
  <c r="K453" i="11"/>
  <c r="K455" i="11"/>
  <c r="K604" i="11"/>
  <c r="Q604" i="11"/>
  <c r="L611" i="11"/>
  <c r="G609" i="11"/>
  <c r="K609" i="11" s="1"/>
  <c r="K625" i="11"/>
  <c r="J625" i="11"/>
  <c r="G632" i="11"/>
  <c r="K642" i="11"/>
  <c r="K654" i="11"/>
  <c r="K657" i="11"/>
  <c r="Q658" i="11"/>
  <c r="L658" i="11"/>
  <c r="G657" i="11"/>
  <c r="G654" i="11"/>
  <c r="K658" i="11"/>
  <c r="L668" i="11"/>
  <c r="G666" i="11"/>
  <c r="K668" i="11"/>
  <c r="H669" i="11"/>
  <c r="I671" i="11"/>
  <c r="H688" i="11"/>
  <c r="H677" i="11"/>
  <c r="H676" i="11" s="1"/>
  <c r="K696" i="11"/>
  <c r="H697" i="11"/>
  <c r="H696" i="11" s="1"/>
  <c r="K697" i="11"/>
  <c r="F692" i="11"/>
  <c r="K698" i="11"/>
  <c r="H678" i="11"/>
  <c r="K724" i="11"/>
  <c r="L730" i="11"/>
  <c r="L742" i="11"/>
  <c r="G736" i="11"/>
  <c r="K742" i="11"/>
  <c r="Q825" i="11"/>
  <c r="L831" i="11"/>
  <c r="G830" i="11"/>
  <c r="Q831" i="11"/>
  <c r="K831" i="11"/>
  <c r="G836" i="11"/>
  <c r="F783" i="11"/>
  <c r="F781" i="11" s="1"/>
  <c r="K836" i="11"/>
  <c r="Q858" i="11"/>
  <c r="L858" i="11"/>
  <c r="P858" i="11"/>
  <c r="F885" i="11"/>
  <c r="Q888" i="11"/>
  <c r="K889" i="11"/>
  <c r="G888" i="11"/>
  <c r="Q902" i="11"/>
  <c r="K903" i="11"/>
  <c r="L903" i="11"/>
  <c r="G918" i="11"/>
  <c r="H918" i="11"/>
  <c r="J918" i="11" s="1"/>
  <c r="H924" i="11"/>
  <c r="H923" i="11" s="1"/>
  <c r="J927" i="11"/>
  <c r="K948" i="11"/>
  <c r="Q948" i="11"/>
  <c r="L948" i="11"/>
  <c r="J947" i="11"/>
  <c r="J946" i="11" s="1"/>
  <c r="J952" i="11"/>
  <c r="H973" i="11"/>
  <c r="J973" i="11" s="1"/>
  <c r="G497" i="11"/>
  <c r="L497" i="11" s="1"/>
  <c r="Q617" i="11"/>
  <c r="Q616" i="11"/>
  <c r="L633" i="11"/>
  <c r="L636" i="11"/>
  <c r="G635" i="11"/>
  <c r="L635" i="11" s="1"/>
  <c r="K636" i="11"/>
  <c r="Q659" i="11"/>
  <c r="G655" i="11"/>
  <c r="H654" i="11"/>
  <c r="I664" i="11"/>
  <c r="I697" i="11"/>
  <c r="I696" i="11" s="1"/>
  <c r="Q698" i="11"/>
  <c r="I700" i="11"/>
  <c r="I699" i="11" s="1"/>
  <c r="H700" i="11"/>
  <c r="H699" i="11" s="1"/>
  <c r="I706" i="11"/>
  <c r="Q710" i="11"/>
  <c r="L711" i="11"/>
  <c r="K715" i="11"/>
  <c r="Q720" i="11"/>
  <c r="K721" i="11"/>
  <c r="K728" i="11"/>
  <c r="K750" i="11"/>
  <c r="L751" i="11"/>
  <c r="I757" i="11"/>
  <c r="Q778" i="11"/>
  <c r="L779" i="11"/>
  <c r="G778" i="11"/>
  <c r="K779" i="11"/>
  <c r="K800" i="11"/>
  <c r="L811" i="11"/>
  <c r="Q810" i="11"/>
  <c r="K811" i="11"/>
  <c r="I818" i="11"/>
  <c r="H816" i="11"/>
  <c r="H815" i="11" s="1"/>
  <c r="Q820" i="11"/>
  <c r="K821" i="11"/>
  <c r="G820" i="11"/>
  <c r="L821" i="11"/>
  <c r="Q843" i="11"/>
  <c r="Q842" i="11"/>
  <c r="L843" i="11"/>
  <c r="K843" i="11"/>
  <c r="Q855" i="11"/>
  <c r="L855" i="11"/>
  <c r="J851" i="11"/>
  <c r="J850" i="11" s="1"/>
  <c r="J855" i="11"/>
  <c r="L889" i="11"/>
  <c r="Q890" i="11"/>
  <c r="K891" i="11"/>
  <c r="L891" i="11"/>
  <c r="Q899" i="11"/>
  <c r="K900" i="11"/>
  <c r="F899" i="11"/>
  <c r="G900" i="11"/>
  <c r="Q911" i="11"/>
  <c r="K912" i="11"/>
  <c r="L912" i="11"/>
  <c r="Q986" i="11"/>
  <c r="L986" i="11"/>
  <c r="Q664" i="11"/>
  <c r="G688" i="11"/>
  <c r="I705" i="11"/>
  <c r="K718" i="11"/>
  <c r="H724" i="11"/>
  <c r="Q728" i="11"/>
  <c r="L731" i="11"/>
  <c r="Q742" i="11"/>
  <c r="I744" i="11"/>
  <c r="Q749" i="11"/>
  <c r="G747" i="11"/>
  <c r="L749" i="11"/>
  <c r="L762" i="11"/>
  <c r="K762" i="11"/>
  <c r="K775" i="11"/>
  <c r="K791" i="11"/>
  <c r="Q792" i="11"/>
  <c r="L792" i="11"/>
  <c r="G782" i="11"/>
  <c r="K792" i="11"/>
  <c r="K799" i="11"/>
  <c r="K803" i="11"/>
  <c r="K805" i="11"/>
  <c r="L817" i="11"/>
  <c r="G816" i="11"/>
  <c r="K817" i="11"/>
  <c r="H819" i="11"/>
  <c r="I819" i="11" s="1"/>
  <c r="J819" i="11" s="1"/>
  <c r="J821" i="11"/>
  <c r="J820" i="11" s="1"/>
  <c r="I820" i="11"/>
  <c r="Q822" i="11"/>
  <c r="K825" i="11"/>
  <c r="Q824" i="11"/>
  <c r="L834" i="11"/>
  <c r="Q834" i="11"/>
  <c r="K834" i="11"/>
  <c r="Q837" i="11"/>
  <c r="L838" i="11"/>
  <c r="K838" i="11"/>
  <c r="K846" i="11"/>
  <c r="Q896" i="11"/>
  <c r="L897" i="11"/>
  <c r="K897" i="11"/>
  <c r="Q904" i="11"/>
  <c r="L905" i="11"/>
  <c r="Q908" i="11"/>
  <c r="K909" i="11"/>
  <c r="L909" i="11"/>
  <c r="Q914" i="11"/>
  <c r="G915" i="11"/>
  <c r="Q916" i="11"/>
  <c r="K916" i="11"/>
  <c r="L916" i="11"/>
  <c r="L926" i="11"/>
  <c r="K926" i="11"/>
  <c r="Q926" i="11"/>
  <c r="L931" i="11"/>
  <c r="Q930" i="11"/>
  <c r="I931" i="11"/>
  <c r="I929" i="11" s="1"/>
  <c r="K729" i="11"/>
  <c r="J738" i="11"/>
  <c r="K741" i="11"/>
  <c r="F734" i="11"/>
  <c r="G741" i="11"/>
  <c r="L741" i="11" s="1"/>
  <c r="L743" i="11"/>
  <c r="L760" i="11"/>
  <c r="G758" i="11"/>
  <c r="K764" i="11"/>
  <c r="Q764" i="11"/>
  <c r="K767" i="11"/>
  <c r="Q767" i="11"/>
  <c r="L767" i="11"/>
  <c r="Q795" i="11"/>
  <c r="G794" i="11"/>
  <c r="L795" i="11"/>
  <c r="L799" i="11"/>
  <c r="G800" i="11"/>
  <c r="Q801" i="11"/>
  <c r="K801" i="11"/>
  <c r="L805" i="11"/>
  <c r="Q807" i="11"/>
  <c r="G806" i="11"/>
  <c r="K807" i="11"/>
  <c r="K835" i="11"/>
  <c r="F832" i="11"/>
  <c r="K856" i="11"/>
  <c r="I856" i="11"/>
  <c r="F851" i="11"/>
  <c r="H856" i="11"/>
  <c r="F855" i="11"/>
  <c r="K855" i="11" s="1"/>
  <c r="Q892" i="11"/>
  <c r="L893" i="11"/>
  <c r="L929" i="11"/>
  <c r="K929" i="11"/>
  <c r="Q928" i="11"/>
  <c r="L937" i="11"/>
  <c r="Q936" i="11"/>
  <c r="I937" i="11"/>
  <c r="K937" i="11"/>
  <c r="G935" i="11"/>
  <c r="K941" i="11"/>
  <c r="L960" i="11"/>
  <c r="K960" i="11"/>
  <c r="Q961" i="11"/>
  <c r="K962" i="11"/>
  <c r="G964" i="11"/>
  <c r="Q971" i="11"/>
  <c r="K971" i="11"/>
  <c r="G962" i="11"/>
  <c r="I971" i="11"/>
  <c r="Q970" i="11"/>
  <c r="Q754" i="11"/>
  <c r="K755" i="11"/>
  <c r="K759" i="11"/>
  <c r="K773" i="11"/>
  <c r="K788" i="11"/>
  <c r="Q790" i="11"/>
  <c r="H791" i="11"/>
  <c r="H782" i="11"/>
  <c r="H781" i="11" s="1"/>
  <c r="K793" i="11"/>
  <c r="I800" i="11"/>
  <c r="I806" i="11"/>
  <c r="Q817" i="11"/>
  <c r="K818" i="11"/>
  <c r="Q819" i="11"/>
  <c r="K820" i="11"/>
  <c r="L824" i="11"/>
  <c r="G823" i="11"/>
  <c r="L823" i="11" s="1"/>
  <c r="K824" i="11"/>
  <c r="G826" i="11"/>
  <c r="K828" i="11"/>
  <c r="K859" i="11"/>
  <c r="F858" i="11"/>
  <c r="L865" i="11"/>
  <c r="L880" i="11"/>
  <c r="Q879" i="11"/>
  <c r="G879" i="11"/>
  <c r="K883" i="11"/>
  <c r="L883" i="11"/>
  <c r="Q894" i="11"/>
  <c r="K895" i="11"/>
  <c r="Q906" i="11"/>
  <c r="K907" i="11"/>
  <c r="L907" i="11"/>
  <c r="Q909" i="11"/>
  <c r="K910" i="11"/>
  <c r="L910" i="11"/>
  <c r="G919" i="11"/>
  <c r="K919" i="11"/>
  <c r="F887" i="11"/>
  <c r="H935" i="11"/>
  <c r="J936" i="11"/>
  <c r="J935" i="11" s="1"/>
  <c r="K938" i="11"/>
  <c r="I985" i="11"/>
  <c r="L985" i="11"/>
  <c r="Q777" i="11"/>
  <c r="Q776" i="11"/>
  <c r="L798" i="11"/>
  <c r="G797" i="11"/>
  <c r="K798" i="11"/>
  <c r="L804" i="11"/>
  <c r="G803" i="11"/>
  <c r="K804" i="11"/>
  <c r="J810" i="11"/>
  <c r="J809" i="11" s="1"/>
  <c r="F809" i="11"/>
  <c r="K830" i="11"/>
  <c r="L881" i="11"/>
  <c r="K881" i="11"/>
  <c r="Q891" i="11"/>
  <c r="L892" i="11"/>
  <c r="K892" i="11"/>
  <c r="Q903" i="11"/>
  <c r="L904" i="11"/>
  <c r="K904" i="11"/>
  <c r="Q910" i="11"/>
  <c r="K911" i="11"/>
  <c r="L911" i="11"/>
  <c r="Q913" i="11"/>
  <c r="K914" i="11"/>
  <c r="L928" i="11"/>
  <c r="G925" i="11"/>
  <c r="K928" i="11"/>
  <c r="F950" i="11"/>
  <c r="H952" i="11"/>
  <c r="H950" i="11" s="1"/>
  <c r="H949" i="11" s="1"/>
  <c r="H947" i="11"/>
  <c r="L958" i="11"/>
  <c r="K958" i="11"/>
  <c r="G952" i="11"/>
  <c r="F984" i="11"/>
  <c r="Q992" i="11"/>
  <c r="K993" i="11"/>
  <c r="I993" i="11"/>
  <c r="K870" i="11"/>
  <c r="F869" i="11"/>
  <c r="Q895" i="11"/>
  <c r="L896" i="11"/>
  <c r="G895" i="11"/>
  <c r="Q907" i="11"/>
  <c r="K908" i="11"/>
  <c r="Q912" i="11"/>
  <c r="K913" i="11"/>
  <c r="L913" i="11"/>
  <c r="Q917" i="11"/>
  <c r="K917" i="11"/>
  <c r="L920" i="11"/>
  <c r="Q920" i="11"/>
  <c r="K920" i="11"/>
  <c r="H926" i="11"/>
  <c r="H932" i="11"/>
  <c r="J943" i="11"/>
  <c r="H944" i="11"/>
  <c r="Q973" i="11"/>
  <c r="K974" i="11"/>
  <c r="G973" i="11"/>
  <c r="L974" i="11"/>
  <c r="F977" i="11"/>
  <c r="K983" i="11"/>
  <c r="G981" i="11"/>
  <c r="L983" i="11"/>
  <c r="H984" i="11"/>
  <c r="K989" i="11"/>
  <c r="L989" i="11"/>
  <c r="Q941" i="11"/>
  <c r="K942" i="11"/>
  <c r="G941" i="11"/>
  <c r="L941" i="11" s="1"/>
  <c r="F946" i="11"/>
  <c r="K985" i="11"/>
  <c r="K927" i="11"/>
  <c r="K933" i="11"/>
  <c r="L943" i="11"/>
  <c r="K957" i="11"/>
  <c r="L975" i="11"/>
  <c r="L979" i="11"/>
  <c r="G978" i="11"/>
  <c r="K979" i="11"/>
  <c r="Q985" i="11"/>
  <c r="K986" i="11"/>
  <c r="H925" i="11"/>
  <c r="I927" i="11"/>
  <c r="I933" i="11"/>
  <c r="I932" i="11" s="1"/>
  <c r="I943" i="11"/>
  <c r="G953" i="11"/>
  <c r="K956" i="11"/>
  <c r="L972" i="11"/>
  <c r="Q974" i="11"/>
  <c r="K978" i="11"/>
  <c r="Q980" i="11"/>
  <c r="I980" i="11"/>
  <c r="I948" i="11" s="1"/>
  <c r="I946" i="11" s="1"/>
  <c r="L980" i="11"/>
  <c r="Q990" i="11"/>
  <c r="Q989" i="11"/>
  <c r="G991" i="11"/>
  <c r="L992" i="11"/>
  <c r="K453" i="2"/>
  <c r="E772" i="10"/>
  <c r="F446" i="10"/>
  <c r="Q1020" i="10"/>
  <c r="Q1019" i="10"/>
  <c r="Q1018" i="10"/>
  <c r="Q1017" i="10"/>
  <c r="Q1016" i="10"/>
  <c r="D1016" i="10"/>
  <c r="Q1015" i="10"/>
  <c r="D1015" i="10"/>
  <c r="Q1014" i="10"/>
  <c r="Q1013" i="10"/>
  <c r="Q1012" i="10"/>
  <c r="Q1011" i="10"/>
  <c r="D1011" i="10"/>
  <c r="Q1010" i="10"/>
  <c r="D1010" i="10"/>
  <c r="Q1008" i="10"/>
  <c r="Q1007" i="10"/>
  <c r="Q1006" i="10"/>
  <c r="L1001" i="10"/>
  <c r="L1000" i="10"/>
  <c r="G996" i="10"/>
  <c r="L996" i="10" s="1"/>
  <c r="J995" i="10"/>
  <c r="I995" i="10"/>
  <c r="H995" i="10"/>
  <c r="F995" i="10"/>
  <c r="G994" i="10"/>
  <c r="L994" i="10" s="1"/>
  <c r="J993" i="10"/>
  <c r="J992" i="10" s="1"/>
  <c r="I993" i="10"/>
  <c r="I992" i="10" s="1"/>
  <c r="H993" i="10"/>
  <c r="H992" i="10" s="1"/>
  <c r="F993" i="10"/>
  <c r="H991" i="10"/>
  <c r="J991" i="10" s="1"/>
  <c r="G991" i="10"/>
  <c r="K991" i="10" s="1"/>
  <c r="G990" i="10"/>
  <c r="J989" i="10"/>
  <c r="I989" i="10"/>
  <c r="H989" i="10"/>
  <c r="F989" i="10"/>
  <c r="G988" i="10"/>
  <c r="G987" i="10"/>
  <c r="J986" i="10"/>
  <c r="I986" i="10"/>
  <c r="H986" i="10"/>
  <c r="F986" i="10"/>
  <c r="F984" i="10"/>
  <c r="F983" i="10"/>
  <c r="G981" i="10"/>
  <c r="G980" i="10"/>
  <c r="J979" i="10"/>
  <c r="I979" i="10"/>
  <c r="H979" i="10"/>
  <c r="F979" i="10"/>
  <c r="H978" i="10"/>
  <c r="J978" i="10" s="1"/>
  <c r="G978" i="10"/>
  <c r="Q978" i="10" s="1"/>
  <c r="J977" i="10"/>
  <c r="I977" i="10"/>
  <c r="H977" i="10"/>
  <c r="G977" i="10"/>
  <c r="L977" i="10" s="1"/>
  <c r="F976" i="10"/>
  <c r="H976" i="10" s="1"/>
  <c r="J976" i="10" s="1"/>
  <c r="H974" i="10"/>
  <c r="G974" i="10"/>
  <c r="K974" i="10" s="1"/>
  <c r="F973" i="10"/>
  <c r="H973" i="10" s="1"/>
  <c r="J973" i="10" s="1"/>
  <c r="H972" i="10"/>
  <c r="J972" i="10" s="1"/>
  <c r="G972" i="10"/>
  <c r="K972" i="10" s="1"/>
  <c r="F971" i="10"/>
  <c r="F970" i="10"/>
  <c r="F969" i="10"/>
  <c r="H969" i="10" s="1"/>
  <c r="J969" i="10" s="1"/>
  <c r="G968" i="10"/>
  <c r="L968" i="10" s="1"/>
  <c r="G967" i="10"/>
  <c r="Q967" i="10" s="1"/>
  <c r="G966" i="10"/>
  <c r="Q966" i="10" s="1"/>
  <c r="F965" i="10"/>
  <c r="G965" i="10" s="1"/>
  <c r="G964" i="10"/>
  <c r="G963" i="10"/>
  <c r="Q963" i="10" s="1"/>
  <c r="F962" i="10"/>
  <c r="G962" i="10" s="1"/>
  <c r="K962" i="10" s="1"/>
  <c r="G961" i="10"/>
  <c r="J960" i="10"/>
  <c r="I960" i="10"/>
  <c r="H960" i="10"/>
  <c r="G959" i="10"/>
  <c r="K959" i="10" s="1"/>
  <c r="G958" i="10"/>
  <c r="G957" i="10"/>
  <c r="K957" i="10" s="1"/>
  <c r="F956" i="10"/>
  <c r="J955" i="10"/>
  <c r="I955" i="10"/>
  <c r="H955" i="10"/>
  <c r="G955" i="10"/>
  <c r="K955" i="10" s="1"/>
  <c r="J954" i="10"/>
  <c r="I954" i="10"/>
  <c r="H954" i="10"/>
  <c r="G954" i="10"/>
  <c r="L954" i="10" s="1"/>
  <c r="J953" i="10"/>
  <c r="I953" i="10"/>
  <c r="H953" i="10"/>
  <c r="G953" i="10"/>
  <c r="L952" i="10"/>
  <c r="K952" i="10"/>
  <c r="I952" i="10"/>
  <c r="H952" i="10"/>
  <c r="J952" i="10" s="1"/>
  <c r="F951" i="10"/>
  <c r="F945" i="10" s="1"/>
  <c r="L949" i="10"/>
  <c r="K949" i="10"/>
  <c r="I949" i="10"/>
  <c r="H949" i="10"/>
  <c r="J949" i="10" s="1"/>
  <c r="F942" i="10"/>
  <c r="H941" i="10"/>
  <c r="G941" i="10"/>
  <c r="L941" i="10" s="1"/>
  <c r="G940" i="10"/>
  <c r="F939" i="10"/>
  <c r="G937" i="10"/>
  <c r="Q936" i="10" s="1"/>
  <c r="J936" i="10"/>
  <c r="I936" i="10"/>
  <c r="H936" i="10"/>
  <c r="F936" i="10"/>
  <c r="H935" i="10"/>
  <c r="G935" i="10"/>
  <c r="L935" i="10" s="1"/>
  <c r="H934" i="10"/>
  <c r="G934" i="10"/>
  <c r="K934" i="10" s="1"/>
  <c r="F933" i="10"/>
  <c r="J932" i="10"/>
  <c r="I932" i="10"/>
  <c r="H932" i="10"/>
  <c r="G932" i="10"/>
  <c r="H931" i="10"/>
  <c r="J931" i="10" s="1"/>
  <c r="G931" i="10"/>
  <c r="K931" i="10" s="1"/>
  <c r="F930" i="10"/>
  <c r="H929" i="10"/>
  <c r="H927" i="10" s="1"/>
  <c r="G929" i="10"/>
  <c r="H928" i="10"/>
  <c r="J928" i="10" s="1"/>
  <c r="G928" i="10"/>
  <c r="F927" i="10"/>
  <c r="J926" i="10"/>
  <c r="I926" i="10"/>
  <c r="H926" i="10"/>
  <c r="G926" i="10"/>
  <c r="H925" i="10"/>
  <c r="J925" i="10" s="1"/>
  <c r="G925" i="10"/>
  <c r="F924" i="10"/>
  <c r="F923" i="10"/>
  <c r="F922" i="10"/>
  <c r="G919" i="10"/>
  <c r="J918" i="10"/>
  <c r="J913" i="10" s="1"/>
  <c r="I918" i="10"/>
  <c r="I913" i="10" s="1"/>
  <c r="H918" i="10"/>
  <c r="H913" i="10" s="1"/>
  <c r="F918" i="10"/>
  <c r="F917" i="10"/>
  <c r="F885" i="10" s="1"/>
  <c r="F916" i="10"/>
  <c r="H916" i="10" s="1"/>
  <c r="J916" i="10" s="1"/>
  <c r="G915" i="10"/>
  <c r="G914" i="10"/>
  <c r="F913" i="10"/>
  <c r="G912" i="10"/>
  <c r="K912" i="10" s="1"/>
  <c r="G911" i="10"/>
  <c r="G910" i="10"/>
  <c r="K910" i="10" s="1"/>
  <c r="G909" i="10"/>
  <c r="G908" i="10"/>
  <c r="K908" i="10" s="1"/>
  <c r="G907" i="10"/>
  <c r="G906" i="10"/>
  <c r="K906" i="10" s="1"/>
  <c r="G905" i="10"/>
  <c r="G904" i="10"/>
  <c r="K904" i="10" s="1"/>
  <c r="G903" i="10"/>
  <c r="G902" i="10"/>
  <c r="K902" i="10" s="1"/>
  <c r="G901" i="10"/>
  <c r="G900" i="10"/>
  <c r="K900" i="10" s="1"/>
  <c r="L899" i="10"/>
  <c r="K899" i="10"/>
  <c r="Q898" i="10"/>
  <c r="F898" i="10"/>
  <c r="J897" i="10"/>
  <c r="I897" i="10"/>
  <c r="H897" i="10"/>
  <c r="F897" i="10"/>
  <c r="G896" i="10"/>
  <c r="G895" i="10"/>
  <c r="G894" i="10"/>
  <c r="J893" i="10"/>
  <c r="I893" i="10"/>
  <c r="H893" i="10"/>
  <c r="F893" i="10"/>
  <c r="G892" i="10"/>
  <c r="G891" i="10"/>
  <c r="G890" i="10"/>
  <c r="G889" i="10"/>
  <c r="G888" i="10"/>
  <c r="G887" i="10"/>
  <c r="J886" i="10"/>
  <c r="I886" i="10"/>
  <c r="H886" i="10"/>
  <c r="F886" i="10"/>
  <c r="J885" i="10"/>
  <c r="I885" i="10"/>
  <c r="H885" i="10"/>
  <c r="G881" i="10"/>
  <c r="G880" i="10"/>
  <c r="J879" i="10"/>
  <c r="J877" i="10" s="1"/>
  <c r="J875" i="10" s="1"/>
  <c r="I879" i="10"/>
  <c r="H879" i="10"/>
  <c r="H877" i="10" s="1"/>
  <c r="H875" i="10" s="1"/>
  <c r="F879" i="10"/>
  <c r="G878" i="10"/>
  <c r="I877" i="10"/>
  <c r="I875" i="10" s="1"/>
  <c r="F877" i="10"/>
  <c r="G876" i="10"/>
  <c r="F875" i="10"/>
  <c r="J874" i="10"/>
  <c r="I874" i="10"/>
  <c r="H874" i="10"/>
  <c r="G873" i="10"/>
  <c r="G872" i="10"/>
  <c r="J871" i="10"/>
  <c r="I871" i="10"/>
  <c r="H871" i="10"/>
  <c r="F871" i="10"/>
  <c r="G870" i="10"/>
  <c r="G869" i="10"/>
  <c r="K869" i="10" s="1"/>
  <c r="J868" i="10"/>
  <c r="I868" i="10"/>
  <c r="H868" i="10"/>
  <c r="F868" i="10"/>
  <c r="G866" i="10"/>
  <c r="G865" i="10"/>
  <c r="K865" i="10" s="1"/>
  <c r="J864" i="10"/>
  <c r="I864" i="10"/>
  <c r="H864" i="10"/>
  <c r="F864" i="10"/>
  <c r="F863" i="10" s="1"/>
  <c r="G862" i="10"/>
  <c r="K862" i="10" s="1"/>
  <c r="G861" i="10"/>
  <c r="J860" i="10"/>
  <c r="I860" i="10"/>
  <c r="H860" i="10"/>
  <c r="F860" i="10"/>
  <c r="G859" i="10"/>
  <c r="G858" i="10"/>
  <c r="J857" i="10"/>
  <c r="I857" i="10"/>
  <c r="H857" i="10"/>
  <c r="F857" i="10"/>
  <c r="F855" i="10"/>
  <c r="F850" i="10" s="1"/>
  <c r="F854" i="10"/>
  <c r="J850" i="10"/>
  <c r="I850" i="10"/>
  <c r="H850" i="10"/>
  <c r="G846" i="10"/>
  <c r="G845" i="10"/>
  <c r="J844" i="10"/>
  <c r="I844" i="10"/>
  <c r="H844" i="10"/>
  <c r="F844" i="10"/>
  <c r="G843" i="10"/>
  <c r="G842" i="10"/>
  <c r="J841" i="10"/>
  <c r="I841" i="10"/>
  <c r="H841" i="10"/>
  <c r="F841" i="10"/>
  <c r="G840" i="10"/>
  <c r="K840" i="10" s="1"/>
  <c r="G839" i="10"/>
  <c r="G838" i="10"/>
  <c r="G837" i="10"/>
  <c r="K837" i="10" s="1"/>
  <c r="J836" i="10"/>
  <c r="I836" i="10"/>
  <c r="H836" i="10"/>
  <c r="F836" i="10"/>
  <c r="J835" i="10"/>
  <c r="I835" i="10"/>
  <c r="H835" i="10"/>
  <c r="F835" i="10"/>
  <c r="F834" i="10"/>
  <c r="F833" i="10"/>
  <c r="G832" i="10"/>
  <c r="G831" i="10"/>
  <c r="K831" i="10" s="1"/>
  <c r="J830" i="10"/>
  <c r="I830" i="10"/>
  <c r="H830" i="10"/>
  <c r="J829" i="10"/>
  <c r="I829" i="10"/>
  <c r="H829" i="10"/>
  <c r="G829" i="10"/>
  <c r="G828" i="10" s="1"/>
  <c r="L828" i="10" s="1"/>
  <c r="F828" i="10"/>
  <c r="J827" i="10"/>
  <c r="I827" i="10"/>
  <c r="H827" i="10"/>
  <c r="G827" i="10"/>
  <c r="F826" i="10"/>
  <c r="H826" i="10" s="1"/>
  <c r="I826" i="10" s="1"/>
  <c r="J826" i="10" s="1"/>
  <c r="J825" i="10"/>
  <c r="I825" i="10"/>
  <c r="I824" i="10" s="1"/>
  <c r="H825" i="10"/>
  <c r="G825" i="10"/>
  <c r="K825" i="10" s="1"/>
  <c r="J824" i="10"/>
  <c r="F824" i="10"/>
  <c r="H823" i="10"/>
  <c r="I823" i="10" s="1"/>
  <c r="J823" i="10" s="1"/>
  <c r="G823" i="10"/>
  <c r="K823" i="10" s="1"/>
  <c r="J822" i="10"/>
  <c r="I822" i="10"/>
  <c r="H822" i="10"/>
  <c r="G822" i="10"/>
  <c r="K822" i="10" s="1"/>
  <c r="F821" i="10"/>
  <c r="H820" i="10"/>
  <c r="G820" i="10"/>
  <c r="H819" i="10"/>
  <c r="I819" i="10" s="1"/>
  <c r="J819" i="10" s="1"/>
  <c r="G819" i="10"/>
  <c r="Q818" i="10" s="1"/>
  <c r="F818" i="10"/>
  <c r="H816" i="10"/>
  <c r="G816" i="10"/>
  <c r="K816" i="10" s="1"/>
  <c r="J815" i="10"/>
  <c r="I815" i="10"/>
  <c r="H815" i="10"/>
  <c r="G815" i="10"/>
  <c r="F814" i="10"/>
  <c r="F813" i="10" s="1"/>
  <c r="H812" i="10"/>
  <c r="I812" i="10" s="1"/>
  <c r="J812" i="10" s="1"/>
  <c r="G812" i="10"/>
  <c r="Q812" i="10" s="1"/>
  <c r="J811" i="10"/>
  <c r="I811" i="10"/>
  <c r="H811" i="10"/>
  <c r="G811" i="10"/>
  <c r="F810" i="10"/>
  <c r="F808" i="10" s="1"/>
  <c r="J809" i="10"/>
  <c r="I809" i="10"/>
  <c r="H809" i="10"/>
  <c r="G809" i="10"/>
  <c r="K809" i="10" s="1"/>
  <c r="J806" i="10"/>
  <c r="I806" i="10"/>
  <c r="H806" i="10"/>
  <c r="G806" i="10"/>
  <c r="L806" i="10" s="1"/>
  <c r="J805" i="10"/>
  <c r="J804" i="10" s="1"/>
  <c r="I805" i="10"/>
  <c r="I804" i="10" s="1"/>
  <c r="H805" i="10"/>
  <c r="H804" i="10" s="1"/>
  <c r="G805" i="10"/>
  <c r="Q805" i="10" s="1"/>
  <c r="F804" i="10"/>
  <c r="H803" i="10"/>
  <c r="I803" i="10" s="1"/>
  <c r="J803" i="10" s="1"/>
  <c r="G803" i="10"/>
  <c r="L803" i="10" s="1"/>
  <c r="J802" i="10"/>
  <c r="I802" i="10"/>
  <c r="H802" i="10"/>
  <c r="H801" i="10" s="1"/>
  <c r="G802" i="10"/>
  <c r="K802" i="10" s="1"/>
  <c r="F801" i="10"/>
  <c r="L800" i="10"/>
  <c r="H800" i="10"/>
  <c r="G800" i="10"/>
  <c r="J799" i="10"/>
  <c r="I799" i="10"/>
  <c r="H799" i="10"/>
  <c r="G799" i="10"/>
  <c r="F798" i="10"/>
  <c r="H797" i="10"/>
  <c r="I797" i="10" s="1"/>
  <c r="J797" i="10" s="1"/>
  <c r="G797" i="10"/>
  <c r="J796" i="10"/>
  <c r="I796" i="10"/>
  <c r="H796" i="10"/>
  <c r="H795" i="10" s="1"/>
  <c r="G796" i="10"/>
  <c r="K796" i="10" s="1"/>
  <c r="F795" i="10"/>
  <c r="J794" i="10"/>
  <c r="I794" i="10"/>
  <c r="H794" i="10"/>
  <c r="G794" i="10"/>
  <c r="K794" i="10" s="1"/>
  <c r="F793" i="10"/>
  <c r="G793" i="10" s="1"/>
  <c r="H791" i="10"/>
  <c r="I791" i="10" s="1"/>
  <c r="J791" i="10" s="1"/>
  <c r="G791" i="10"/>
  <c r="J790" i="10"/>
  <c r="I790" i="10"/>
  <c r="H790" i="10"/>
  <c r="H789" i="10" s="1"/>
  <c r="G790" i="10"/>
  <c r="F789" i="10"/>
  <c r="H788" i="10"/>
  <c r="I788" i="10" s="1"/>
  <c r="J788" i="10" s="1"/>
  <c r="G788" i="10"/>
  <c r="Q787" i="10" s="1"/>
  <c r="G787" i="10"/>
  <c r="F786" i="10"/>
  <c r="F785" i="10" s="1"/>
  <c r="G785" i="10" s="1"/>
  <c r="F784" i="10"/>
  <c r="J784" i="10" s="1"/>
  <c r="G777" i="10"/>
  <c r="Q776" i="10" s="1"/>
  <c r="J776" i="10"/>
  <c r="I776" i="10"/>
  <c r="H776" i="10"/>
  <c r="F776" i="10"/>
  <c r="G775" i="10"/>
  <c r="G774" i="10"/>
  <c r="J773" i="10"/>
  <c r="I773" i="10"/>
  <c r="H773" i="10"/>
  <c r="F773" i="10"/>
  <c r="F772" i="10"/>
  <c r="F771" i="10"/>
  <c r="F734" i="10" s="1"/>
  <c r="G770" i="10"/>
  <c r="Q770" i="10" s="1"/>
  <c r="G769" i="10"/>
  <c r="F768" i="10"/>
  <c r="G767" i="10"/>
  <c r="G766" i="10"/>
  <c r="G765" i="10"/>
  <c r="G764" i="10"/>
  <c r="G763" i="10"/>
  <c r="G762" i="10"/>
  <c r="F761" i="10"/>
  <c r="G760" i="10"/>
  <c r="K760" i="10" s="1"/>
  <c r="G758" i="10"/>
  <c r="H757" i="10"/>
  <c r="H756" i="10" s="1"/>
  <c r="G757" i="10"/>
  <c r="K757" i="10" s="1"/>
  <c r="F756" i="10"/>
  <c r="H755" i="10"/>
  <c r="I755" i="10" s="1"/>
  <c r="G755" i="10"/>
  <c r="Q754" i="10" s="1"/>
  <c r="H754" i="10"/>
  <c r="I754" i="10" s="1"/>
  <c r="J754" i="10" s="1"/>
  <c r="G754" i="10"/>
  <c r="L754" i="10" s="1"/>
  <c r="F753" i="10"/>
  <c r="H752" i="10"/>
  <c r="I752" i="10" s="1"/>
  <c r="G752" i="10"/>
  <c r="G751" i="10" s="1"/>
  <c r="F751" i="10"/>
  <c r="H750" i="10"/>
  <c r="G750" i="10"/>
  <c r="K750" i="10" s="1"/>
  <c r="H749" i="10"/>
  <c r="I749" i="10" s="1"/>
  <c r="J749" i="10" s="1"/>
  <c r="G749" i="10"/>
  <c r="Q748" i="10" s="1"/>
  <c r="F748" i="10"/>
  <c r="H747" i="10"/>
  <c r="G747" i="10"/>
  <c r="K747" i="10" s="1"/>
  <c r="H746" i="10"/>
  <c r="I746" i="10" s="1"/>
  <c r="J746" i="10" s="1"/>
  <c r="G746" i="10"/>
  <c r="F745" i="10"/>
  <c r="J744" i="10"/>
  <c r="I744" i="10"/>
  <c r="H744" i="10"/>
  <c r="G744" i="10"/>
  <c r="K744" i="10" s="1"/>
  <c r="H743" i="10"/>
  <c r="G743" i="10"/>
  <c r="F742" i="10"/>
  <c r="H741" i="10"/>
  <c r="G741" i="10"/>
  <c r="H740" i="10"/>
  <c r="I740" i="10" s="1"/>
  <c r="J740" i="10" s="1"/>
  <c r="G740" i="10"/>
  <c r="F739" i="10"/>
  <c r="H739" i="10" s="1"/>
  <c r="I739" i="10" s="1"/>
  <c r="J739" i="10" s="1"/>
  <c r="J738" i="10"/>
  <c r="I738" i="10"/>
  <c r="H738" i="10"/>
  <c r="G738" i="10"/>
  <c r="J737" i="10"/>
  <c r="I737" i="10"/>
  <c r="H737" i="10"/>
  <c r="H736" i="10" s="1"/>
  <c r="G737" i="10"/>
  <c r="K737" i="10" s="1"/>
  <c r="F736" i="10"/>
  <c r="G731" i="10"/>
  <c r="J730" i="10"/>
  <c r="I730" i="10"/>
  <c r="H730" i="10"/>
  <c r="F730" i="10"/>
  <c r="H729" i="10"/>
  <c r="I729" i="10" s="1"/>
  <c r="J729" i="10" s="1"/>
  <c r="G729" i="10"/>
  <c r="Q728" i="10" s="1"/>
  <c r="H728" i="10"/>
  <c r="I728" i="10" s="1"/>
  <c r="J728" i="10" s="1"/>
  <c r="G728" i="10"/>
  <c r="H727" i="10"/>
  <c r="I727" i="10" s="1"/>
  <c r="J727" i="10" s="1"/>
  <c r="G727" i="10"/>
  <c r="L727" i="10" s="1"/>
  <c r="F726" i="10"/>
  <c r="H725" i="10"/>
  <c r="I725" i="10" s="1"/>
  <c r="J725" i="10" s="1"/>
  <c r="G725" i="10"/>
  <c r="K725" i="10" s="1"/>
  <c r="H724" i="10"/>
  <c r="G724" i="10"/>
  <c r="L724" i="10" s="1"/>
  <c r="H723" i="10"/>
  <c r="I723" i="10" s="1"/>
  <c r="J723" i="10" s="1"/>
  <c r="G723" i="10"/>
  <c r="L723" i="10" s="1"/>
  <c r="F722" i="10"/>
  <c r="H721" i="10"/>
  <c r="G721" i="10"/>
  <c r="L721" i="10" s="1"/>
  <c r="H720" i="10"/>
  <c r="I720" i="10" s="1"/>
  <c r="G720" i="10"/>
  <c r="H719" i="10"/>
  <c r="I719" i="10" s="1"/>
  <c r="J719" i="10" s="1"/>
  <c r="G719" i="10"/>
  <c r="F718" i="10"/>
  <c r="F717" i="10"/>
  <c r="I717" i="10" s="1"/>
  <c r="I711" i="10" s="1"/>
  <c r="G716" i="10"/>
  <c r="K716" i="10" s="1"/>
  <c r="J715" i="10"/>
  <c r="I715" i="10"/>
  <c r="H715" i="10"/>
  <c r="G715" i="10"/>
  <c r="K715" i="10" s="1"/>
  <c r="J714" i="10"/>
  <c r="I714" i="10"/>
  <c r="H714" i="10"/>
  <c r="G714" i="10"/>
  <c r="J713" i="10"/>
  <c r="I713" i="10"/>
  <c r="H713" i="10"/>
  <c r="G713" i="10"/>
  <c r="L712" i="10"/>
  <c r="K712" i="10"/>
  <c r="H712" i="10"/>
  <c r="I712" i="10" s="1"/>
  <c r="J712" i="10" s="1"/>
  <c r="G710" i="10"/>
  <c r="G709" i="10"/>
  <c r="Q708" i="10" s="1"/>
  <c r="J708" i="10"/>
  <c r="I708" i="10"/>
  <c r="H708" i="10"/>
  <c r="F708" i="10"/>
  <c r="H707" i="10"/>
  <c r="I707" i="10" s="1"/>
  <c r="J707" i="10" s="1"/>
  <c r="G707" i="10"/>
  <c r="J706" i="10"/>
  <c r="I706" i="10"/>
  <c r="H706" i="10"/>
  <c r="G706" i="10"/>
  <c r="L706" i="10" s="1"/>
  <c r="H704" i="10"/>
  <c r="I704" i="10" s="1"/>
  <c r="G704" i="10"/>
  <c r="K704" i="10" s="1"/>
  <c r="F703" i="10"/>
  <c r="H701" i="10"/>
  <c r="I701" i="10" s="1"/>
  <c r="J701" i="10" s="1"/>
  <c r="G701" i="10"/>
  <c r="K701" i="10" s="1"/>
  <c r="G700" i="10"/>
  <c r="G699" i="10"/>
  <c r="K699" i="10" s="1"/>
  <c r="H696" i="10"/>
  <c r="I696" i="10" s="1"/>
  <c r="J696" i="10" s="1"/>
  <c r="G696" i="10"/>
  <c r="F695" i="10"/>
  <c r="F694" i="10" s="1"/>
  <c r="H693" i="10"/>
  <c r="I693" i="10" s="1"/>
  <c r="J693" i="10" s="1"/>
  <c r="G693" i="10"/>
  <c r="L693" i="10" s="1"/>
  <c r="G692" i="10"/>
  <c r="Q691" i="10" s="1"/>
  <c r="G691" i="10"/>
  <c r="F688" i="10"/>
  <c r="F676" i="10" s="1"/>
  <c r="F687" i="10"/>
  <c r="H685" i="10"/>
  <c r="I685" i="10" s="1"/>
  <c r="J685" i="10" s="1"/>
  <c r="G685" i="10"/>
  <c r="L685" i="10" s="1"/>
  <c r="G684" i="10"/>
  <c r="G683" i="10"/>
  <c r="K683" i="10" s="1"/>
  <c r="G682" i="10"/>
  <c r="L682" i="10" s="1"/>
  <c r="G681" i="10"/>
  <c r="G680" i="10"/>
  <c r="K680" i="10" s="1"/>
  <c r="G671" i="10"/>
  <c r="J670" i="10"/>
  <c r="I670" i="10"/>
  <c r="H670" i="10"/>
  <c r="F670" i="10"/>
  <c r="H669" i="10"/>
  <c r="I669" i="10" s="1"/>
  <c r="J669" i="10" s="1"/>
  <c r="G669" i="10"/>
  <c r="H668" i="10"/>
  <c r="G668" i="10"/>
  <c r="F667" i="10"/>
  <c r="G666" i="10"/>
  <c r="Q665" i="10" s="1"/>
  <c r="H665" i="10"/>
  <c r="H664" i="10" s="1"/>
  <c r="G665" i="10"/>
  <c r="F664" i="10"/>
  <c r="H663" i="10"/>
  <c r="I663" i="10" s="1"/>
  <c r="J663" i="10" s="1"/>
  <c r="G663" i="10"/>
  <c r="K663" i="10" s="1"/>
  <c r="H662" i="10"/>
  <c r="I662" i="10" s="1"/>
  <c r="J662" i="10" s="1"/>
  <c r="G662" i="10"/>
  <c r="F661" i="10"/>
  <c r="H661" i="10" s="1"/>
  <c r="I661" i="10" s="1"/>
  <c r="J661" i="10" s="1"/>
  <c r="H659" i="10"/>
  <c r="I659" i="10" s="1"/>
  <c r="J659" i="10" s="1"/>
  <c r="G659" i="10"/>
  <c r="L659" i="10" s="1"/>
  <c r="L658" i="10"/>
  <c r="K658" i="10"/>
  <c r="H658" i="10"/>
  <c r="I658" i="10" s="1"/>
  <c r="J658" i="10" s="1"/>
  <c r="H657" i="10"/>
  <c r="G657" i="10"/>
  <c r="J656" i="10"/>
  <c r="I656" i="10"/>
  <c r="H656" i="10"/>
  <c r="G656" i="10"/>
  <c r="F655" i="10"/>
  <c r="F654" i="10" s="1"/>
  <c r="F653" i="10"/>
  <c r="F652" i="10"/>
  <c r="G649" i="10"/>
  <c r="J648" i="10"/>
  <c r="I648" i="10"/>
  <c r="I644" i="10" s="1"/>
  <c r="H648" i="10"/>
  <c r="H647" i="10" s="1"/>
  <c r="H646" i="10" s="1"/>
  <c r="G648" i="10"/>
  <c r="L648" i="10" s="1"/>
  <c r="F647" i="10"/>
  <c r="F646" i="10" s="1"/>
  <c r="J645" i="10"/>
  <c r="I645" i="10"/>
  <c r="H645" i="10"/>
  <c r="F645" i="10"/>
  <c r="F644" i="10"/>
  <c r="L643" i="10"/>
  <c r="K643" i="10"/>
  <c r="J640" i="10"/>
  <c r="J638" i="10" s="1"/>
  <c r="J636" i="10" s="1"/>
  <c r="I640" i="10"/>
  <c r="I638" i="10" s="1"/>
  <c r="I636" i="10" s="1"/>
  <c r="H640" i="10"/>
  <c r="H638" i="10" s="1"/>
  <c r="H636" i="10" s="1"/>
  <c r="G640" i="10"/>
  <c r="K640" i="10" s="1"/>
  <c r="J639" i="10"/>
  <c r="I639" i="10"/>
  <c r="H639" i="10"/>
  <c r="G639" i="10"/>
  <c r="F638" i="10"/>
  <c r="L637" i="10"/>
  <c r="K637" i="10"/>
  <c r="L635" i="10"/>
  <c r="K635" i="10"/>
  <c r="H635" i="10"/>
  <c r="I635" i="10" s="1"/>
  <c r="Q634" i="10"/>
  <c r="H634" i="10"/>
  <c r="I634" i="10" s="1"/>
  <c r="J634" i="10" s="1"/>
  <c r="G634" i="10"/>
  <c r="F633" i="10"/>
  <c r="H632" i="10"/>
  <c r="I632" i="10" s="1"/>
  <c r="J632" i="10" s="1"/>
  <c r="G632" i="10"/>
  <c r="L632" i="10" s="1"/>
  <c r="J631" i="10"/>
  <c r="I631" i="10"/>
  <c r="H631" i="10"/>
  <c r="G631" i="10"/>
  <c r="Q631" i="10" s="1"/>
  <c r="F630" i="10"/>
  <c r="L629" i="10"/>
  <c r="K629" i="10"/>
  <c r="H629" i="10"/>
  <c r="Q628" i="10"/>
  <c r="J628" i="10"/>
  <c r="I628" i="10"/>
  <c r="H628" i="10"/>
  <c r="G628" i="10"/>
  <c r="G627" i="10"/>
  <c r="G626" i="10"/>
  <c r="K626" i="10" s="1"/>
  <c r="F625" i="10"/>
  <c r="F624" i="10"/>
  <c r="F623" i="10"/>
  <c r="G620" i="10"/>
  <c r="L620" i="10" s="1"/>
  <c r="G619" i="10"/>
  <c r="J618" i="10"/>
  <c r="I618" i="10"/>
  <c r="H618" i="10"/>
  <c r="F618" i="10"/>
  <c r="L617" i="10"/>
  <c r="K617" i="10"/>
  <c r="Q616" i="10"/>
  <c r="G616" i="10"/>
  <c r="K616" i="10" s="1"/>
  <c r="G615" i="10"/>
  <c r="K615" i="10" s="1"/>
  <c r="G614" i="10"/>
  <c r="K614" i="10" s="1"/>
  <c r="G613" i="10"/>
  <c r="K613" i="10" s="1"/>
  <c r="G612" i="10"/>
  <c r="K612" i="10" s="1"/>
  <c r="G611" i="10"/>
  <c r="G610" i="10"/>
  <c r="L610" i="10" s="1"/>
  <c r="G609" i="10"/>
  <c r="L608" i="10"/>
  <c r="K608" i="10"/>
  <c r="J607" i="10"/>
  <c r="I607" i="10"/>
  <c r="H607" i="10"/>
  <c r="F607" i="10"/>
  <c r="G606" i="10"/>
  <c r="G605" i="10"/>
  <c r="L605" i="10" s="1"/>
  <c r="G604" i="10"/>
  <c r="K604" i="10" s="1"/>
  <c r="G603" i="10"/>
  <c r="O602" i="10"/>
  <c r="P602" i="10" s="1"/>
  <c r="P603" i="10" s="1"/>
  <c r="J602" i="10"/>
  <c r="I602" i="10"/>
  <c r="I601" i="10" s="1"/>
  <c r="H602" i="10"/>
  <c r="H601" i="10" s="1"/>
  <c r="G602" i="10"/>
  <c r="J601" i="10"/>
  <c r="F601" i="10"/>
  <c r="L600" i="10"/>
  <c r="K600" i="10"/>
  <c r="H600" i="10"/>
  <c r="I600" i="10" s="1"/>
  <c r="J600" i="10" s="1"/>
  <c r="N595" i="10"/>
  <c r="N597" i="10" s="1"/>
  <c r="L593" i="10"/>
  <c r="K593" i="10"/>
  <c r="L591" i="10"/>
  <c r="K591" i="10"/>
  <c r="L590" i="10"/>
  <c r="K590" i="10"/>
  <c r="G589" i="10"/>
  <c r="G291" i="10" s="1"/>
  <c r="L291" i="10" s="1"/>
  <c r="G588" i="10"/>
  <c r="G290" i="10" s="1"/>
  <c r="G587" i="10"/>
  <c r="K587" i="10" s="1"/>
  <c r="F586" i="10"/>
  <c r="G585" i="10"/>
  <c r="G584" i="10"/>
  <c r="G286" i="10" s="1"/>
  <c r="L286" i="10" s="1"/>
  <c r="F583" i="10"/>
  <c r="G582" i="10"/>
  <c r="G284" i="10" s="1"/>
  <c r="G581" i="10"/>
  <c r="L581" i="10" s="1"/>
  <c r="G580" i="10"/>
  <c r="G282" i="10" s="1"/>
  <c r="L282" i="10" s="1"/>
  <c r="F579" i="10"/>
  <c r="G578" i="10"/>
  <c r="G577" i="10"/>
  <c r="G576" i="10"/>
  <c r="G278" i="10" s="1"/>
  <c r="L278" i="10" s="1"/>
  <c r="F575" i="10"/>
  <c r="G574" i="10"/>
  <c r="K574" i="10" s="1"/>
  <c r="G573" i="10"/>
  <c r="G275" i="10" s="1"/>
  <c r="L275" i="10" s="1"/>
  <c r="G572" i="10"/>
  <c r="L572" i="10" s="1"/>
  <c r="F571" i="10"/>
  <c r="G570" i="10"/>
  <c r="G272" i="10" s="1"/>
  <c r="L272" i="10" s="1"/>
  <c r="G569" i="10"/>
  <c r="K569" i="10" s="1"/>
  <c r="G568" i="10"/>
  <c r="F567" i="10"/>
  <c r="G566" i="10"/>
  <c r="L566" i="10" s="1"/>
  <c r="G565" i="10"/>
  <c r="G564" i="10"/>
  <c r="F563" i="10"/>
  <c r="G562" i="10"/>
  <c r="G264" i="10" s="1"/>
  <c r="L264" i="10" s="1"/>
  <c r="G561" i="10"/>
  <c r="G560" i="10"/>
  <c r="L560" i="10" s="1"/>
  <c r="F559" i="10"/>
  <c r="G558" i="10"/>
  <c r="L558" i="10" s="1"/>
  <c r="G557" i="10"/>
  <c r="K557" i="10" s="1"/>
  <c r="G556" i="10"/>
  <c r="G258" i="10" s="1"/>
  <c r="F555" i="10"/>
  <c r="G553" i="10"/>
  <c r="F552" i="10"/>
  <c r="G551" i="10"/>
  <c r="K551" i="10" s="1"/>
  <c r="G550" i="10"/>
  <c r="L550" i="10" s="1"/>
  <c r="G549" i="10"/>
  <c r="K549" i="10" s="1"/>
  <c r="J548" i="10"/>
  <c r="I548" i="10"/>
  <c r="H548" i="10"/>
  <c r="F548" i="10"/>
  <c r="G547" i="10"/>
  <c r="K547" i="10" s="1"/>
  <c r="G546" i="10"/>
  <c r="G248" i="10" s="1"/>
  <c r="L248" i="10" s="1"/>
  <c r="G545" i="10"/>
  <c r="J544" i="10"/>
  <c r="I544" i="10"/>
  <c r="H544" i="10"/>
  <c r="F544" i="10"/>
  <c r="G543" i="10"/>
  <c r="G245" i="10" s="1"/>
  <c r="L245" i="10" s="1"/>
  <c r="G542" i="10"/>
  <c r="G244" i="10" s="1"/>
  <c r="L244" i="10" s="1"/>
  <c r="G541" i="10"/>
  <c r="G243" i="10" s="1"/>
  <c r="J540" i="10"/>
  <c r="I540" i="10"/>
  <c r="H540" i="10"/>
  <c r="F540" i="10"/>
  <c r="G539" i="10"/>
  <c r="K539" i="10" s="1"/>
  <c r="G538" i="10"/>
  <c r="G537" i="10"/>
  <c r="J536" i="10"/>
  <c r="I536" i="10"/>
  <c r="H536" i="10"/>
  <c r="F536" i="10"/>
  <c r="G535" i="10"/>
  <c r="L535" i="10" s="1"/>
  <c r="G534" i="10"/>
  <c r="G236" i="10" s="1"/>
  <c r="L236" i="10" s="1"/>
  <c r="G533" i="10"/>
  <c r="G532" i="10"/>
  <c r="G234" i="10" s="1"/>
  <c r="L234" i="10" s="1"/>
  <c r="J531" i="10"/>
  <c r="I531" i="10"/>
  <c r="H531" i="10"/>
  <c r="F531" i="10"/>
  <c r="G530" i="10"/>
  <c r="L530" i="10" s="1"/>
  <c r="G529" i="10"/>
  <c r="L529" i="10" s="1"/>
  <c r="G528" i="10"/>
  <c r="G230" i="10" s="1"/>
  <c r="J527" i="10"/>
  <c r="I527" i="10"/>
  <c r="H527" i="10"/>
  <c r="F527" i="10"/>
  <c r="G526" i="10"/>
  <c r="G525" i="10"/>
  <c r="L525" i="10" s="1"/>
  <c r="G524" i="10"/>
  <c r="G226" i="10" s="1"/>
  <c r="L226" i="10" s="1"/>
  <c r="J523" i="10"/>
  <c r="I523" i="10"/>
  <c r="H523" i="10"/>
  <c r="F523" i="10"/>
  <c r="G522" i="10"/>
  <c r="G224" i="10" s="1"/>
  <c r="L224" i="10" s="1"/>
  <c r="G521" i="10"/>
  <c r="G223" i="10" s="1"/>
  <c r="G520" i="10"/>
  <c r="G222" i="10" s="1"/>
  <c r="L222" i="10" s="1"/>
  <c r="J519" i="10"/>
  <c r="I519" i="10"/>
  <c r="H519" i="10"/>
  <c r="F519" i="10"/>
  <c r="G518" i="10"/>
  <c r="L518" i="10" s="1"/>
  <c r="G517" i="10"/>
  <c r="G516" i="10"/>
  <c r="G218" i="10" s="1"/>
  <c r="L218" i="10" s="1"/>
  <c r="J515" i="10"/>
  <c r="I515" i="10"/>
  <c r="H515" i="10"/>
  <c r="F515" i="10"/>
  <c r="G514" i="10"/>
  <c r="G513" i="10"/>
  <c r="G215" i="10" s="1"/>
  <c r="G512" i="10"/>
  <c r="G214" i="10" s="1"/>
  <c r="L214" i="10" s="1"/>
  <c r="G511" i="10"/>
  <c r="J510" i="10"/>
  <c r="I510" i="10"/>
  <c r="H510" i="10"/>
  <c r="F510" i="10"/>
  <c r="G509" i="10"/>
  <c r="L509" i="10" s="1"/>
  <c r="G508" i="10"/>
  <c r="G507" i="10"/>
  <c r="L507" i="10" s="1"/>
  <c r="G506" i="10"/>
  <c r="J505" i="10"/>
  <c r="I505" i="10"/>
  <c r="H505" i="10"/>
  <c r="F505" i="10"/>
  <c r="G503" i="10"/>
  <c r="G502" i="10"/>
  <c r="L502" i="10" s="1"/>
  <c r="G501" i="10"/>
  <c r="K501" i="10" s="1"/>
  <c r="F500" i="10"/>
  <c r="G499" i="10"/>
  <c r="G196" i="10" s="1"/>
  <c r="L196" i="10" s="1"/>
  <c r="G498" i="10"/>
  <c r="G194" i="10" s="1"/>
  <c r="L194" i="10" s="1"/>
  <c r="G497" i="10"/>
  <c r="G193" i="10" s="1"/>
  <c r="L193" i="10" s="1"/>
  <c r="G496" i="10"/>
  <c r="J495" i="10"/>
  <c r="I495" i="10"/>
  <c r="H495" i="10"/>
  <c r="F495" i="10"/>
  <c r="G495" i="10" s="1"/>
  <c r="K495" i="10" s="1"/>
  <c r="G494" i="10"/>
  <c r="G189" i="10" s="1"/>
  <c r="L189" i="10" s="1"/>
  <c r="G493" i="10"/>
  <c r="G188" i="10" s="1"/>
  <c r="L188" i="10" s="1"/>
  <c r="G492" i="10"/>
  <c r="G491" i="10"/>
  <c r="L491" i="10" s="1"/>
  <c r="G490" i="10"/>
  <c r="F489" i="10"/>
  <c r="G488" i="10"/>
  <c r="G487" i="10"/>
  <c r="G165" i="10" s="1"/>
  <c r="G486" i="10"/>
  <c r="L486" i="10" s="1"/>
  <c r="G485" i="10"/>
  <c r="L485" i="10" s="1"/>
  <c r="J484" i="10"/>
  <c r="I484" i="10"/>
  <c r="H484" i="10"/>
  <c r="F484" i="10"/>
  <c r="G483" i="10"/>
  <c r="G161" i="10" s="1"/>
  <c r="G482" i="10"/>
  <c r="G160" i="10" s="1"/>
  <c r="L160" i="10" s="1"/>
  <c r="G481" i="10"/>
  <c r="K481" i="10" s="1"/>
  <c r="G480" i="10"/>
  <c r="G158" i="10" s="1"/>
  <c r="L158" i="10" s="1"/>
  <c r="J479" i="10"/>
  <c r="I479" i="10"/>
  <c r="H479" i="10"/>
  <c r="F479" i="10"/>
  <c r="G478" i="10"/>
  <c r="L478" i="10" s="1"/>
  <c r="G477" i="10"/>
  <c r="L477" i="10" s="1"/>
  <c r="G476" i="10"/>
  <c r="Q476" i="10" s="1"/>
  <c r="G475" i="10"/>
  <c r="G153" i="10" s="1"/>
  <c r="G474" i="10"/>
  <c r="G152" i="10" s="1"/>
  <c r="L152" i="10" s="1"/>
  <c r="G473" i="10"/>
  <c r="G151" i="10" s="1"/>
  <c r="L151" i="10" s="1"/>
  <c r="G472" i="10"/>
  <c r="L472" i="10" s="1"/>
  <c r="G471" i="10"/>
  <c r="G149" i="10" s="1"/>
  <c r="J470" i="10"/>
  <c r="I470" i="10"/>
  <c r="H470" i="10"/>
  <c r="F470" i="10"/>
  <c r="G469" i="10"/>
  <c r="G468" i="10"/>
  <c r="G467" i="10"/>
  <c r="L467" i="10" s="1"/>
  <c r="G466" i="10"/>
  <c r="G144" i="10" s="1"/>
  <c r="L144" i="10" s="1"/>
  <c r="G465" i="10"/>
  <c r="L465" i="10" s="1"/>
  <c r="G464" i="10"/>
  <c r="G459" i="10"/>
  <c r="G136" i="10" s="1"/>
  <c r="L136" i="10" s="1"/>
  <c r="G458" i="10"/>
  <c r="G135" i="10" s="1"/>
  <c r="L135" i="10" s="1"/>
  <c r="G457" i="10"/>
  <c r="L457" i="10" s="1"/>
  <c r="J456" i="10"/>
  <c r="J455" i="10" s="1"/>
  <c r="I456" i="10"/>
  <c r="I455" i="10" s="1"/>
  <c r="H456" i="10"/>
  <c r="H455" i="10" s="1"/>
  <c r="F456" i="10"/>
  <c r="F455" i="10" s="1"/>
  <c r="G454" i="10"/>
  <c r="J453" i="10"/>
  <c r="J126" i="10" s="1"/>
  <c r="I453" i="10"/>
  <c r="I126" i="10" s="1"/>
  <c r="H453" i="10"/>
  <c r="G453" i="10"/>
  <c r="J452" i="10"/>
  <c r="J125" i="10" s="1"/>
  <c r="I452" i="10"/>
  <c r="I125" i="10" s="1"/>
  <c r="H452" i="10"/>
  <c r="H125" i="10" s="1"/>
  <c r="G452" i="10"/>
  <c r="G125" i="10" s="1"/>
  <c r="L125" i="10" s="1"/>
  <c r="J451" i="10"/>
  <c r="J449" i="10" s="1"/>
  <c r="J448" i="10" s="1"/>
  <c r="I451" i="10"/>
  <c r="H451" i="10"/>
  <c r="H449" i="10" s="1"/>
  <c r="H448" i="10" s="1"/>
  <c r="G451" i="10"/>
  <c r="G450" i="10"/>
  <c r="F449" i="10"/>
  <c r="G447" i="10"/>
  <c r="L447" i="10" s="1"/>
  <c r="J446" i="10"/>
  <c r="I446" i="10"/>
  <c r="H446" i="10"/>
  <c r="G445" i="10"/>
  <c r="G114" i="10" s="1"/>
  <c r="L114" i="10" s="1"/>
  <c r="G444" i="10"/>
  <c r="L444" i="10" s="1"/>
  <c r="J443" i="10"/>
  <c r="I443" i="10"/>
  <c r="H443" i="10"/>
  <c r="F443" i="10"/>
  <c r="G440" i="10"/>
  <c r="L440" i="10" s="1"/>
  <c r="J439" i="10"/>
  <c r="I439" i="10"/>
  <c r="I438" i="10" s="1"/>
  <c r="I437" i="10" s="1"/>
  <c r="H439" i="10"/>
  <c r="H438" i="10" s="1"/>
  <c r="H437" i="10" s="1"/>
  <c r="F439" i="10"/>
  <c r="F438" i="10" s="1"/>
  <c r="F437" i="10" s="1"/>
  <c r="J438" i="10"/>
  <c r="J437" i="10" s="1"/>
  <c r="H433" i="10"/>
  <c r="G433" i="10"/>
  <c r="G205" i="10" s="1"/>
  <c r="L205" i="10" s="1"/>
  <c r="J432" i="10"/>
  <c r="J204" i="10" s="1"/>
  <c r="I432" i="10"/>
  <c r="I204" i="10" s="1"/>
  <c r="H432" i="10"/>
  <c r="H204" i="10" s="1"/>
  <c r="G432" i="10"/>
  <c r="L432" i="10" s="1"/>
  <c r="J431" i="10"/>
  <c r="J203" i="10" s="1"/>
  <c r="I431" i="10"/>
  <c r="I203" i="10" s="1"/>
  <c r="H431" i="10"/>
  <c r="H203" i="10" s="1"/>
  <c r="G431" i="10"/>
  <c r="L431" i="10" s="1"/>
  <c r="J430" i="10"/>
  <c r="J202" i="10" s="1"/>
  <c r="I430" i="10"/>
  <c r="I202" i="10" s="1"/>
  <c r="H430" i="10"/>
  <c r="G430" i="10"/>
  <c r="G429" i="10" s="1"/>
  <c r="F429" i="10"/>
  <c r="H428" i="10"/>
  <c r="I428" i="10" s="1"/>
  <c r="J428" i="10" s="1"/>
  <c r="G428" i="10"/>
  <c r="G427" i="10"/>
  <c r="L427" i="10" s="1"/>
  <c r="F426" i="10"/>
  <c r="G425" i="10"/>
  <c r="G185" i="10" s="1"/>
  <c r="L185" i="10" s="1"/>
  <c r="F424" i="10"/>
  <c r="G424" i="10" s="1"/>
  <c r="L424" i="10" s="1"/>
  <c r="H423" i="10"/>
  <c r="I423" i="10" s="1"/>
  <c r="J423" i="10" s="1"/>
  <c r="J182" i="10" s="1"/>
  <c r="G423" i="10"/>
  <c r="L423" i="10" s="1"/>
  <c r="G422" i="10"/>
  <c r="J421" i="10"/>
  <c r="J180" i="10" s="1"/>
  <c r="I421" i="10"/>
  <c r="I180" i="10" s="1"/>
  <c r="H421" i="10"/>
  <c r="H180" i="10" s="1"/>
  <c r="G421" i="10"/>
  <c r="H420" i="10"/>
  <c r="I420" i="10" s="1"/>
  <c r="G420" i="10"/>
  <c r="L420" i="10" s="1"/>
  <c r="H419" i="10"/>
  <c r="I419" i="10" s="1"/>
  <c r="J419" i="10" s="1"/>
  <c r="J178" i="10" s="1"/>
  <c r="G419" i="10"/>
  <c r="K419" i="10" s="1"/>
  <c r="H418" i="10"/>
  <c r="I418" i="10" s="1"/>
  <c r="G418" i="10"/>
  <c r="L418" i="10" s="1"/>
  <c r="H417" i="10"/>
  <c r="G417" i="10"/>
  <c r="K417" i="10" s="1"/>
  <c r="H416" i="10"/>
  <c r="H175" i="10" s="1"/>
  <c r="G416" i="10"/>
  <c r="H415" i="10"/>
  <c r="I415" i="10" s="1"/>
  <c r="G415" i="10"/>
  <c r="G174" i="10" s="1"/>
  <c r="L174" i="10" s="1"/>
  <c r="H414" i="10"/>
  <c r="I414" i="10" s="1"/>
  <c r="J414" i="10" s="1"/>
  <c r="J173" i="10" s="1"/>
  <c r="G414" i="10"/>
  <c r="H413" i="10"/>
  <c r="I413" i="10" s="1"/>
  <c r="J413" i="10" s="1"/>
  <c r="J172" i="10" s="1"/>
  <c r="G413" i="10"/>
  <c r="H412" i="10"/>
  <c r="H171" i="10" s="1"/>
  <c r="G412" i="10"/>
  <c r="H411" i="10"/>
  <c r="G411" i="10"/>
  <c r="K411" i="10" s="1"/>
  <c r="H410" i="10"/>
  <c r="I410" i="10" s="1"/>
  <c r="I169" i="10" s="1"/>
  <c r="G410" i="10"/>
  <c r="K410" i="10" s="1"/>
  <c r="H405" i="10"/>
  <c r="I405" i="10" s="1"/>
  <c r="G405" i="10"/>
  <c r="K405" i="10" s="1"/>
  <c r="H404" i="10"/>
  <c r="G404" i="10"/>
  <c r="G133" i="10" s="1"/>
  <c r="L133" i="10" s="1"/>
  <c r="H403" i="10"/>
  <c r="I403" i="10" s="1"/>
  <c r="J403" i="10" s="1"/>
  <c r="J132" i="10" s="1"/>
  <c r="G403" i="10"/>
  <c r="K403" i="10" s="1"/>
  <c r="H402" i="10"/>
  <c r="G402" i="10"/>
  <c r="L402" i="10" s="1"/>
  <c r="H401" i="10"/>
  <c r="H130" i="10" s="1"/>
  <c r="G401" i="10"/>
  <c r="L401" i="10" s="1"/>
  <c r="F400" i="10"/>
  <c r="F399" i="10" s="1"/>
  <c r="J398" i="10"/>
  <c r="J120" i="10" s="1"/>
  <c r="I398" i="10"/>
  <c r="I120" i="10" s="1"/>
  <c r="H398" i="10"/>
  <c r="H120" i="10" s="1"/>
  <c r="G398" i="10"/>
  <c r="K398" i="10" s="1"/>
  <c r="G397" i="10"/>
  <c r="J396" i="10"/>
  <c r="I396" i="10"/>
  <c r="I117" i="10" s="1"/>
  <c r="H396" i="10"/>
  <c r="H117" i="10" s="1"/>
  <c r="G396" i="10"/>
  <c r="F395" i="10"/>
  <c r="J394" i="10"/>
  <c r="J115" i="10" s="1"/>
  <c r="I394" i="10"/>
  <c r="I115" i="10" s="1"/>
  <c r="H394" i="10"/>
  <c r="H115" i="10" s="1"/>
  <c r="G394" i="10"/>
  <c r="H393" i="10"/>
  <c r="I393" i="10" s="1"/>
  <c r="J393" i="10" s="1"/>
  <c r="J113" i="10" s="1"/>
  <c r="G393" i="10"/>
  <c r="L393" i="10" s="1"/>
  <c r="H392" i="10"/>
  <c r="I392" i="10" s="1"/>
  <c r="J392" i="10" s="1"/>
  <c r="J111" i="10" s="1"/>
  <c r="G392" i="10"/>
  <c r="H391" i="10"/>
  <c r="H110" i="10" s="1"/>
  <c r="G391" i="10"/>
  <c r="L391" i="10" s="1"/>
  <c r="H390" i="10"/>
  <c r="H109" i="10" s="1"/>
  <c r="G390" i="10"/>
  <c r="K390" i="10" s="1"/>
  <c r="F389" i="10"/>
  <c r="H388" i="10"/>
  <c r="G388" i="10"/>
  <c r="K388" i="10" s="1"/>
  <c r="H387" i="10"/>
  <c r="G387" i="10"/>
  <c r="K387" i="10" s="1"/>
  <c r="H386" i="10"/>
  <c r="H105" i="10" s="1"/>
  <c r="G386" i="10"/>
  <c r="J385" i="10"/>
  <c r="J104" i="10" s="1"/>
  <c r="I385" i="10"/>
  <c r="H385" i="10"/>
  <c r="H104" i="10" s="1"/>
  <c r="G385" i="10"/>
  <c r="F384" i="10"/>
  <c r="H383" i="10"/>
  <c r="I383" i="10" s="1"/>
  <c r="J383" i="10" s="1"/>
  <c r="J102" i="10" s="1"/>
  <c r="G383" i="10"/>
  <c r="G102" i="10" s="1"/>
  <c r="L102" i="10" s="1"/>
  <c r="H382" i="10"/>
  <c r="I382" i="10" s="1"/>
  <c r="I101" i="10" s="1"/>
  <c r="G382" i="10"/>
  <c r="G101" i="10" s="1"/>
  <c r="L101" i="10" s="1"/>
  <c r="F381" i="10"/>
  <c r="H380" i="10"/>
  <c r="I380" i="10" s="1"/>
  <c r="G380" i="10"/>
  <c r="H379" i="10"/>
  <c r="G379" i="10"/>
  <c r="H378" i="10"/>
  <c r="G378" i="10"/>
  <c r="H377" i="10"/>
  <c r="I377" i="10" s="1"/>
  <c r="G377" i="10"/>
  <c r="K377" i="10" s="1"/>
  <c r="H376" i="10"/>
  <c r="I376" i="10" s="1"/>
  <c r="G376" i="10"/>
  <c r="L376" i="10" s="1"/>
  <c r="H375" i="10"/>
  <c r="I375" i="10" s="1"/>
  <c r="G375" i="10"/>
  <c r="K375" i="10" s="1"/>
  <c r="J374" i="10"/>
  <c r="I374" i="10"/>
  <c r="I93" i="10" s="1"/>
  <c r="H374" i="10"/>
  <c r="H93" i="10" s="1"/>
  <c r="G374" i="10"/>
  <c r="Q374" i="10" s="1"/>
  <c r="F373" i="10"/>
  <c r="H371" i="10"/>
  <c r="G371" i="10"/>
  <c r="G90" i="10" s="1"/>
  <c r="L90" i="10" s="1"/>
  <c r="F370" i="10"/>
  <c r="H369" i="10"/>
  <c r="I369" i="10" s="1"/>
  <c r="J369" i="10" s="1"/>
  <c r="J88" i="10" s="1"/>
  <c r="G369" i="10"/>
  <c r="L369" i="10" s="1"/>
  <c r="H368" i="10"/>
  <c r="H367" i="10" s="1"/>
  <c r="G368" i="10"/>
  <c r="G87" i="10" s="1"/>
  <c r="F367" i="10"/>
  <c r="F364" i="10" s="1"/>
  <c r="J366" i="10"/>
  <c r="J85" i="10" s="1"/>
  <c r="I366" i="10"/>
  <c r="I85" i="10" s="1"/>
  <c r="H366" i="10"/>
  <c r="H85" i="10" s="1"/>
  <c r="G366" i="10"/>
  <c r="K366" i="10" s="1"/>
  <c r="H365" i="10"/>
  <c r="I365" i="10" s="1"/>
  <c r="I84" i="10" s="1"/>
  <c r="G365" i="10"/>
  <c r="K365" i="10" s="1"/>
  <c r="H361" i="10"/>
  <c r="I361" i="10" s="1"/>
  <c r="G361" i="10"/>
  <c r="G80" i="10" s="1"/>
  <c r="F360" i="10"/>
  <c r="F359" i="10" s="1"/>
  <c r="H358" i="10"/>
  <c r="I358" i="10" s="1"/>
  <c r="J358" i="10" s="1"/>
  <c r="J77" i="10" s="1"/>
  <c r="G358" i="10"/>
  <c r="L358" i="10" s="1"/>
  <c r="J357" i="10"/>
  <c r="J76" i="10" s="1"/>
  <c r="I357" i="10"/>
  <c r="I76" i="10" s="1"/>
  <c r="H357" i="10"/>
  <c r="H76" i="10" s="1"/>
  <c r="G357" i="10"/>
  <c r="K357" i="10" s="1"/>
  <c r="J356" i="10"/>
  <c r="J75" i="10" s="1"/>
  <c r="I356" i="10"/>
  <c r="I75" i="10" s="1"/>
  <c r="H356" i="10"/>
  <c r="H75" i="10" s="1"/>
  <c r="G356" i="10"/>
  <c r="G75" i="10" s="1"/>
  <c r="L75" i="10" s="1"/>
  <c r="J355" i="10"/>
  <c r="J354" i="10" s="1"/>
  <c r="I355" i="10"/>
  <c r="H355" i="10"/>
  <c r="H74" i="10" s="1"/>
  <c r="G355" i="10"/>
  <c r="G74" i="10" s="1"/>
  <c r="F354" i="10"/>
  <c r="F353" i="10" s="1"/>
  <c r="H352" i="10"/>
  <c r="I352" i="10" s="1"/>
  <c r="J352" i="10" s="1"/>
  <c r="J71" i="10" s="1"/>
  <c r="G352" i="10"/>
  <c r="G71" i="10" s="1"/>
  <c r="L71" i="10" s="1"/>
  <c r="H351" i="10"/>
  <c r="G351" i="10"/>
  <c r="F350" i="10"/>
  <c r="H349" i="10"/>
  <c r="H68" i="10" s="1"/>
  <c r="H67" i="10" s="1"/>
  <c r="G349" i="10"/>
  <c r="G68" i="10" s="1"/>
  <c r="F348" i="10"/>
  <c r="G347" i="10"/>
  <c r="G65" i="10" s="1"/>
  <c r="Q65" i="10" s="1"/>
  <c r="G346" i="10"/>
  <c r="G345" i="10"/>
  <c r="G63" i="10" s="1"/>
  <c r="L63" i="10" s="1"/>
  <c r="G344" i="10"/>
  <c r="L344" i="10" s="1"/>
  <c r="G343" i="10"/>
  <c r="G342" i="10"/>
  <c r="K342" i="10" s="1"/>
  <c r="G341" i="10"/>
  <c r="K341" i="10" s="1"/>
  <c r="G340" i="10"/>
  <c r="G339" i="10"/>
  <c r="G338" i="10"/>
  <c r="G56" i="10" s="1"/>
  <c r="G337" i="10"/>
  <c r="G336" i="10"/>
  <c r="G54" i="10" s="1"/>
  <c r="L54" i="10" s="1"/>
  <c r="G335" i="10"/>
  <c r="L335" i="10" s="1"/>
  <c r="G334" i="10"/>
  <c r="G52" i="10" s="1"/>
  <c r="L52" i="10" s="1"/>
  <c r="G333" i="10"/>
  <c r="K333" i="10" s="1"/>
  <c r="G332" i="10"/>
  <c r="G50" i="10" s="1"/>
  <c r="L50" i="10" s="1"/>
  <c r="J331" i="10"/>
  <c r="I331" i="10"/>
  <c r="H331" i="10"/>
  <c r="G331" i="10"/>
  <c r="Q331" i="10" s="1"/>
  <c r="J330" i="10"/>
  <c r="J326" i="10" s="1"/>
  <c r="J325" i="10" s="1"/>
  <c r="I330" i="10"/>
  <c r="I326" i="10" s="1"/>
  <c r="I325" i="10" s="1"/>
  <c r="H330" i="10"/>
  <c r="H48" i="10" s="1"/>
  <c r="F330" i="10"/>
  <c r="G329" i="10"/>
  <c r="G328" i="10"/>
  <c r="G46" i="10" s="1"/>
  <c r="G327" i="10"/>
  <c r="H323" i="10"/>
  <c r="I323" i="10" s="1"/>
  <c r="J323" i="10" s="1"/>
  <c r="G323" i="10"/>
  <c r="H322" i="10"/>
  <c r="I322" i="10" s="1"/>
  <c r="J322" i="10" s="1"/>
  <c r="G322" i="10"/>
  <c r="H321" i="10"/>
  <c r="I321" i="10" s="1"/>
  <c r="J321" i="10" s="1"/>
  <c r="G321" i="10"/>
  <c r="K321" i="10" s="1"/>
  <c r="H320" i="10"/>
  <c r="I320" i="10" s="1"/>
  <c r="J320" i="10" s="1"/>
  <c r="J41" i="10" s="1"/>
  <c r="G320" i="10"/>
  <c r="H319" i="10"/>
  <c r="I319" i="10" s="1"/>
  <c r="J319" i="10" s="1"/>
  <c r="J40" i="10" s="1"/>
  <c r="G319" i="10"/>
  <c r="H318" i="10"/>
  <c r="I318" i="10" s="1"/>
  <c r="J318" i="10" s="1"/>
  <c r="J39" i="10" s="1"/>
  <c r="H317" i="10"/>
  <c r="I317" i="10" s="1"/>
  <c r="G317" i="10"/>
  <c r="H316" i="10"/>
  <c r="I316" i="10" s="1"/>
  <c r="J316" i="10" s="1"/>
  <c r="J37" i="10" s="1"/>
  <c r="G316" i="10"/>
  <c r="G37" i="10" s="1"/>
  <c r="H315" i="10"/>
  <c r="I315" i="10" s="1"/>
  <c r="J315" i="10" s="1"/>
  <c r="H314" i="10"/>
  <c r="I314" i="10" s="1"/>
  <c r="J314" i="10" s="1"/>
  <c r="H313" i="10"/>
  <c r="I313" i="10" s="1"/>
  <c r="J313" i="10" s="1"/>
  <c r="H312" i="10"/>
  <c r="I312" i="10" s="1"/>
  <c r="J312" i="10" s="1"/>
  <c r="J30" i="10" s="1"/>
  <c r="J29" i="10" s="1"/>
  <c r="G312" i="10"/>
  <c r="H311" i="10"/>
  <c r="I311" i="10" s="1"/>
  <c r="J311" i="10" s="1"/>
  <c r="H310" i="10"/>
  <c r="G310" i="10"/>
  <c r="G309" i="10" s="1"/>
  <c r="I309" i="10" s="1"/>
  <c r="H309" i="10"/>
  <c r="J309" i="10" s="1"/>
  <c r="H308" i="10"/>
  <c r="J308" i="10" s="1"/>
  <c r="J307" i="10"/>
  <c r="I307" i="10"/>
  <c r="I25" i="10" s="1"/>
  <c r="H307" i="10"/>
  <c r="H25" i="10" s="1"/>
  <c r="G307" i="10"/>
  <c r="K307" i="10" s="1"/>
  <c r="G306" i="10"/>
  <c r="J305" i="10"/>
  <c r="J23" i="10" s="1"/>
  <c r="I305" i="10"/>
  <c r="I23" i="10" s="1"/>
  <c r="H305" i="10"/>
  <c r="G305" i="10"/>
  <c r="F304" i="10"/>
  <c r="F300" i="10" s="1"/>
  <c r="H303" i="10"/>
  <c r="G303" i="10"/>
  <c r="G21" i="10" s="1"/>
  <c r="H302" i="10"/>
  <c r="J302" i="10" s="1"/>
  <c r="G302" i="10"/>
  <c r="L302" i="10" s="1"/>
  <c r="L301" i="10"/>
  <c r="K301" i="10"/>
  <c r="H299" i="10"/>
  <c r="G299" i="10"/>
  <c r="F298" i="10"/>
  <c r="F297" i="10" s="1"/>
  <c r="F291" i="10"/>
  <c r="F290" i="10"/>
  <c r="F289" i="10"/>
  <c r="F287" i="10"/>
  <c r="F286" i="10"/>
  <c r="F284" i="10"/>
  <c r="G283" i="10"/>
  <c r="F283" i="10"/>
  <c r="F282" i="10"/>
  <c r="F280" i="10"/>
  <c r="G279" i="10"/>
  <c r="L279" i="10" s="1"/>
  <c r="F279" i="10"/>
  <c r="F278" i="10"/>
  <c r="F276" i="10"/>
  <c r="F275" i="10"/>
  <c r="F274" i="10"/>
  <c r="F272" i="10"/>
  <c r="G271" i="10"/>
  <c r="L271" i="10" s="1"/>
  <c r="F271" i="10"/>
  <c r="F270" i="10"/>
  <c r="F268" i="10"/>
  <c r="F267" i="10"/>
  <c r="F266" i="10"/>
  <c r="F264" i="10"/>
  <c r="F263" i="10"/>
  <c r="F262" i="10"/>
  <c r="G260" i="10"/>
  <c r="L260" i="10" s="1"/>
  <c r="F260" i="10"/>
  <c r="G259" i="10"/>
  <c r="Q259" i="10" s="1"/>
  <c r="F259" i="10"/>
  <c r="F258" i="10"/>
  <c r="F255" i="10"/>
  <c r="F254" i="10" s="1"/>
  <c r="J254" i="10"/>
  <c r="I254" i="10"/>
  <c r="H254" i="10"/>
  <c r="J253" i="10"/>
  <c r="I253" i="10"/>
  <c r="H253" i="10"/>
  <c r="F253" i="10"/>
  <c r="J252" i="10"/>
  <c r="I252" i="10"/>
  <c r="H252" i="10"/>
  <c r="F252" i="10"/>
  <c r="J251" i="10"/>
  <c r="I251" i="10"/>
  <c r="H251" i="10"/>
  <c r="F251" i="10"/>
  <c r="J249" i="10"/>
  <c r="I249" i="10"/>
  <c r="H249" i="10"/>
  <c r="G249" i="10"/>
  <c r="L249" i="10" s="1"/>
  <c r="F249" i="10"/>
  <c r="J248" i="10"/>
  <c r="I248" i="10"/>
  <c r="H248" i="10"/>
  <c r="F248" i="10"/>
  <c r="J247" i="10"/>
  <c r="I247" i="10"/>
  <c r="H247" i="10"/>
  <c r="F247" i="10"/>
  <c r="J245" i="10"/>
  <c r="I245" i="10"/>
  <c r="H245" i="10"/>
  <c r="F245" i="10"/>
  <c r="J244" i="10"/>
  <c r="I244" i="10"/>
  <c r="H244" i="10"/>
  <c r="F244" i="10"/>
  <c r="J243" i="10"/>
  <c r="I243" i="10"/>
  <c r="H243" i="10"/>
  <c r="F243" i="10"/>
  <c r="J241" i="10"/>
  <c r="I241" i="10"/>
  <c r="H241" i="10"/>
  <c r="F241" i="10"/>
  <c r="J240" i="10"/>
  <c r="I240" i="10"/>
  <c r="H240" i="10"/>
  <c r="F240" i="10"/>
  <c r="J239" i="10"/>
  <c r="I239" i="10"/>
  <c r="H239" i="10"/>
  <c r="G239" i="10"/>
  <c r="F239" i="10"/>
  <c r="J237" i="10"/>
  <c r="I237" i="10"/>
  <c r="H237" i="10"/>
  <c r="F237" i="10"/>
  <c r="J236" i="10"/>
  <c r="I236" i="10"/>
  <c r="H236" i="10"/>
  <c r="F236" i="10"/>
  <c r="J235" i="10"/>
  <c r="I235" i="10"/>
  <c r="H235" i="10"/>
  <c r="F235" i="10"/>
  <c r="J234" i="10"/>
  <c r="I234" i="10"/>
  <c r="H234" i="10"/>
  <c r="F234" i="10"/>
  <c r="J232" i="10"/>
  <c r="I232" i="10"/>
  <c r="H232" i="10"/>
  <c r="F232" i="10"/>
  <c r="J231" i="10"/>
  <c r="I231" i="10"/>
  <c r="H231" i="10"/>
  <c r="F231" i="10"/>
  <c r="J230" i="10"/>
  <c r="I230" i="10"/>
  <c r="H230" i="10"/>
  <c r="F230" i="10"/>
  <c r="J228" i="10"/>
  <c r="I228" i="10"/>
  <c r="H228" i="10"/>
  <c r="F228" i="10"/>
  <c r="J227" i="10"/>
  <c r="I227" i="10"/>
  <c r="H227" i="10"/>
  <c r="F227" i="10"/>
  <c r="J226" i="10"/>
  <c r="I226" i="10"/>
  <c r="H226" i="10"/>
  <c r="F226" i="10"/>
  <c r="J224" i="10"/>
  <c r="I224" i="10"/>
  <c r="H224" i="10"/>
  <c r="F224" i="10"/>
  <c r="J223" i="10"/>
  <c r="I223" i="10"/>
  <c r="H223" i="10"/>
  <c r="F223" i="10"/>
  <c r="J222" i="10"/>
  <c r="I222" i="10"/>
  <c r="H222" i="10"/>
  <c r="F222" i="10"/>
  <c r="F221" i="10" s="1"/>
  <c r="J220" i="10"/>
  <c r="I220" i="10"/>
  <c r="H220" i="10"/>
  <c r="F220" i="10"/>
  <c r="J219" i="10"/>
  <c r="I219" i="10"/>
  <c r="H219" i="10"/>
  <c r="F219" i="10"/>
  <c r="J218" i="10"/>
  <c r="I218" i="10"/>
  <c r="H218" i="10"/>
  <c r="F218" i="10"/>
  <c r="J216" i="10"/>
  <c r="I216" i="10"/>
  <c r="H216" i="10"/>
  <c r="F216" i="10"/>
  <c r="J215" i="10"/>
  <c r="I215" i="10"/>
  <c r="H215" i="10"/>
  <c r="F215" i="10"/>
  <c r="J214" i="10"/>
  <c r="I214" i="10"/>
  <c r="H214" i="10"/>
  <c r="F214" i="10"/>
  <c r="J213" i="10"/>
  <c r="I213" i="10"/>
  <c r="H213" i="10"/>
  <c r="F213" i="10"/>
  <c r="J211" i="10"/>
  <c r="I211" i="10"/>
  <c r="H211" i="10"/>
  <c r="F211" i="10"/>
  <c r="J210" i="10"/>
  <c r="I210" i="10"/>
  <c r="H210" i="10"/>
  <c r="F210" i="10"/>
  <c r="J209" i="10"/>
  <c r="I209" i="10"/>
  <c r="H209" i="10"/>
  <c r="G209" i="10"/>
  <c r="L209" i="10" s="1"/>
  <c r="F209" i="10"/>
  <c r="J208" i="10"/>
  <c r="I208" i="10"/>
  <c r="H208" i="10"/>
  <c r="F208" i="10"/>
  <c r="F205" i="10"/>
  <c r="F204" i="10"/>
  <c r="F203" i="10"/>
  <c r="F202" i="10"/>
  <c r="F200" i="10"/>
  <c r="F199" i="10"/>
  <c r="F198" i="10"/>
  <c r="F196" i="10"/>
  <c r="F195" i="10"/>
  <c r="F194" i="10"/>
  <c r="J193" i="10"/>
  <c r="I193" i="10"/>
  <c r="H193" i="10"/>
  <c r="F193" i="10"/>
  <c r="J192" i="10"/>
  <c r="I192" i="10"/>
  <c r="H192" i="10"/>
  <c r="F192" i="10"/>
  <c r="J191" i="10"/>
  <c r="I191" i="10"/>
  <c r="H191" i="10"/>
  <c r="F191" i="10"/>
  <c r="J189" i="10"/>
  <c r="I189" i="10"/>
  <c r="H189" i="10"/>
  <c r="F189" i="10"/>
  <c r="J188" i="10"/>
  <c r="I188" i="10"/>
  <c r="H188" i="10"/>
  <c r="F188" i="10"/>
  <c r="J187" i="10"/>
  <c r="I187" i="10"/>
  <c r="H187" i="10"/>
  <c r="F187" i="10"/>
  <c r="F186" i="10"/>
  <c r="F185" i="10"/>
  <c r="L183" i="10"/>
  <c r="K183" i="10"/>
  <c r="J183" i="10"/>
  <c r="I183" i="10"/>
  <c r="H183" i="10"/>
  <c r="F182" i="10"/>
  <c r="J181" i="10"/>
  <c r="I181" i="10"/>
  <c r="H181" i="10"/>
  <c r="F181" i="10"/>
  <c r="F180" i="10"/>
  <c r="F179" i="10"/>
  <c r="H178" i="10"/>
  <c r="G178" i="10"/>
  <c r="L178" i="10" s="1"/>
  <c r="F178" i="10"/>
  <c r="H177" i="10"/>
  <c r="F177" i="10"/>
  <c r="G176" i="10"/>
  <c r="L176" i="10" s="1"/>
  <c r="F176" i="10"/>
  <c r="F175" i="10"/>
  <c r="H174" i="10"/>
  <c r="F174" i="10"/>
  <c r="F173" i="10"/>
  <c r="F172" i="10"/>
  <c r="F171" i="10"/>
  <c r="F170" i="10"/>
  <c r="F169" i="10"/>
  <c r="J167" i="10"/>
  <c r="I167" i="10"/>
  <c r="H167" i="10"/>
  <c r="F167" i="10"/>
  <c r="J166" i="10"/>
  <c r="I166" i="10"/>
  <c r="H166" i="10"/>
  <c r="F166" i="10"/>
  <c r="J165" i="10"/>
  <c r="I165" i="10"/>
  <c r="H165" i="10"/>
  <c r="F165" i="10"/>
  <c r="J164" i="10"/>
  <c r="I164" i="10"/>
  <c r="H164" i="10"/>
  <c r="F164" i="10"/>
  <c r="J163" i="10"/>
  <c r="I163" i="10"/>
  <c r="H163" i="10"/>
  <c r="F163" i="10"/>
  <c r="J161" i="10"/>
  <c r="I161" i="10"/>
  <c r="H161" i="10"/>
  <c r="F161" i="10"/>
  <c r="J160" i="10"/>
  <c r="I160" i="10"/>
  <c r="H160" i="10"/>
  <c r="F160" i="10"/>
  <c r="J159" i="10"/>
  <c r="I159" i="10"/>
  <c r="H159" i="10"/>
  <c r="F159" i="10"/>
  <c r="J158" i="10"/>
  <c r="I158" i="10"/>
  <c r="H158" i="10"/>
  <c r="F158" i="10"/>
  <c r="J156" i="10"/>
  <c r="I156" i="10"/>
  <c r="H156" i="10"/>
  <c r="F156" i="10"/>
  <c r="J155" i="10"/>
  <c r="I155" i="10"/>
  <c r="H155" i="10"/>
  <c r="F155" i="10"/>
  <c r="J154" i="10"/>
  <c r="I154" i="10"/>
  <c r="H154" i="10"/>
  <c r="F154" i="10"/>
  <c r="J153" i="10"/>
  <c r="I153" i="10"/>
  <c r="H153" i="10"/>
  <c r="F153" i="10"/>
  <c r="J152" i="10"/>
  <c r="I152" i="10"/>
  <c r="H152" i="10"/>
  <c r="F152" i="10"/>
  <c r="J151" i="10"/>
  <c r="I151" i="10"/>
  <c r="H151" i="10"/>
  <c r="F151" i="10"/>
  <c r="J150" i="10"/>
  <c r="I150" i="10"/>
  <c r="H150" i="10"/>
  <c r="F150" i="10"/>
  <c r="J149" i="10"/>
  <c r="I149" i="10"/>
  <c r="H149" i="10"/>
  <c r="F149" i="10"/>
  <c r="J147" i="10"/>
  <c r="I147" i="10"/>
  <c r="H147" i="10"/>
  <c r="F147" i="10"/>
  <c r="J146" i="10"/>
  <c r="I146" i="10"/>
  <c r="H146" i="10"/>
  <c r="F146" i="10"/>
  <c r="J145" i="10"/>
  <c r="I145" i="10"/>
  <c r="H145" i="10"/>
  <c r="F145" i="10"/>
  <c r="J144" i="10"/>
  <c r="I144" i="10"/>
  <c r="H144" i="10"/>
  <c r="F144" i="10"/>
  <c r="J143" i="10"/>
  <c r="I143" i="10"/>
  <c r="H143" i="10"/>
  <c r="F143" i="10"/>
  <c r="J142" i="10"/>
  <c r="I142" i="10"/>
  <c r="H142" i="10"/>
  <c r="F142" i="10"/>
  <c r="F137" i="10"/>
  <c r="J136" i="10"/>
  <c r="I136" i="10"/>
  <c r="H136" i="10"/>
  <c r="F136" i="10"/>
  <c r="J135" i="10"/>
  <c r="I135" i="10"/>
  <c r="H135" i="10"/>
  <c r="F135" i="10"/>
  <c r="J134" i="10"/>
  <c r="I134" i="10"/>
  <c r="H134" i="10"/>
  <c r="F134" i="10"/>
  <c r="F133" i="10"/>
  <c r="F132" i="10"/>
  <c r="F131" i="10"/>
  <c r="F130" i="10"/>
  <c r="J127" i="10"/>
  <c r="I127" i="10"/>
  <c r="H127" i="10"/>
  <c r="F127" i="10"/>
  <c r="H126" i="10"/>
  <c r="F126" i="10"/>
  <c r="F125" i="10"/>
  <c r="F124" i="10"/>
  <c r="J123" i="10"/>
  <c r="I123" i="10"/>
  <c r="H123" i="10"/>
  <c r="F123" i="10"/>
  <c r="F120" i="10"/>
  <c r="J119" i="10"/>
  <c r="I119" i="10"/>
  <c r="H119" i="10"/>
  <c r="F119" i="10"/>
  <c r="J118" i="10"/>
  <c r="I118" i="10"/>
  <c r="H118" i="10"/>
  <c r="F118" i="10"/>
  <c r="F117" i="10"/>
  <c r="F115" i="10"/>
  <c r="F114" i="10"/>
  <c r="F113" i="10"/>
  <c r="J112" i="10"/>
  <c r="I112" i="10"/>
  <c r="H112" i="10"/>
  <c r="F112" i="10"/>
  <c r="F111" i="10"/>
  <c r="F110" i="10"/>
  <c r="F109" i="10"/>
  <c r="F107" i="10"/>
  <c r="F106" i="10"/>
  <c r="F105" i="10"/>
  <c r="F104" i="10"/>
  <c r="F102" i="10"/>
  <c r="F101" i="10"/>
  <c r="F99" i="10"/>
  <c r="F98" i="10"/>
  <c r="F97" i="10"/>
  <c r="F96" i="10"/>
  <c r="F95" i="10"/>
  <c r="F94" i="10"/>
  <c r="J93" i="10"/>
  <c r="F93" i="10"/>
  <c r="H90" i="10"/>
  <c r="H89" i="10" s="1"/>
  <c r="F90" i="10"/>
  <c r="F89" i="10" s="1"/>
  <c r="F88" i="10"/>
  <c r="F87" i="10"/>
  <c r="F85" i="10"/>
  <c r="F84" i="10"/>
  <c r="I80" i="10"/>
  <c r="I79" i="10" s="1"/>
  <c r="I78" i="10" s="1"/>
  <c r="F80" i="10"/>
  <c r="F79" i="10" s="1"/>
  <c r="F77" i="10"/>
  <c r="F76" i="10"/>
  <c r="F75" i="10"/>
  <c r="F74" i="10"/>
  <c r="F71" i="10"/>
  <c r="F70" i="10"/>
  <c r="F68" i="10"/>
  <c r="J66" i="10"/>
  <c r="I66" i="10"/>
  <c r="H66" i="10"/>
  <c r="F66" i="10"/>
  <c r="J65" i="10"/>
  <c r="I65" i="10"/>
  <c r="H65" i="10"/>
  <c r="F65" i="10"/>
  <c r="J64" i="10"/>
  <c r="I64" i="10"/>
  <c r="H64" i="10"/>
  <c r="F64" i="10"/>
  <c r="J63" i="10"/>
  <c r="I63" i="10"/>
  <c r="H63" i="10"/>
  <c r="F63" i="10"/>
  <c r="J62" i="10"/>
  <c r="I62" i="10"/>
  <c r="H62" i="10"/>
  <c r="F62" i="10"/>
  <c r="F61" i="10"/>
  <c r="J60" i="10"/>
  <c r="I60" i="10"/>
  <c r="H60" i="10"/>
  <c r="F60" i="10"/>
  <c r="J59" i="10"/>
  <c r="I59" i="10"/>
  <c r="H59" i="10"/>
  <c r="F59" i="10"/>
  <c r="F58" i="10"/>
  <c r="J57" i="10"/>
  <c r="I57" i="10"/>
  <c r="H57" i="10"/>
  <c r="F57" i="10"/>
  <c r="J56" i="10"/>
  <c r="I56" i="10"/>
  <c r="H56" i="10"/>
  <c r="F56" i="10"/>
  <c r="J55" i="10"/>
  <c r="I55" i="10"/>
  <c r="H55" i="10"/>
  <c r="F55" i="10"/>
  <c r="F54" i="10"/>
  <c r="F53" i="10"/>
  <c r="F52" i="10"/>
  <c r="J51" i="10"/>
  <c r="I51" i="10"/>
  <c r="H51" i="10"/>
  <c r="F51" i="10"/>
  <c r="J50" i="10"/>
  <c r="I50" i="10"/>
  <c r="H50" i="10"/>
  <c r="F50" i="10"/>
  <c r="F49" i="10"/>
  <c r="J47" i="10"/>
  <c r="I47" i="10"/>
  <c r="H47" i="10"/>
  <c r="F47" i="10"/>
  <c r="J46" i="10"/>
  <c r="I46" i="10"/>
  <c r="H46" i="10"/>
  <c r="F46" i="10"/>
  <c r="J45" i="10"/>
  <c r="I45" i="10"/>
  <c r="H45" i="10"/>
  <c r="F45" i="10"/>
  <c r="F41" i="10"/>
  <c r="F40" i="10"/>
  <c r="F39" i="10"/>
  <c r="F38" i="10"/>
  <c r="F37" i="10"/>
  <c r="F35" i="10"/>
  <c r="F34" i="10"/>
  <c r="F30" i="10"/>
  <c r="F28" i="10"/>
  <c r="J25" i="10"/>
  <c r="F25" i="10"/>
  <c r="F24" i="10"/>
  <c r="F23" i="10"/>
  <c r="F21" i="10"/>
  <c r="Q20" i="10"/>
  <c r="L20" i="10"/>
  <c r="K20" i="10"/>
  <c r="F19" i="10"/>
  <c r="H17" i="10"/>
  <c r="H16" i="10" s="1"/>
  <c r="H15" i="10" s="1"/>
  <c r="F17" i="10"/>
  <c r="N12" i="10"/>
  <c r="G3" i="10"/>
  <c r="G2" i="10"/>
  <c r="L43" i="7"/>
  <c r="L42" i="7" s="1"/>
  <c r="L33" i="7"/>
  <c r="Q679" i="12" l="1"/>
  <c r="J1014" i="12"/>
  <c r="K1019" i="12"/>
  <c r="K1017" i="12"/>
  <c r="K952" i="12"/>
  <c r="N8" i="12"/>
  <c r="K10" i="12"/>
  <c r="Q597" i="12"/>
  <c r="Q602" i="12"/>
  <c r="L602" i="12"/>
  <c r="K602" i="12"/>
  <c r="K1018" i="12"/>
  <c r="M11" i="12"/>
  <c r="M12" i="12" s="1"/>
  <c r="L11" i="12"/>
  <c r="Q11" i="12"/>
  <c r="L1018" i="12"/>
  <c r="Q952" i="12"/>
  <c r="L952" i="12"/>
  <c r="Q680" i="12"/>
  <c r="L680" i="12"/>
  <c r="Q10" i="12"/>
  <c r="L10" i="12"/>
  <c r="L8" i="12"/>
  <c r="Q1015" i="12"/>
  <c r="Q295" i="12"/>
  <c r="L295" i="12"/>
  <c r="L1019" i="12"/>
  <c r="Q1019" i="12"/>
  <c r="H363" i="11"/>
  <c r="Q981" i="11"/>
  <c r="L981" i="11"/>
  <c r="L952" i="11"/>
  <c r="Q952" i="11"/>
  <c r="G950" i="11"/>
  <c r="K952" i="11"/>
  <c r="Q757" i="11"/>
  <c r="L758" i="11"/>
  <c r="I678" i="11"/>
  <c r="J706" i="11"/>
  <c r="J664" i="11"/>
  <c r="J654" i="11" s="1"/>
  <c r="J596" i="11" s="1"/>
  <c r="I654" i="11"/>
  <c r="K707" i="11"/>
  <c r="Q706" i="11"/>
  <c r="L669" i="11"/>
  <c r="Q669" i="11"/>
  <c r="K521" i="11"/>
  <c r="L521" i="11"/>
  <c r="J382" i="11"/>
  <c r="J101" i="11"/>
  <c r="J100" i="11" s="1"/>
  <c r="Q385" i="11"/>
  <c r="L385" i="11"/>
  <c r="K385" i="11"/>
  <c r="F784" i="11"/>
  <c r="J404" i="11"/>
  <c r="J133" i="11" s="1"/>
  <c r="I133" i="11"/>
  <c r="I17" i="11"/>
  <c r="I16" i="11" s="1"/>
  <c r="I15" i="11" s="1"/>
  <c r="I14" i="11" s="1"/>
  <c r="I13" i="11" s="1"/>
  <c r="I299" i="11"/>
  <c r="I298" i="11" s="1"/>
  <c r="L923" i="11"/>
  <c r="K923" i="11"/>
  <c r="Q923" i="11"/>
  <c r="Q502" i="11"/>
  <c r="L502" i="11"/>
  <c r="K486" i="11"/>
  <c r="L486" i="11"/>
  <c r="H436" i="11"/>
  <c r="H435" i="11"/>
  <c r="K170" i="11"/>
  <c r="G169" i="11"/>
  <c r="L170" i="11"/>
  <c r="Q170" i="11"/>
  <c r="I401" i="11"/>
  <c r="I400" i="11" s="1"/>
  <c r="J402" i="11"/>
  <c r="I131" i="11"/>
  <c r="I130" i="11" s="1"/>
  <c r="I129" i="11" s="1"/>
  <c r="F129" i="11"/>
  <c r="F83" i="11"/>
  <c r="K27" i="11"/>
  <c r="F26" i="11"/>
  <c r="K26" i="11" s="1"/>
  <c r="F676" i="11"/>
  <c r="L309" i="11"/>
  <c r="K309" i="11"/>
  <c r="I309" i="11"/>
  <c r="F207" i="11"/>
  <c r="F464" i="11"/>
  <c r="K179" i="11"/>
  <c r="L179" i="11"/>
  <c r="L132" i="11"/>
  <c r="G130" i="11"/>
  <c r="K130" i="11" s="1"/>
  <c r="I924" i="11"/>
  <c r="I923" i="11" s="1"/>
  <c r="I926" i="11"/>
  <c r="I922" i="11" s="1"/>
  <c r="I884" i="11" s="1"/>
  <c r="J944" i="11"/>
  <c r="J941" i="11"/>
  <c r="L925" i="11"/>
  <c r="Q925" i="11"/>
  <c r="K925" i="11"/>
  <c r="L879" i="11"/>
  <c r="K879" i="11"/>
  <c r="Q826" i="11"/>
  <c r="L826" i="11"/>
  <c r="Q811" i="11"/>
  <c r="H851" i="11"/>
  <c r="H850" i="11" s="1"/>
  <c r="H855" i="11"/>
  <c r="Q806" i="11"/>
  <c r="L806" i="11"/>
  <c r="N807" i="11"/>
  <c r="Q794" i="11"/>
  <c r="L794" i="11"/>
  <c r="K794" i="11"/>
  <c r="G815" i="11"/>
  <c r="L816" i="11"/>
  <c r="H653" i="11"/>
  <c r="L830" i="11"/>
  <c r="Q830" i="11"/>
  <c r="H652" i="11"/>
  <c r="H643" i="11" s="1"/>
  <c r="L640" i="11"/>
  <c r="G638" i="11"/>
  <c r="Q640" i="11"/>
  <c r="K573" i="11"/>
  <c r="I737" i="11"/>
  <c r="I735" i="11" s="1"/>
  <c r="J743" i="11"/>
  <c r="L289" i="11"/>
  <c r="K289" i="11"/>
  <c r="K183" i="11"/>
  <c r="L183" i="11"/>
  <c r="F408" i="11"/>
  <c r="I351" i="11"/>
  <c r="J352" i="11"/>
  <c r="I70" i="11"/>
  <c r="I69" i="11" s="1"/>
  <c r="I42" i="11" s="1"/>
  <c r="L319" i="11"/>
  <c r="K319" i="11"/>
  <c r="G39" i="11"/>
  <c r="I207" i="11"/>
  <c r="K122" i="11"/>
  <c r="K79" i="11"/>
  <c r="F78" i="11"/>
  <c r="K78" i="11" s="1"/>
  <c r="K713" i="11"/>
  <c r="K152" i="11"/>
  <c r="L152" i="11"/>
  <c r="K108" i="11"/>
  <c r="Q850" i="11"/>
  <c r="L850" i="11"/>
  <c r="G600" i="11"/>
  <c r="Q601" i="11"/>
  <c r="L601" i="11"/>
  <c r="K144" i="11"/>
  <c r="L144" i="11"/>
  <c r="F42" i="11"/>
  <c r="L953" i="11"/>
  <c r="Q953" i="11"/>
  <c r="G947" i="11"/>
  <c r="K953" i="11"/>
  <c r="G977" i="11"/>
  <c r="L978" i="11"/>
  <c r="I978" i="11"/>
  <c r="Q978" i="11"/>
  <c r="K977" i="11"/>
  <c r="H977" i="11"/>
  <c r="J977" i="11" s="1"/>
  <c r="Q976" i="11"/>
  <c r="G886" i="11"/>
  <c r="L895" i="11"/>
  <c r="F949" i="11"/>
  <c r="K950" i="11"/>
  <c r="K816" i="11"/>
  <c r="Q797" i="11"/>
  <c r="L797" i="11"/>
  <c r="Q796" i="11"/>
  <c r="J858" i="11"/>
  <c r="K858" i="11"/>
  <c r="I858" i="11"/>
  <c r="I854" i="11" s="1"/>
  <c r="I849" i="11" s="1"/>
  <c r="H858" i="11"/>
  <c r="F854" i="11"/>
  <c r="Q964" i="11"/>
  <c r="L964" i="11"/>
  <c r="F850" i="11"/>
  <c r="K850" i="11" s="1"/>
  <c r="K851" i="11"/>
  <c r="Q800" i="11"/>
  <c r="L800" i="11"/>
  <c r="Q915" i="11"/>
  <c r="L915" i="11"/>
  <c r="I704" i="11"/>
  <c r="L900" i="11"/>
  <c r="G899" i="11"/>
  <c r="L899" i="11" s="1"/>
  <c r="I677" i="11"/>
  <c r="I676" i="11" s="1"/>
  <c r="L655" i="11"/>
  <c r="Q655" i="11"/>
  <c r="J950" i="11"/>
  <c r="J949" i="11" s="1"/>
  <c r="J945" i="11" s="1"/>
  <c r="J940" i="11" s="1"/>
  <c r="Q918" i="11"/>
  <c r="I918" i="11"/>
  <c r="L918" i="11"/>
  <c r="F884" i="11"/>
  <c r="Q836" i="11"/>
  <c r="L836" i="11"/>
  <c r="G783" i="11"/>
  <c r="K666" i="11"/>
  <c r="G662" i="11"/>
  <c r="L666" i="11"/>
  <c r="Q665" i="11"/>
  <c r="L657" i="11"/>
  <c r="G656" i="11"/>
  <c r="Q657" i="11"/>
  <c r="L724" i="11"/>
  <c r="Q723" i="11"/>
  <c r="H679" i="11"/>
  <c r="K533" i="11"/>
  <c r="K517" i="11"/>
  <c r="J436" i="11"/>
  <c r="J435" i="11"/>
  <c r="Q707" i="11"/>
  <c r="L707" i="11"/>
  <c r="H598" i="11"/>
  <c r="K525" i="11"/>
  <c r="L525" i="11"/>
  <c r="H373" i="11"/>
  <c r="H780" i="11"/>
  <c r="Q668" i="11"/>
  <c r="K623" i="11"/>
  <c r="K601" i="11"/>
  <c r="F600" i="11"/>
  <c r="K529" i="11"/>
  <c r="L529" i="11"/>
  <c r="K502" i="11"/>
  <c r="K148" i="11"/>
  <c r="L148" i="11"/>
  <c r="J418" i="11"/>
  <c r="J177" i="11" s="1"/>
  <c r="I177" i="11"/>
  <c r="J391" i="11"/>
  <c r="I390" i="11"/>
  <c r="I109" i="11"/>
  <c r="I108" i="11" s="1"/>
  <c r="J366" i="11"/>
  <c r="I84" i="11"/>
  <c r="K71" i="11"/>
  <c r="L71" i="11"/>
  <c r="L410" i="11"/>
  <c r="G409" i="11"/>
  <c r="Q410" i="11"/>
  <c r="J388" i="11"/>
  <c r="I106" i="11"/>
  <c r="F363" i="11"/>
  <c r="H325" i="11"/>
  <c r="H296" i="11" s="1"/>
  <c r="H295" i="11" s="1"/>
  <c r="L327" i="11"/>
  <c r="G326" i="11"/>
  <c r="Q327" i="11"/>
  <c r="G315" i="11"/>
  <c r="L316" i="11"/>
  <c r="K316" i="11"/>
  <c r="G142" i="11"/>
  <c r="G141" i="11" s="1"/>
  <c r="K94" i="11"/>
  <c r="J782" i="11"/>
  <c r="K738" i="11"/>
  <c r="Q738" i="11"/>
  <c r="G734" i="11"/>
  <c r="L738" i="11"/>
  <c r="I734" i="11"/>
  <c r="Q719" i="11"/>
  <c r="L719" i="11"/>
  <c r="G713" i="11"/>
  <c r="G677" i="11"/>
  <c r="H713" i="11"/>
  <c r="H718" i="11"/>
  <c r="Q705" i="11"/>
  <c r="K705" i="11"/>
  <c r="G704" i="11"/>
  <c r="L705" i="11"/>
  <c r="J637" i="11"/>
  <c r="J635" i="11" s="1"/>
  <c r="I635" i="11"/>
  <c r="I623" i="11" s="1"/>
  <c r="I598" i="11" s="1"/>
  <c r="L235" i="11"/>
  <c r="G234" i="11"/>
  <c r="L234" i="11" s="1"/>
  <c r="J412" i="11"/>
  <c r="I171" i="11"/>
  <c r="I169" i="11" s="1"/>
  <c r="I141" i="11" s="1"/>
  <c r="I140" i="11" s="1"/>
  <c r="I139" i="11" s="1"/>
  <c r="I410" i="11"/>
  <c r="I409" i="11" s="1"/>
  <c r="I408" i="11" s="1"/>
  <c r="I407" i="11" s="1"/>
  <c r="L102" i="11"/>
  <c r="G100" i="11"/>
  <c r="L100" i="11" s="1"/>
  <c r="L93" i="11"/>
  <c r="G92" i="11"/>
  <c r="Q93" i="11"/>
  <c r="J354" i="11"/>
  <c r="J34" i="11"/>
  <c r="J33" i="11" s="1"/>
  <c r="J37" i="11"/>
  <c r="J36" i="11" s="1"/>
  <c r="K218" i="11"/>
  <c r="K145" i="11"/>
  <c r="G69" i="11"/>
  <c r="L33" i="11"/>
  <c r="L25" i="11"/>
  <c r="G22" i="11"/>
  <c r="L16" i="11"/>
  <c r="G15" i="11"/>
  <c r="K171" i="11"/>
  <c r="L171" i="11"/>
  <c r="K16" i="11"/>
  <c r="F15" i="11"/>
  <c r="K255" i="11"/>
  <c r="K162" i="11"/>
  <c r="K29" i="11"/>
  <c r="L991" i="11"/>
  <c r="G987" i="11"/>
  <c r="H945" i="11"/>
  <c r="H940" i="11" s="1"/>
  <c r="Q808" i="11"/>
  <c r="K809" i="11"/>
  <c r="K734" i="11"/>
  <c r="Q733" i="11"/>
  <c r="K778" i="11"/>
  <c r="L778" i="11"/>
  <c r="L681" i="11"/>
  <c r="G680" i="11"/>
  <c r="Q681" i="11"/>
  <c r="K649" i="11"/>
  <c r="G648" i="11"/>
  <c r="L649" i="11"/>
  <c r="Q649" i="11"/>
  <c r="K638" i="11"/>
  <c r="Q637" i="11"/>
  <c r="L443" i="11"/>
  <c r="G442" i="11"/>
  <c r="L442" i="11" s="1"/>
  <c r="Q354" i="11"/>
  <c r="L354" i="11"/>
  <c r="K354" i="11"/>
  <c r="L231" i="11"/>
  <c r="G230" i="11"/>
  <c r="L230" i="11" s="1"/>
  <c r="J414" i="11"/>
  <c r="J173" i="11" s="1"/>
  <c r="I173" i="11"/>
  <c r="I371" i="11"/>
  <c r="J372" i="11"/>
  <c r="I90" i="11"/>
  <c r="I89" i="11" s="1"/>
  <c r="L108" i="11"/>
  <c r="Q108" i="11"/>
  <c r="L832" i="11"/>
  <c r="Q832" i="11"/>
  <c r="L507" i="11"/>
  <c r="G506" i="11"/>
  <c r="L506" i="11" s="1"/>
  <c r="Q195" i="11"/>
  <c r="L195" i="11"/>
  <c r="K195" i="11"/>
  <c r="L87" i="11"/>
  <c r="G86" i="11"/>
  <c r="K86" i="11" s="1"/>
  <c r="L252" i="11"/>
  <c r="G251" i="11"/>
  <c r="L251" i="11" s="1"/>
  <c r="L72" i="11"/>
  <c r="Q72" i="11"/>
  <c r="Q809" i="11"/>
  <c r="L809" i="11"/>
  <c r="L588" i="11"/>
  <c r="K588" i="11"/>
  <c r="I325" i="11"/>
  <c r="F141" i="11"/>
  <c r="F91" i="11"/>
  <c r="H597" i="11"/>
  <c r="H624" i="11"/>
  <c r="K991" i="11"/>
  <c r="I973" i="11"/>
  <c r="I950" i="11" s="1"/>
  <c r="I949" i="11" s="1"/>
  <c r="L973" i="11"/>
  <c r="J869" i="11"/>
  <c r="G869" i="11"/>
  <c r="K869" i="11"/>
  <c r="I869" i="11"/>
  <c r="H869" i="11"/>
  <c r="Q951" i="11"/>
  <c r="L919" i="11"/>
  <c r="G887" i="11"/>
  <c r="Q919" i="11"/>
  <c r="L935" i="11"/>
  <c r="Q935" i="11"/>
  <c r="K935" i="11"/>
  <c r="Q934" i="11"/>
  <c r="G922" i="11"/>
  <c r="K832" i="11"/>
  <c r="L782" i="11"/>
  <c r="Q782" i="11"/>
  <c r="G781" i="11"/>
  <c r="Q747" i="11"/>
  <c r="L747" i="11"/>
  <c r="K782" i="11"/>
  <c r="K973" i="11"/>
  <c r="K783" i="11"/>
  <c r="F597" i="11"/>
  <c r="K758" i="11"/>
  <c r="G692" i="11"/>
  <c r="J692" i="11"/>
  <c r="J691" i="11" s="1"/>
  <c r="J679" i="11" s="1"/>
  <c r="J675" i="11" s="1"/>
  <c r="F691" i="11"/>
  <c r="I692" i="11"/>
  <c r="I691" i="11" s="1"/>
  <c r="I679" i="11" s="1"/>
  <c r="H692" i="11"/>
  <c r="H691" i="11" s="1"/>
  <c r="L654" i="11"/>
  <c r="G653" i="11"/>
  <c r="Q654" i="11"/>
  <c r="K681" i="11"/>
  <c r="K640" i="11"/>
  <c r="I781" i="11"/>
  <c r="J376" i="11"/>
  <c r="I374" i="11"/>
  <c r="I373" i="11" s="1"/>
  <c r="I94" i="11"/>
  <c r="I92" i="11" s="1"/>
  <c r="H662" i="11"/>
  <c r="I662" i="11" s="1"/>
  <c r="J662" i="11" s="1"/>
  <c r="F652" i="11"/>
  <c r="K662" i="11"/>
  <c r="G266" i="11"/>
  <c r="L266" i="11" s="1"/>
  <c r="L269" i="11"/>
  <c r="Q557" i="11"/>
  <c r="G556" i="11"/>
  <c r="L557" i="11"/>
  <c r="K557" i="11"/>
  <c r="K266" i="11"/>
  <c r="K577" i="11"/>
  <c r="K251" i="11"/>
  <c r="H91" i="11"/>
  <c r="H81" i="11" s="1"/>
  <c r="H12" i="11" s="1"/>
  <c r="Q737" i="11"/>
  <c r="K737" i="11"/>
  <c r="L737" i="11"/>
  <c r="I718" i="11"/>
  <c r="I713" i="11"/>
  <c r="L458" i="11"/>
  <c r="G457" i="11"/>
  <c r="K213" i="11"/>
  <c r="J631" i="11"/>
  <c r="I626" i="11"/>
  <c r="L438" i="11"/>
  <c r="G437" i="11"/>
  <c r="F596" i="11"/>
  <c r="K72" i="11"/>
  <c r="I941" i="11"/>
  <c r="I944" i="11"/>
  <c r="K981" i="11"/>
  <c r="H922" i="11"/>
  <c r="H884" i="11" s="1"/>
  <c r="I987" i="11"/>
  <c r="I984" i="11" s="1"/>
  <c r="I986" i="11"/>
  <c r="H946" i="11"/>
  <c r="G876" i="11"/>
  <c r="Q803" i="11"/>
  <c r="L803" i="11"/>
  <c r="L962" i="11"/>
  <c r="Q962" i="11"/>
  <c r="K964" i="11"/>
  <c r="I925" i="11"/>
  <c r="I935" i="11"/>
  <c r="I855" i="11"/>
  <c r="I851" i="11"/>
  <c r="I850" i="11" s="1"/>
  <c r="K915" i="11"/>
  <c r="K823" i="11"/>
  <c r="Q815" i="11"/>
  <c r="K797" i="11"/>
  <c r="K747" i="11"/>
  <c r="L688" i="11"/>
  <c r="Q688" i="11"/>
  <c r="Q687" i="11"/>
  <c r="Q898" i="11"/>
  <c r="K899" i="11"/>
  <c r="L820" i="11"/>
  <c r="G819" i="11"/>
  <c r="I783" i="11"/>
  <c r="J818" i="11"/>
  <c r="I816" i="11"/>
  <c r="I815" i="11" s="1"/>
  <c r="I780" i="11" s="1"/>
  <c r="K806" i="11"/>
  <c r="I755" i="11"/>
  <c r="J757" i="11"/>
  <c r="J755" i="11" s="1"/>
  <c r="J734" i="11" s="1"/>
  <c r="K688" i="11"/>
  <c r="K635" i="11"/>
  <c r="J926" i="11"/>
  <c r="J922" i="11" s="1"/>
  <c r="J884" i="11" s="1"/>
  <c r="J924" i="11"/>
  <c r="J923" i="11" s="1"/>
  <c r="K918" i="11"/>
  <c r="K886" i="11" s="1"/>
  <c r="L888" i="11"/>
  <c r="K888" i="11"/>
  <c r="K826" i="11"/>
  <c r="Q736" i="11"/>
  <c r="G735" i="11"/>
  <c r="L736" i="11"/>
  <c r="K736" i="11"/>
  <c r="J671" i="11"/>
  <c r="J669" i="11" s="1"/>
  <c r="I669" i="11"/>
  <c r="K655" i="11"/>
  <c r="Q632" i="11"/>
  <c r="L632" i="11"/>
  <c r="G623" i="11"/>
  <c r="Q609" i="11"/>
  <c r="G597" i="11"/>
  <c r="L609" i="11"/>
  <c r="K680" i="11"/>
  <c r="J659" i="11"/>
  <c r="I657" i="11"/>
  <c r="I656" i="11" s="1"/>
  <c r="I652" i="11" s="1"/>
  <c r="I643" i="11" s="1"/>
  <c r="I655" i="11"/>
  <c r="K647" i="11"/>
  <c r="Q647" i="11"/>
  <c r="L647" i="11"/>
  <c r="G644" i="11"/>
  <c r="K565" i="11"/>
  <c r="L565" i="11"/>
  <c r="I436" i="11"/>
  <c r="M681" i="11"/>
  <c r="L331" i="11"/>
  <c r="Q331" i="11"/>
  <c r="G48" i="11"/>
  <c r="Q829" i="11"/>
  <c r="J736" i="11"/>
  <c r="L696" i="11"/>
  <c r="Q695" i="11"/>
  <c r="Q696" i="11"/>
  <c r="L932" i="11"/>
  <c r="K932" i="11"/>
  <c r="Q931" i="11"/>
  <c r="Q932" i="11"/>
  <c r="L786" i="11"/>
  <c r="Q786" i="11"/>
  <c r="G785" i="11"/>
  <c r="K669" i="11"/>
  <c r="Q631" i="11"/>
  <c r="Q259" i="11"/>
  <c r="G258" i="11"/>
  <c r="L259" i="11"/>
  <c r="L451" i="11"/>
  <c r="G450" i="11"/>
  <c r="K451" i="11"/>
  <c r="J369" i="11"/>
  <c r="I368" i="11"/>
  <c r="I365" i="11" s="1"/>
  <c r="I364" i="11" s="1"/>
  <c r="I363" i="11" s="1"/>
  <c r="I87" i="11"/>
  <c r="I86" i="11" s="1"/>
  <c r="K299" i="11"/>
  <c r="G298" i="11"/>
  <c r="L299" i="11"/>
  <c r="K149" i="11"/>
  <c r="K100" i="11"/>
  <c r="L763" i="11"/>
  <c r="Q763" i="11"/>
  <c r="L215" i="11"/>
  <c r="G213" i="11"/>
  <c r="L213" i="11" s="1"/>
  <c r="L211" i="11"/>
  <c r="G208" i="11"/>
  <c r="Q201" i="11"/>
  <c r="L201" i="11"/>
  <c r="K497" i="11"/>
  <c r="I103" i="11"/>
  <c r="L368" i="11"/>
  <c r="G365" i="11"/>
  <c r="L286" i="11"/>
  <c r="K286" i="11"/>
  <c r="G202" i="11"/>
  <c r="L202" i="11" s="1"/>
  <c r="L204" i="11"/>
  <c r="K132" i="11"/>
  <c r="K123" i="11"/>
  <c r="L79" i="11"/>
  <c r="G78" i="11"/>
  <c r="L78" i="11" s="1"/>
  <c r="I33" i="11"/>
  <c r="I32" i="11" s="1"/>
  <c r="I31" i="11" s="1"/>
  <c r="K719" i="11"/>
  <c r="J718" i="11"/>
  <c r="J713" i="11"/>
  <c r="J677" i="11"/>
  <c r="Q699" i="11"/>
  <c r="L699" i="11"/>
  <c r="K699" i="11"/>
  <c r="K135" i="11"/>
  <c r="L135" i="11"/>
  <c r="H408" i="11"/>
  <c r="H407" i="11" s="1"/>
  <c r="L382" i="11"/>
  <c r="K382" i="11"/>
  <c r="L374" i="11"/>
  <c r="G373" i="11"/>
  <c r="Q374" i="11"/>
  <c r="K368" i="11"/>
  <c r="J349" i="11"/>
  <c r="J68" i="11"/>
  <c r="J67" i="11" s="1"/>
  <c r="L305" i="11"/>
  <c r="G301" i="11"/>
  <c r="Q305" i="11"/>
  <c r="F297" i="11"/>
  <c r="Q262" i="11"/>
  <c r="L262" i="11"/>
  <c r="K231" i="11"/>
  <c r="G198" i="11"/>
  <c r="K191" i="11"/>
  <c r="Q185" i="11"/>
  <c r="L185" i="11"/>
  <c r="K93" i="11"/>
  <c r="F32" i="11"/>
  <c r="Q639" i="11"/>
  <c r="G274" i="11"/>
  <c r="L274" i="11" s="1"/>
  <c r="L275" i="11"/>
  <c r="F436" i="11"/>
  <c r="K163" i="11"/>
  <c r="L219" i="11"/>
  <c r="G218" i="11"/>
  <c r="L218" i="11" s="1"/>
  <c r="K472" i="11"/>
  <c r="G465" i="11"/>
  <c r="K175" i="11"/>
  <c r="L175" i="11"/>
  <c r="K153" i="11"/>
  <c r="K538" i="11"/>
  <c r="K247" i="11"/>
  <c r="K442" i="11"/>
  <c r="K252" i="11"/>
  <c r="L453" i="2"/>
  <c r="L122" i="2"/>
  <c r="G150" i="10"/>
  <c r="L150" i="10" s="1"/>
  <c r="H35" i="10"/>
  <c r="F73" i="10"/>
  <c r="H87" i="10"/>
  <c r="H86" i="10" s="1"/>
  <c r="H137" i="10"/>
  <c r="G154" i="10"/>
  <c r="L154" i="10" s="1"/>
  <c r="G262" i="10"/>
  <c r="K262" i="10" s="1"/>
  <c r="L978" i="10"/>
  <c r="G109" i="10"/>
  <c r="L109" i="10" s="1"/>
  <c r="H132" i="10"/>
  <c r="G159" i="10"/>
  <c r="L159" i="10" s="1"/>
  <c r="J212" i="10"/>
  <c r="G446" i="10"/>
  <c r="L446" i="10" s="1"/>
  <c r="H77" i="10"/>
  <c r="G145" i="10"/>
  <c r="K145" i="10" s="1"/>
  <c r="G253" i="10"/>
  <c r="L253" i="10" s="1"/>
  <c r="I442" i="10"/>
  <c r="I441" i="10" s="1"/>
  <c r="H179" i="10"/>
  <c r="L974" i="10"/>
  <c r="I88" i="10"/>
  <c r="F409" i="10"/>
  <c r="F408" i="10" s="1"/>
  <c r="H884" i="10"/>
  <c r="G134" i="10"/>
  <c r="L134" i="10" s="1"/>
  <c r="G251" i="10"/>
  <c r="L251" i="10" s="1"/>
  <c r="G276" i="10"/>
  <c r="L276" i="10" s="1"/>
  <c r="I30" i="10"/>
  <c r="I29" i="10" s="1"/>
  <c r="G51" i="10"/>
  <c r="L51" i="10" s="1"/>
  <c r="H73" i="10"/>
  <c r="G77" i="10"/>
  <c r="L77" i="10" s="1"/>
  <c r="I41" i="10"/>
  <c r="G59" i="10"/>
  <c r="Q59" i="10" s="1"/>
  <c r="G76" i="10"/>
  <c r="L76" i="10" s="1"/>
  <c r="G28" i="10"/>
  <c r="G27" i="10" s="1"/>
  <c r="L27" i="10" s="1"/>
  <c r="H326" i="10"/>
  <c r="H325" i="10" s="1"/>
  <c r="J48" i="10"/>
  <c r="J44" i="10" s="1"/>
  <c r="J43" i="10" s="1"/>
  <c r="G756" i="10"/>
  <c r="L756" i="10" s="1"/>
  <c r="G112" i="10"/>
  <c r="L112" i="10" s="1"/>
  <c r="G113" i="10"/>
  <c r="L113" i="10" s="1"/>
  <c r="G163" i="10"/>
  <c r="L163" i="10" s="1"/>
  <c r="I412" i="10"/>
  <c r="J412" i="10" s="1"/>
  <c r="J171" i="10" s="1"/>
  <c r="I647" i="10"/>
  <c r="I646" i="10" s="1"/>
  <c r="G973" i="10"/>
  <c r="Q972" i="10" s="1"/>
  <c r="G120" i="10"/>
  <c r="L120" i="10" s="1"/>
  <c r="H169" i="10"/>
  <c r="G202" i="10"/>
  <c r="L202" i="10" s="1"/>
  <c r="H705" i="10"/>
  <c r="F992" i="10"/>
  <c r="H99" i="10"/>
  <c r="G199" i="10"/>
  <c r="L199" i="10" s="1"/>
  <c r="G204" i="10"/>
  <c r="L204" i="10" s="1"/>
  <c r="J221" i="10"/>
  <c r="G241" i="10"/>
  <c r="L241" i="10" s="1"/>
  <c r="F711" i="10"/>
  <c r="G66" i="10"/>
  <c r="L66" i="10" s="1"/>
  <c r="G88" i="10"/>
  <c r="L88" i="10" s="1"/>
  <c r="K153" i="10"/>
  <c r="G289" i="10"/>
  <c r="L289" i="10" s="1"/>
  <c r="K560" i="10"/>
  <c r="I934" i="10"/>
  <c r="Q973" i="10"/>
  <c r="H84" i="10"/>
  <c r="G95" i="10"/>
  <c r="L95" i="10" s="1"/>
  <c r="G167" i="10"/>
  <c r="L167" i="10" s="1"/>
  <c r="G182" i="10"/>
  <c r="L182" i="10" s="1"/>
  <c r="H212" i="10"/>
  <c r="J793" i="10"/>
  <c r="J792" i="10" s="1"/>
  <c r="F817" i="10"/>
  <c r="H817" i="10" s="1"/>
  <c r="I817" i="10" s="1"/>
  <c r="J817" i="10" s="1"/>
  <c r="I884" i="10"/>
  <c r="I883" i="10" s="1"/>
  <c r="K289" i="10"/>
  <c r="H38" i="10"/>
  <c r="G62" i="10"/>
  <c r="L62" i="10" s="1"/>
  <c r="J74" i="10"/>
  <c r="J73" i="10" s="1"/>
  <c r="J72" i="10" s="1"/>
  <c r="H111" i="10"/>
  <c r="G119" i="10"/>
  <c r="L119" i="10" s="1"/>
  <c r="H124" i="10"/>
  <c r="H121" i="10" s="1"/>
  <c r="K150" i="10"/>
  <c r="G169" i="10"/>
  <c r="L169" i="10" s="1"/>
  <c r="K249" i="10"/>
  <c r="J246" i="10"/>
  <c r="K279" i="10"/>
  <c r="H644" i="10"/>
  <c r="H642" i="10" s="1"/>
  <c r="J418" i="10"/>
  <c r="J177" i="10" s="1"/>
  <c r="I177" i="10"/>
  <c r="I48" i="10"/>
  <c r="I44" i="10" s="1"/>
  <c r="I43" i="10" s="1"/>
  <c r="K52" i="10"/>
  <c r="K66" i="10"/>
  <c r="I77" i="10"/>
  <c r="J162" i="10"/>
  <c r="G170" i="10"/>
  <c r="L170" i="10" s="1"/>
  <c r="H182" i="10"/>
  <c r="G232" i="10"/>
  <c r="L232" i="10" s="1"/>
  <c r="G274" i="10"/>
  <c r="L274" i="10" s="1"/>
  <c r="K286" i="10"/>
  <c r="K550" i="10"/>
  <c r="L604" i="10"/>
  <c r="I642" i="10"/>
  <c r="G857" i="10"/>
  <c r="Q857" i="10" s="1"/>
  <c r="J985" i="10"/>
  <c r="J982" i="10" s="1"/>
  <c r="H40" i="10"/>
  <c r="G60" i="10"/>
  <c r="Q60" i="10" s="1"/>
  <c r="F92" i="10"/>
  <c r="G94" i="10"/>
  <c r="L94" i="10" s="1"/>
  <c r="G96" i="10"/>
  <c r="L96" i="10" s="1"/>
  <c r="G156" i="10"/>
  <c r="L156" i="10" s="1"/>
  <c r="F162" i="10"/>
  <c r="G179" i="10"/>
  <c r="L179" i="10" s="1"/>
  <c r="I182" i="10"/>
  <c r="J22" i="10"/>
  <c r="J353" i="10"/>
  <c r="K447" i="10"/>
  <c r="K476" i="10"/>
  <c r="K485" i="10"/>
  <c r="L547" i="10"/>
  <c r="I665" i="10"/>
  <c r="J665" i="10" s="1"/>
  <c r="J664" i="10" s="1"/>
  <c r="H784" i="10"/>
  <c r="H783" i="10" s="1"/>
  <c r="F792" i="10"/>
  <c r="L812" i="10"/>
  <c r="H80" i="10"/>
  <c r="H79" i="10" s="1"/>
  <c r="H78" i="10" s="1"/>
  <c r="I113" i="10"/>
  <c r="J124" i="10"/>
  <c r="J121" i="10" s="1"/>
  <c r="G137" i="10"/>
  <c r="L137" i="10" s="1"/>
  <c r="G211" i="10"/>
  <c r="K211" i="10" s="1"/>
  <c r="I212" i="10"/>
  <c r="K215" i="10"/>
  <c r="I221" i="10"/>
  <c r="G227" i="10"/>
  <c r="L227" i="10" s="1"/>
  <c r="F229" i="10"/>
  <c r="G237" i="10"/>
  <c r="L237" i="10" s="1"/>
  <c r="G252" i="10"/>
  <c r="L252" i="10" s="1"/>
  <c r="I463" i="10"/>
  <c r="I462" i="10" s="1"/>
  <c r="I461" i="10" s="1"/>
  <c r="I460" i="10" s="1"/>
  <c r="L613" i="10"/>
  <c r="J420" i="10"/>
  <c r="J179" i="10" s="1"/>
  <c r="I179" i="10"/>
  <c r="K8" i="10"/>
  <c r="I391" i="10"/>
  <c r="I401" i="10"/>
  <c r="I130" i="10" s="1"/>
  <c r="I416" i="10"/>
  <c r="J416" i="10" s="1"/>
  <c r="J175" i="10" s="1"/>
  <c r="K529" i="10"/>
  <c r="L680" i="10"/>
  <c r="F783" i="10"/>
  <c r="I784" i="10"/>
  <c r="I783" i="10" s="1"/>
  <c r="G786" i="10"/>
  <c r="L786" i="10" s="1"/>
  <c r="K812" i="10"/>
  <c r="F874" i="10"/>
  <c r="Q954" i="10"/>
  <c r="G969" i="10"/>
  <c r="K969" i="10" s="1"/>
  <c r="G84" i="10"/>
  <c r="L84" i="10" s="1"/>
  <c r="I111" i="10"/>
  <c r="K125" i="10"/>
  <c r="H173" i="10"/>
  <c r="G220" i="10"/>
  <c r="L220" i="10" s="1"/>
  <c r="H94" i="10"/>
  <c r="G132" i="10"/>
  <c r="L132" i="10" s="1"/>
  <c r="G155" i="10"/>
  <c r="L155" i="10" s="1"/>
  <c r="K165" i="10"/>
  <c r="I173" i="10"/>
  <c r="H190" i="10"/>
  <c r="H242" i="10"/>
  <c r="J304" i="10"/>
  <c r="J300" i="10" s="1"/>
  <c r="L333" i="10"/>
  <c r="I436" i="10"/>
  <c r="J442" i="10"/>
  <c r="J441" i="10" s="1"/>
  <c r="J436" i="10" s="1"/>
  <c r="J435" i="10" s="1"/>
  <c r="K472" i="10"/>
  <c r="L587" i="10"/>
  <c r="L615" i="10"/>
  <c r="L626" i="10"/>
  <c r="H751" i="10"/>
  <c r="J810" i="10"/>
  <c r="F985" i="10"/>
  <c r="H238" i="10"/>
  <c r="K160" i="10"/>
  <c r="G164" i="10"/>
  <c r="L164" i="10" s="1"/>
  <c r="I178" i="10"/>
  <c r="H30" i="10"/>
  <c r="H29" i="10" s="1"/>
  <c r="G34" i="10"/>
  <c r="L34" i="10" s="1"/>
  <c r="H41" i="10"/>
  <c r="K56" i="10"/>
  <c r="I71" i="10"/>
  <c r="H96" i="10"/>
  <c r="G106" i="10"/>
  <c r="L106" i="10" s="1"/>
  <c r="K161" i="10"/>
  <c r="H162" i="10"/>
  <c r="G177" i="10"/>
  <c r="L177" i="10" s="1"/>
  <c r="J225" i="10"/>
  <c r="G231" i="10"/>
  <c r="K231" i="10" s="1"/>
  <c r="G268" i="10"/>
  <c r="L268" i="10" s="1"/>
  <c r="H304" i="10"/>
  <c r="H300" i="10" s="1"/>
  <c r="K310" i="10"/>
  <c r="J395" i="10"/>
  <c r="K610" i="10"/>
  <c r="L663" i="10"/>
  <c r="H717" i="10"/>
  <c r="H711" i="10" s="1"/>
  <c r="I757" i="10"/>
  <c r="I756" i="10" s="1"/>
  <c r="G784" i="10"/>
  <c r="L784" i="10" s="1"/>
  <c r="F856" i="10"/>
  <c r="I856" i="10" s="1"/>
  <c r="Q940" i="10"/>
  <c r="K968" i="10"/>
  <c r="J930" i="10"/>
  <c r="L481" i="10"/>
  <c r="K320" i="10"/>
  <c r="G41" i="10"/>
  <c r="L41" i="10" s="1"/>
  <c r="L320" i="10"/>
  <c r="L480" i="10"/>
  <c r="K480" i="10"/>
  <c r="G247" i="10"/>
  <c r="L247" i="10" s="1"/>
  <c r="K545" i="10"/>
  <c r="L707" i="10"/>
  <c r="K707" i="10"/>
  <c r="H742" i="10"/>
  <c r="I743" i="10"/>
  <c r="J743" i="10" s="1"/>
  <c r="J742" i="10" s="1"/>
  <c r="F735" i="10"/>
  <c r="F733" i="10" s="1"/>
  <c r="F759" i="10"/>
  <c r="F732" i="10" s="1"/>
  <c r="L28" i="10"/>
  <c r="I40" i="10"/>
  <c r="K149" i="10"/>
  <c r="J303" i="10"/>
  <c r="J21" i="10" s="1"/>
  <c r="J19" i="10" s="1"/>
  <c r="H21" i="10"/>
  <c r="H19" i="10" s="1"/>
  <c r="H348" i="10"/>
  <c r="I349" i="10"/>
  <c r="I348" i="10" s="1"/>
  <c r="I99" i="10"/>
  <c r="J380" i="10"/>
  <c r="J99" i="10" s="1"/>
  <c r="I388" i="10"/>
  <c r="H107" i="10"/>
  <c r="I402" i="10"/>
  <c r="J402" i="10" s="1"/>
  <c r="J131" i="10" s="1"/>
  <c r="H131" i="10"/>
  <c r="L414" i="10"/>
  <c r="G173" i="10"/>
  <c r="L173" i="10" s="1"/>
  <c r="L416" i="10"/>
  <c r="G175" i="10"/>
  <c r="L175" i="10" s="1"/>
  <c r="I417" i="10"/>
  <c r="H176" i="10"/>
  <c r="L450" i="10"/>
  <c r="G123" i="10"/>
  <c r="L123" i="10" s="1"/>
  <c r="L492" i="10"/>
  <c r="G187" i="10"/>
  <c r="K187" i="10" s="1"/>
  <c r="L496" i="10"/>
  <c r="G192" i="10"/>
  <c r="L192" i="10" s="1"/>
  <c r="K506" i="10"/>
  <c r="G208" i="10"/>
  <c r="L208" i="10" s="1"/>
  <c r="L506" i="10"/>
  <c r="L526" i="10"/>
  <c r="G228" i="10"/>
  <c r="K526" i="10"/>
  <c r="G552" i="10"/>
  <c r="L552" i="10" s="1"/>
  <c r="G255" i="10"/>
  <c r="Q255" i="10" s="1"/>
  <c r="L568" i="10"/>
  <c r="G270" i="10"/>
  <c r="L270" i="10" s="1"/>
  <c r="K568" i="10"/>
  <c r="I623" i="10"/>
  <c r="H630" i="10"/>
  <c r="H623" i="10"/>
  <c r="J317" i="10"/>
  <c r="I38" i="10"/>
  <c r="I351" i="10"/>
  <c r="I350" i="10" s="1"/>
  <c r="H70" i="10"/>
  <c r="K385" i="10"/>
  <c r="G104" i="10"/>
  <c r="L104" i="10" s="1"/>
  <c r="K236" i="10"/>
  <c r="K282" i="10"/>
  <c r="F281" i="10"/>
  <c r="L284" i="10"/>
  <c r="K284" i="10"/>
  <c r="K319" i="10"/>
  <c r="L319" i="10"/>
  <c r="G40" i="10"/>
  <c r="L40" i="10" s="1"/>
  <c r="K323" i="10"/>
  <c r="L323" i="10"/>
  <c r="F48" i="10"/>
  <c r="F44" i="10" s="1"/>
  <c r="F326" i="10"/>
  <c r="F325" i="10" s="1"/>
  <c r="F324" i="10" s="1"/>
  <c r="K339" i="10"/>
  <c r="G57" i="10"/>
  <c r="Q57" i="10" s="1"/>
  <c r="I74" i="10"/>
  <c r="I73" i="10" s="1"/>
  <c r="I354" i="10"/>
  <c r="I353" i="10" s="1"/>
  <c r="H98" i="10"/>
  <c r="I379" i="10"/>
  <c r="I171" i="10"/>
  <c r="K421" i="10"/>
  <c r="G180" i="10"/>
  <c r="K180" i="10" s="1"/>
  <c r="L422" i="10"/>
  <c r="G181" i="10"/>
  <c r="L181" i="10" s="1"/>
  <c r="L428" i="10"/>
  <c r="G195" i="10"/>
  <c r="L195" i="10" s="1"/>
  <c r="H429" i="10"/>
  <c r="H202" i="10"/>
  <c r="I433" i="10"/>
  <c r="I205" i="10" s="1"/>
  <c r="I201" i="10" s="1"/>
  <c r="H205" i="10"/>
  <c r="L522" i="10"/>
  <c r="K522" i="10"/>
  <c r="L542" i="10"/>
  <c r="K542" i="10"/>
  <c r="L585" i="10"/>
  <c r="G287" i="10"/>
  <c r="L287" i="10" s="1"/>
  <c r="K585" i="10"/>
  <c r="I747" i="10"/>
  <c r="J747" i="10" s="1"/>
  <c r="J745" i="10" s="1"/>
  <c r="H745" i="10"/>
  <c r="H97" i="10"/>
  <c r="I378" i="10"/>
  <c r="G105" i="10"/>
  <c r="L105" i="10" s="1"/>
  <c r="K386" i="10"/>
  <c r="I35" i="10"/>
  <c r="H95" i="10"/>
  <c r="H101" i="10"/>
  <c r="Q305" i="10"/>
  <c r="G23" i="10"/>
  <c r="Q23" i="10" s="1"/>
  <c r="I310" i="10"/>
  <c r="J310" i="10" s="1"/>
  <c r="J28" i="10" s="1"/>
  <c r="J27" i="10" s="1"/>
  <c r="J26" i="10" s="1"/>
  <c r="H28" i="10"/>
  <c r="H27" i="10" s="1"/>
  <c r="H26" i="10" s="1"/>
  <c r="H106" i="10"/>
  <c r="I387" i="10"/>
  <c r="I411" i="10"/>
  <c r="H170" i="10"/>
  <c r="L513" i="10"/>
  <c r="G510" i="10"/>
  <c r="L510" i="10" s="1"/>
  <c r="K513" i="10"/>
  <c r="L538" i="10"/>
  <c r="G240" i="10"/>
  <c r="L240" i="10" s="1"/>
  <c r="K582" i="10"/>
  <c r="L582" i="10"/>
  <c r="K815" i="10"/>
  <c r="G814" i="10"/>
  <c r="L814" i="10" s="1"/>
  <c r="K958" i="10"/>
  <c r="L958" i="10"/>
  <c r="G395" i="10"/>
  <c r="K395" i="10" s="1"/>
  <c r="L411" i="10"/>
  <c r="L417" i="10"/>
  <c r="H442" i="10"/>
  <c r="H441" i="10" s="1"/>
  <c r="H436" i="10" s="1"/>
  <c r="H435" i="10" s="1"/>
  <c r="H463" i="10"/>
  <c r="H462" i="10" s="1"/>
  <c r="H461" i="10" s="1"/>
  <c r="H460" i="10" s="1"/>
  <c r="H599" i="10"/>
  <c r="H598" i="10" s="1"/>
  <c r="H597" i="10" s="1"/>
  <c r="F622" i="10"/>
  <c r="Q662" i="10"/>
  <c r="I705" i="10"/>
  <c r="H726" i="10"/>
  <c r="Q756" i="10"/>
  <c r="G824" i="10"/>
  <c r="Q824" i="10" s="1"/>
  <c r="F867" i="10"/>
  <c r="J867" i="10" s="1"/>
  <c r="J924" i="10"/>
  <c r="F960" i="10"/>
  <c r="I229" i="10"/>
  <c r="H225" i="10"/>
  <c r="I233" i="10"/>
  <c r="K303" i="10"/>
  <c r="K80" i="10"/>
  <c r="L387" i="10"/>
  <c r="F442" i="10"/>
  <c r="F441" i="10" s="1"/>
  <c r="F436" i="10" s="1"/>
  <c r="K477" i="10"/>
  <c r="I504" i="10"/>
  <c r="K535" i="10"/>
  <c r="L539" i="10"/>
  <c r="L551" i="10"/>
  <c r="L612" i="10"/>
  <c r="L614" i="10"/>
  <c r="L616" i="10"/>
  <c r="Q625" i="10"/>
  <c r="J795" i="10"/>
  <c r="J801" i="10"/>
  <c r="I951" i="10"/>
  <c r="I950" i="10" s="1"/>
  <c r="H23" i="10"/>
  <c r="H22" i="10" s="1"/>
  <c r="F184" i="10"/>
  <c r="F212" i="10"/>
  <c r="J242" i="10"/>
  <c r="K271" i="10"/>
  <c r="H395" i="10"/>
  <c r="K429" i="10"/>
  <c r="K491" i="10"/>
  <c r="G505" i="10"/>
  <c r="L505" i="10" s="1"/>
  <c r="L701" i="10"/>
  <c r="J705" i="10"/>
  <c r="G771" i="10"/>
  <c r="Q771" i="10" s="1"/>
  <c r="I810" i="10"/>
  <c r="J929" i="10"/>
  <c r="J927" i="10" s="1"/>
  <c r="J951" i="10"/>
  <c r="J945" i="10" s="1"/>
  <c r="L957" i="10"/>
  <c r="L959" i="10"/>
  <c r="H985" i="10"/>
  <c r="H982" i="10" s="1"/>
  <c r="L87" i="10"/>
  <c r="G86" i="10"/>
  <c r="L86" i="10" s="1"/>
  <c r="Q306" i="10"/>
  <c r="L306" i="10"/>
  <c r="G24" i="10"/>
  <c r="L24" i="10" s="1"/>
  <c r="K306" i="10"/>
  <c r="Q347" i="10"/>
  <c r="L347" i="10"/>
  <c r="K347" i="10"/>
  <c r="L464" i="10"/>
  <c r="K464" i="10"/>
  <c r="K953" i="10"/>
  <c r="Q952" i="10"/>
  <c r="G951" i="10"/>
  <c r="L951" i="10" s="1"/>
  <c r="L394" i="10"/>
  <c r="G115" i="10"/>
  <c r="Q115" i="10" s="1"/>
  <c r="L517" i="10"/>
  <c r="G219" i="10"/>
  <c r="L219" i="10" s="1"/>
  <c r="Q700" i="10"/>
  <c r="K700" i="10"/>
  <c r="L929" i="10"/>
  <c r="Q928" i="10"/>
  <c r="I929" i="10"/>
  <c r="I927" i="10" s="1"/>
  <c r="G142" i="10"/>
  <c r="L142" i="10" s="1"/>
  <c r="L322" i="10"/>
  <c r="K322" i="10"/>
  <c r="G55" i="10"/>
  <c r="L55" i="10" s="1"/>
  <c r="G330" i="10"/>
  <c r="G48" i="10" s="1"/>
  <c r="L48" i="10" s="1"/>
  <c r="L380" i="10"/>
  <c r="G99" i="10"/>
  <c r="L99" i="10" s="1"/>
  <c r="G389" i="10"/>
  <c r="Q389" i="10" s="1"/>
  <c r="L425" i="10"/>
  <c r="K425" i="10"/>
  <c r="K451" i="10"/>
  <c r="G124" i="10"/>
  <c r="L124" i="10" s="1"/>
  <c r="K453" i="10"/>
  <c r="G126" i="10"/>
  <c r="L126" i="10" s="1"/>
  <c r="L459" i="10"/>
  <c r="K459" i="10"/>
  <c r="L471" i="10"/>
  <c r="K471" i="10"/>
  <c r="Q490" i="10"/>
  <c r="L490" i="10"/>
  <c r="G489" i="10"/>
  <c r="G186" i="10"/>
  <c r="K490" i="10"/>
  <c r="K684" i="10"/>
  <c r="Q683" i="10"/>
  <c r="Q684" i="10"/>
  <c r="L684" i="10"/>
  <c r="Q730" i="10"/>
  <c r="G730" i="10"/>
  <c r="Q729" i="10" s="1"/>
  <c r="L731" i="10"/>
  <c r="K731" i="10"/>
  <c r="Q800" i="10"/>
  <c r="K800" i="10"/>
  <c r="K846" i="10"/>
  <c r="L846" i="10"/>
  <c r="G927" i="10"/>
  <c r="L927" i="10" s="1"/>
  <c r="K317" i="10"/>
  <c r="G35" i="10"/>
  <c r="L35" i="10" s="1"/>
  <c r="G38" i="10"/>
  <c r="L38" i="10" s="1"/>
  <c r="G61" i="10"/>
  <c r="Q61" i="10" s="1"/>
  <c r="K343" i="10"/>
  <c r="L404" i="10"/>
  <c r="K404" i="10"/>
  <c r="G146" i="10"/>
  <c r="L146" i="10" s="1"/>
  <c r="L468" i="10"/>
  <c r="K468" i="10"/>
  <c r="L503" i="10"/>
  <c r="G200" i="10"/>
  <c r="K200" i="10" s="1"/>
  <c r="Q503" i="10"/>
  <c r="K691" i="10"/>
  <c r="L691" i="10"/>
  <c r="Q737" i="10"/>
  <c r="Q774" i="10"/>
  <c r="Q775" i="10"/>
  <c r="L775" i="10"/>
  <c r="K838" i="10"/>
  <c r="Q837" i="10"/>
  <c r="Q327" i="10"/>
  <c r="G45" i="10"/>
  <c r="Q45" i="10" s="1"/>
  <c r="K327" i="10"/>
  <c r="K340" i="10"/>
  <c r="G58" i="10"/>
  <c r="K58" i="10" s="1"/>
  <c r="G25" i="10"/>
  <c r="K25" i="10" s="1"/>
  <c r="G73" i="10"/>
  <c r="K73" i="10" s="1"/>
  <c r="G130" i="10"/>
  <c r="L130" i="10" s="1"/>
  <c r="G131" i="10"/>
  <c r="L131" i="10" s="1"/>
  <c r="G191" i="10"/>
  <c r="K191" i="10" s="1"/>
  <c r="G210" i="10"/>
  <c r="L210" i="10" s="1"/>
  <c r="Q346" i="10"/>
  <c r="G64" i="10"/>
  <c r="Q64" i="10" s="1"/>
  <c r="L346" i="10"/>
  <c r="K346" i="10"/>
  <c r="L378" i="10"/>
  <c r="G97" i="10"/>
  <c r="L97" i="10" s="1"/>
  <c r="K379" i="10"/>
  <c r="L379" i="10"/>
  <c r="G98" i="10"/>
  <c r="L98" i="10" s="1"/>
  <c r="L475" i="10"/>
  <c r="K475" i="10"/>
  <c r="L494" i="10"/>
  <c r="K494" i="10"/>
  <c r="L514" i="10"/>
  <c r="G216" i="10"/>
  <c r="L216" i="10" s="1"/>
  <c r="K514" i="10"/>
  <c r="Q670" i="10"/>
  <c r="G670" i="10"/>
  <c r="L670" i="10" s="1"/>
  <c r="L671" i="10"/>
  <c r="K671" i="10"/>
  <c r="Q827" i="10"/>
  <c r="K842" i="10"/>
  <c r="L842" i="10"/>
  <c r="L888" i="10"/>
  <c r="Q887" i="10"/>
  <c r="Q961" i="10"/>
  <c r="L961" i="10"/>
  <c r="K961" i="10"/>
  <c r="L476" i="10"/>
  <c r="Q604" i="10"/>
  <c r="Q612" i="10"/>
  <c r="Q613" i="10"/>
  <c r="Q614" i="10"/>
  <c r="Q615" i="10"/>
  <c r="Q680" i="10"/>
  <c r="G748" i="10"/>
  <c r="L748" i="10" s="1"/>
  <c r="L750" i="10"/>
  <c r="Q836" i="10"/>
  <c r="G868" i="10"/>
  <c r="Q867" i="10" s="1"/>
  <c r="G933" i="10"/>
  <c r="Q933" i="10" s="1"/>
  <c r="Q934" i="10"/>
  <c r="Q955" i="10"/>
  <c r="K135" i="10"/>
  <c r="L365" i="10"/>
  <c r="L405" i="10"/>
  <c r="K424" i="10"/>
  <c r="K467" i="10"/>
  <c r="K507" i="10"/>
  <c r="K509" i="10"/>
  <c r="K518" i="10"/>
  <c r="K525" i="10"/>
  <c r="K530" i="10"/>
  <c r="K538" i="10"/>
  <c r="L574" i="10"/>
  <c r="L683" i="10"/>
  <c r="K749" i="10"/>
  <c r="K755" i="10"/>
  <c r="L757" i="10"/>
  <c r="Q825" i="10"/>
  <c r="K37" i="10"/>
  <c r="K54" i="10"/>
  <c r="K133" i="10"/>
  <c r="K158" i="10"/>
  <c r="G318" i="10"/>
  <c r="L318" i="10" s="1"/>
  <c r="L377" i="10"/>
  <c r="L390" i="10"/>
  <c r="L419" i="10"/>
  <c r="K423" i="10"/>
  <c r="K428" i="10"/>
  <c r="K450" i="10"/>
  <c r="K502" i="10"/>
  <c r="L553" i="10"/>
  <c r="G567" i="10"/>
  <c r="L567" i="10" s="1"/>
  <c r="L569" i="10"/>
  <c r="K572" i="10"/>
  <c r="G821" i="10"/>
  <c r="L821" i="10" s="1"/>
  <c r="L840" i="10"/>
  <c r="Q46" i="10"/>
  <c r="L46" i="10"/>
  <c r="K21" i="10"/>
  <c r="H44" i="10"/>
  <c r="H43" i="10" s="1"/>
  <c r="L215" i="10"/>
  <c r="L258" i="10"/>
  <c r="G257" i="10"/>
  <c r="L257" i="10" s="1"/>
  <c r="L290" i="10"/>
  <c r="K299" i="10"/>
  <c r="I299" i="10"/>
  <c r="G298" i="10"/>
  <c r="K298" i="10" s="1"/>
  <c r="K351" i="10"/>
  <c r="G350" i="10"/>
  <c r="L351" i="10"/>
  <c r="L397" i="10"/>
  <c r="K397" i="10"/>
  <c r="G118" i="10"/>
  <c r="L118" i="10" s="1"/>
  <c r="L469" i="10"/>
  <c r="G147" i="10"/>
  <c r="L147" i="10" s="1"/>
  <c r="L495" i="10"/>
  <c r="K627" i="10"/>
  <c r="L627" i="10"/>
  <c r="Q74" i="10"/>
  <c r="H122" i="10"/>
  <c r="F238" i="10"/>
  <c r="L283" i="10"/>
  <c r="Q283" i="10"/>
  <c r="K392" i="10"/>
  <c r="L392" i="10"/>
  <c r="J405" i="10"/>
  <c r="J137" i="10" s="1"/>
  <c r="I137" i="10"/>
  <c r="L412" i="10"/>
  <c r="G171" i="10"/>
  <c r="L171" i="10" s="1"/>
  <c r="K413" i="10"/>
  <c r="L413" i="10"/>
  <c r="L488" i="10"/>
  <c r="K488" i="10"/>
  <c r="H688" i="10"/>
  <c r="I688" i="10" s="1"/>
  <c r="J688" i="10" s="1"/>
  <c r="K692" i="10"/>
  <c r="Q692" i="10"/>
  <c r="L692" i="10"/>
  <c r="H780" i="10"/>
  <c r="H824" i="10"/>
  <c r="K845" i="10"/>
  <c r="Q844" i="10"/>
  <c r="L845" i="10"/>
  <c r="Q880" i="10"/>
  <c r="L881" i="10"/>
  <c r="K881" i="10"/>
  <c r="H883" i="10"/>
  <c r="J935" i="10"/>
  <c r="H933" i="10"/>
  <c r="H942" i="10"/>
  <c r="H939" i="10"/>
  <c r="J941" i="10"/>
  <c r="G17" i="10"/>
  <c r="K17" i="10" s="1"/>
  <c r="F36" i="10"/>
  <c r="H39" i="10"/>
  <c r="K46" i="10"/>
  <c r="K65" i="10"/>
  <c r="K75" i="10"/>
  <c r="I104" i="10"/>
  <c r="K114" i="10"/>
  <c r="G143" i="10"/>
  <c r="L143" i="10" s="1"/>
  <c r="K144" i="10"/>
  <c r="K152" i="10"/>
  <c r="Q154" i="10"/>
  <c r="J157" i="10"/>
  <c r="F190" i="10"/>
  <c r="J190" i="10"/>
  <c r="J217" i="10"/>
  <c r="I225" i="10"/>
  <c r="L243" i="10"/>
  <c r="G242" i="10"/>
  <c r="L242" i="10" s="1"/>
  <c r="K244" i="10"/>
  <c r="F246" i="10"/>
  <c r="J250" i="10"/>
  <c r="F261" i="10"/>
  <c r="L299" i="10"/>
  <c r="K302" i="10"/>
  <c r="I302" i="10"/>
  <c r="K305" i="10"/>
  <c r="G304" i="10"/>
  <c r="K304" i="10" s="1"/>
  <c r="L305" i="10"/>
  <c r="I22" i="10"/>
  <c r="I360" i="10"/>
  <c r="I359" i="10" s="1"/>
  <c r="J361" i="10"/>
  <c r="K371" i="10"/>
  <c r="G370" i="10"/>
  <c r="L371" i="10"/>
  <c r="K382" i="10"/>
  <c r="G381" i="10"/>
  <c r="L382" i="10"/>
  <c r="F372" i="10"/>
  <c r="J415" i="10"/>
  <c r="J174" i="10" s="1"/>
  <c r="I174" i="10"/>
  <c r="Q501" i="10"/>
  <c r="L501" i="10"/>
  <c r="G198" i="10"/>
  <c r="Q198" i="10" s="1"/>
  <c r="K511" i="10"/>
  <c r="L511" i="10"/>
  <c r="G213" i="10"/>
  <c r="L213" i="10" s="1"/>
  <c r="L533" i="10"/>
  <c r="G235" i="10"/>
  <c r="L546" i="10"/>
  <c r="K546" i="10"/>
  <c r="L561" i="10"/>
  <c r="K561" i="10"/>
  <c r="Q561" i="10"/>
  <c r="G263" i="10"/>
  <c r="Q263" i="10" s="1"/>
  <c r="K631" i="10"/>
  <c r="G630" i="10"/>
  <c r="L630" i="10" s="1"/>
  <c r="L631" i="10"/>
  <c r="Q648" i="10"/>
  <c r="L665" i="10"/>
  <c r="Q664" i="10"/>
  <c r="I668" i="10"/>
  <c r="J668" i="10" s="1"/>
  <c r="H652" i="10"/>
  <c r="L743" i="10"/>
  <c r="K743" i="10"/>
  <c r="G742" i="10"/>
  <c r="Q742" i="10" s="1"/>
  <c r="Q743" i="10"/>
  <c r="L74" i="10"/>
  <c r="F296" i="10"/>
  <c r="L331" i="10"/>
  <c r="L337" i="10"/>
  <c r="K337" i="10"/>
  <c r="I386" i="10"/>
  <c r="H384" i="10"/>
  <c r="K499" i="10"/>
  <c r="L499" i="10"/>
  <c r="H499" i="10"/>
  <c r="I499" i="10" s="1"/>
  <c r="J499" i="10" s="1"/>
  <c r="L578" i="10"/>
  <c r="K578" i="10"/>
  <c r="G280" i="10"/>
  <c r="L280" i="10" s="1"/>
  <c r="K619" i="10"/>
  <c r="L619" i="10"/>
  <c r="Q879" i="10"/>
  <c r="G879" i="10"/>
  <c r="Q878" i="10" s="1"/>
  <c r="L880" i="10"/>
  <c r="K880" i="10"/>
  <c r="L887" i="10"/>
  <c r="Q886" i="10"/>
  <c r="K887" i="10"/>
  <c r="K24" i="10"/>
  <c r="K50" i="10"/>
  <c r="G70" i="10"/>
  <c r="K70" i="10" s="1"/>
  <c r="I116" i="10"/>
  <c r="G157" i="10"/>
  <c r="L157" i="10" s="1"/>
  <c r="K185" i="10"/>
  <c r="Q193" i="10"/>
  <c r="K196" i="10"/>
  <c r="G311" i="10"/>
  <c r="L311" i="10" s="1"/>
  <c r="K312" i="10"/>
  <c r="L332" i="10"/>
  <c r="K332" i="10"/>
  <c r="J376" i="10"/>
  <c r="J95" i="10" s="1"/>
  <c r="I95" i="10"/>
  <c r="K394" i="10"/>
  <c r="Q394" i="10"/>
  <c r="I404" i="10"/>
  <c r="H133" i="10"/>
  <c r="K415" i="10"/>
  <c r="L415" i="10"/>
  <c r="K431" i="10"/>
  <c r="G203" i="10"/>
  <c r="K564" i="10"/>
  <c r="L564" i="10"/>
  <c r="G266" i="10"/>
  <c r="L266" i="10" s="1"/>
  <c r="Q661" i="10"/>
  <c r="K662" i="10"/>
  <c r="L662" i="10"/>
  <c r="J695" i="10"/>
  <c r="J694" i="10" s="1"/>
  <c r="I695" i="10"/>
  <c r="I694" i="10" s="1"/>
  <c r="L751" i="10"/>
  <c r="Q750" i="10"/>
  <c r="F22" i="10"/>
  <c r="G30" i="10"/>
  <c r="H34" i="10"/>
  <c r="H33" i="10" s="1"/>
  <c r="I39" i="10"/>
  <c r="G49" i="10"/>
  <c r="Q49" i="10" s="1"/>
  <c r="L65" i="10"/>
  <c r="K74" i="10"/>
  <c r="H72" i="10"/>
  <c r="H88" i="10"/>
  <c r="G110" i="10"/>
  <c r="L110" i="10" s="1"/>
  <c r="G111" i="10"/>
  <c r="L111" i="10" s="1"/>
  <c r="H113" i="10"/>
  <c r="G117" i="10"/>
  <c r="K117" i="10" s="1"/>
  <c r="F148" i="10"/>
  <c r="J148" i="10"/>
  <c r="G166" i="10"/>
  <c r="L166" i="10" s="1"/>
  <c r="G172" i="10"/>
  <c r="K172" i="10" s="1"/>
  <c r="J207" i="10"/>
  <c r="F217" i="10"/>
  <c r="F233" i="10"/>
  <c r="J233" i="10"/>
  <c r="K290" i="10"/>
  <c r="L312" i="10"/>
  <c r="G315" i="10"/>
  <c r="L316" i="10"/>
  <c r="L336" i="10"/>
  <c r="K336" i="10"/>
  <c r="L345" i="10"/>
  <c r="K345" i="10"/>
  <c r="K355" i="10"/>
  <c r="Q355" i="10"/>
  <c r="L355" i="10"/>
  <c r="I371" i="10"/>
  <c r="H370" i="10"/>
  <c r="H400" i="10"/>
  <c r="H399" i="10" s="1"/>
  <c r="I449" i="10"/>
  <c r="I448" i="10" s="1"/>
  <c r="I124" i="10"/>
  <c r="I122" i="10" s="1"/>
  <c r="Q618" i="10"/>
  <c r="Q626" i="10"/>
  <c r="F679" i="10"/>
  <c r="I679" i="10" s="1"/>
  <c r="I678" i="10" s="1"/>
  <c r="F686" i="10"/>
  <c r="L713" i="10"/>
  <c r="Q712" i="10"/>
  <c r="L715" i="10"/>
  <c r="H116" i="10"/>
  <c r="I157" i="10"/>
  <c r="K194" i="10"/>
  <c r="I207" i="10"/>
  <c r="I217" i="10"/>
  <c r="J229" i="10"/>
  <c r="K239" i="10"/>
  <c r="L239" i="10"/>
  <c r="I242" i="10"/>
  <c r="K245" i="10"/>
  <c r="K272" i="10"/>
  <c r="K275" i="10"/>
  <c r="L307" i="10"/>
  <c r="L321" i="10"/>
  <c r="H354" i="10"/>
  <c r="H353" i="10" s="1"/>
  <c r="K368" i="10"/>
  <c r="L368" i="10"/>
  <c r="G367" i="10"/>
  <c r="L398" i="10"/>
  <c r="K401" i="10"/>
  <c r="G400" i="10"/>
  <c r="K400" i="10" s="1"/>
  <c r="K433" i="10"/>
  <c r="L433" i="10"/>
  <c r="L453" i="10"/>
  <c r="L482" i="10"/>
  <c r="G479" i="10"/>
  <c r="L479" i="10" s="1"/>
  <c r="L534" i="10"/>
  <c r="K534" i="10"/>
  <c r="K543" i="10"/>
  <c r="L543" i="10"/>
  <c r="L573" i="10"/>
  <c r="K573" i="10"/>
  <c r="L580" i="10"/>
  <c r="K580" i="10"/>
  <c r="K620" i="10"/>
  <c r="Q619" i="10"/>
  <c r="L628" i="10"/>
  <c r="Q627" i="10"/>
  <c r="K681" i="10"/>
  <c r="Q681" i="10"/>
  <c r="L681" i="10"/>
  <c r="L696" i="10"/>
  <c r="K696" i="10"/>
  <c r="Q765" i="10"/>
  <c r="L765" i="10"/>
  <c r="K765" i="10"/>
  <c r="I801" i="10"/>
  <c r="J808" i="10"/>
  <c r="J807" i="10" s="1"/>
  <c r="F807" i="10"/>
  <c r="G808" i="10"/>
  <c r="G807" i="10" s="1"/>
  <c r="Q807" i="10" s="1"/>
  <c r="F830" i="10"/>
  <c r="F781" i="10"/>
  <c r="I148" i="10"/>
  <c r="H148" i="10"/>
  <c r="H157" i="10"/>
  <c r="I162" i="10"/>
  <c r="K176" i="10"/>
  <c r="K188" i="10"/>
  <c r="I190" i="10"/>
  <c r="H207" i="10"/>
  <c r="K224" i="10"/>
  <c r="K226" i="10"/>
  <c r="J238" i="10"/>
  <c r="H246" i="10"/>
  <c r="K248" i="10"/>
  <c r="I250" i="10"/>
  <c r="H250" i="10"/>
  <c r="F257" i="10"/>
  <c r="K260" i="10"/>
  <c r="K264" i="10"/>
  <c r="K291" i="10"/>
  <c r="L317" i="10"/>
  <c r="K352" i="10"/>
  <c r="L352" i="10"/>
  <c r="K383" i="10"/>
  <c r="L383" i="10"/>
  <c r="L421" i="10"/>
  <c r="L473" i="10"/>
  <c r="G470" i="10"/>
  <c r="L470" i="10" s="1"/>
  <c r="L562" i="10"/>
  <c r="K562" i="10"/>
  <c r="K581" i="10"/>
  <c r="Q581" i="10"/>
  <c r="K588" i="10"/>
  <c r="L588" i="10"/>
  <c r="I629" i="10"/>
  <c r="J629" i="10" s="1"/>
  <c r="J625" i="10" s="1"/>
  <c r="H624" i="10"/>
  <c r="K682" i="10"/>
  <c r="Q682" i="10"/>
  <c r="I687" i="10"/>
  <c r="H687" i="10"/>
  <c r="J703" i="10"/>
  <c r="F702" i="10"/>
  <c r="I703" i="10"/>
  <c r="I702" i="10" s="1"/>
  <c r="F698" i="10"/>
  <c r="I698" i="10" s="1"/>
  <c r="I697" i="10" s="1"/>
  <c r="H703" i="10"/>
  <c r="H702" i="10" s="1"/>
  <c r="Q762" i="10"/>
  <c r="L762" i="10"/>
  <c r="K762" i="10"/>
  <c r="Q766" i="10"/>
  <c r="L766" i="10"/>
  <c r="K766" i="10"/>
  <c r="G792" i="10"/>
  <c r="K792" i="10" s="1"/>
  <c r="K793" i="10"/>
  <c r="K797" i="10"/>
  <c r="L797" i="10"/>
  <c r="Q797" i="10"/>
  <c r="G795" i="10"/>
  <c r="Q795" i="10" s="1"/>
  <c r="F363" i="10"/>
  <c r="H364" i="10"/>
  <c r="L375" i="10"/>
  <c r="L385" i="10"/>
  <c r="I395" i="10"/>
  <c r="L403" i="10"/>
  <c r="J463" i="10"/>
  <c r="J462" i="10" s="1"/>
  <c r="J461" i="10" s="1"/>
  <c r="J460" i="10" s="1"/>
  <c r="G559" i="10"/>
  <c r="L559" i="10" s="1"/>
  <c r="G571" i="10"/>
  <c r="L571" i="10" s="1"/>
  <c r="Q603" i="10"/>
  <c r="L640" i="10"/>
  <c r="Q658" i="10"/>
  <c r="K659" i="10"/>
  <c r="G703" i="10"/>
  <c r="L703" i="10" s="1"/>
  <c r="L719" i="10"/>
  <c r="Q718" i="10"/>
  <c r="L740" i="10"/>
  <c r="Q739" i="10"/>
  <c r="G739" i="10"/>
  <c r="L739" i="10" s="1"/>
  <c r="J752" i="10"/>
  <c r="J751" i="10" s="1"/>
  <c r="I751" i="10"/>
  <c r="J755" i="10"/>
  <c r="J753" i="10" s="1"/>
  <c r="I753" i="10"/>
  <c r="Q763" i="10"/>
  <c r="L763" i="10"/>
  <c r="K763" i="10"/>
  <c r="L767" i="10"/>
  <c r="K767" i="10"/>
  <c r="K774" i="10"/>
  <c r="L774" i="10"/>
  <c r="K790" i="10"/>
  <c r="Q790" i="10"/>
  <c r="L790" i="10"/>
  <c r="K839" i="10"/>
  <c r="Q838" i="10"/>
  <c r="L839" i="10"/>
  <c r="K344" i="10"/>
  <c r="L357" i="10"/>
  <c r="H360" i="10"/>
  <c r="H359" i="10" s="1"/>
  <c r="L451" i="10"/>
  <c r="G484" i="10"/>
  <c r="L484" i="10" s="1"/>
  <c r="J630" i="10"/>
  <c r="Q709" i="10"/>
  <c r="G708" i="10"/>
  <c r="L708" i="10" s="1"/>
  <c r="K710" i="10"/>
  <c r="Q764" i="10"/>
  <c r="L764" i="10"/>
  <c r="K764" i="10"/>
  <c r="G768" i="10"/>
  <c r="K768" i="10" s="1"/>
  <c r="L785" i="10"/>
  <c r="K803" i="10"/>
  <c r="G801" i="10"/>
  <c r="Q801" i="10" s="1"/>
  <c r="Q803" i="10"/>
  <c r="I816" i="10"/>
  <c r="J816" i="10" s="1"/>
  <c r="J814" i="10" s="1"/>
  <c r="J813" i="10" s="1"/>
  <c r="H781" i="10"/>
  <c r="H821" i="10"/>
  <c r="I821" i="10" s="1"/>
  <c r="J821" i="10" s="1"/>
  <c r="K843" i="10"/>
  <c r="Q842" i="10"/>
  <c r="Q843" i="10"/>
  <c r="L843" i="10"/>
  <c r="J854" i="10"/>
  <c r="J849" i="10" s="1"/>
  <c r="J848" i="10" s="1"/>
  <c r="I854" i="10"/>
  <c r="F849" i="10"/>
  <c r="F848" i="10" s="1"/>
  <c r="H854" i="10"/>
  <c r="F853" i="10"/>
  <c r="K878" i="10"/>
  <c r="Q877" i="10"/>
  <c r="L878" i="10"/>
  <c r="K928" i="10"/>
  <c r="L928" i="10"/>
  <c r="I928" i="10"/>
  <c r="H930" i="10"/>
  <c r="Q706" i="10"/>
  <c r="Q726" i="10"/>
  <c r="L744" i="10"/>
  <c r="Q749" i="10"/>
  <c r="H771" i="10"/>
  <c r="L815" i="10"/>
  <c r="L822" i="10"/>
  <c r="F780" i="10"/>
  <c r="G854" i="10"/>
  <c r="K854" i="10" s="1"/>
  <c r="L934" i="10"/>
  <c r="I935" i="10"/>
  <c r="I941" i="10"/>
  <c r="I942" i="10" s="1"/>
  <c r="L953" i="10"/>
  <c r="Q957" i="10"/>
  <c r="Q958" i="10"/>
  <c r="H984" i="10"/>
  <c r="G993" i="10"/>
  <c r="L993" i="10" s="1"/>
  <c r="Q993" i="10"/>
  <c r="G995" i="10"/>
  <c r="L995" i="10" s="1"/>
  <c r="Q995" i="10"/>
  <c r="L704" i="10"/>
  <c r="L716" i="10"/>
  <c r="Q724" i="10"/>
  <c r="L725" i="10"/>
  <c r="J726" i="10"/>
  <c r="K729" i="10"/>
  <c r="L737" i="10"/>
  <c r="Q744" i="10"/>
  <c r="K751" i="10"/>
  <c r="L760" i="10"/>
  <c r="K770" i="10"/>
  <c r="L777" i="10"/>
  <c r="L794" i="10"/>
  <c r="L796" i="10"/>
  <c r="L802" i="10"/>
  <c r="H814" i="10"/>
  <c r="H813" i="10" s="1"/>
  <c r="Q815" i="10"/>
  <c r="Q822" i="10"/>
  <c r="G833" i="10"/>
  <c r="K833" i="10" s="1"/>
  <c r="L838" i="10"/>
  <c r="Q839" i="10"/>
  <c r="Q845" i="10"/>
  <c r="K858" i="10"/>
  <c r="F920" i="10"/>
  <c r="H951" i="10"/>
  <c r="H945" i="10" s="1"/>
  <c r="Q977" i="10"/>
  <c r="K709" i="10"/>
  <c r="H753" i="10"/>
  <c r="Q796" i="10"/>
  <c r="Q802" i="10"/>
  <c r="L809" i="10"/>
  <c r="L816" i="10"/>
  <c r="L823" i="10"/>
  <c r="L825" i="10"/>
  <c r="L837" i="10"/>
  <c r="J884" i="10"/>
  <c r="J883" i="10" s="1"/>
  <c r="F921" i="10"/>
  <c r="Q935" i="10"/>
  <c r="L955" i="10"/>
  <c r="L962" i="10"/>
  <c r="K994" i="10"/>
  <c r="K996" i="10"/>
  <c r="L59" i="10"/>
  <c r="F78" i="10"/>
  <c r="F72" i="10"/>
  <c r="K136" i="10"/>
  <c r="L223" i="10"/>
  <c r="K223" i="10"/>
  <c r="G19" i="10"/>
  <c r="L21" i="10"/>
  <c r="I121" i="10"/>
  <c r="F129" i="10"/>
  <c r="J377" i="10"/>
  <c r="J96" i="10" s="1"/>
  <c r="I96" i="10"/>
  <c r="L56" i="10"/>
  <c r="K59" i="10"/>
  <c r="K63" i="10"/>
  <c r="K68" i="10"/>
  <c r="F67" i="10"/>
  <c r="F100" i="10"/>
  <c r="K102" i="10"/>
  <c r="K62" i="10"/>
  <c r="F27" i="10"/>
  <c r="L37" i="10"/>
  <c r="K87" i="10"/>
  <c r="F86" i="10"/>
  <c r="F108" i="10"/>
  <c r="K115" i="10"/>
  <c r="K120" i="10"/>
  <c r="F121" i="10"/>
  <c r="F122" i="10"/>
  <c r="L80" i="10"/>
  <c r="G79" i="10"/>
  <c r="K79" i="10" s="1"/>
  <c r="L68" i="10"/>
  <c r="G67" i="10"/>
  <c r="L67" i="10" s="1"/>
  <c r="F407" i="10"/>
  <c r="K214" i="10"/>
  <c r="K230" i="10"/>
  <c r="K251" i="10"/>
  <c r="K349" i="10"/>
  <c r="I381" i="10"/>
  <c r="L454" i="10"/>
  <c r="K454" i="10"/>
  <c r="L565" i="10"/>
  <c r="K565" i="10"/>
  <c r="F621" i="10"/>
  <c r="F651" i="10"/>
  <c r="Q719" i="10"/>
  <c r="G718" i="10"/>
  <c r="L718" i="10" s="1"/>
  <c r="L720" i="10"/>
  <c r="K720" i="10"/>
  <c r="I34" i="10"/>
  <c r="H37" i="10"/>
  <c r="G53" i="10"/>
  <c r="L53" i="10" s="1"/>
  <c r="G93" i="10"/>
  <c r="K93" i="10" s="1"/>
  <c r="G107" i="10"/>
  <c r="K107" i="10" s="1"/>
  <c r="G127" i="10"/>
  <c r="L127" i="10" s="1"/>
  <c r="G148" i="10"/>
  <c r="L148" i="10" s="1"/>
  <c r="L149" i="10"/>
  <c r="L153" i="10"/>
  <c r="L161" i="10"/>
  <c r="L165" i="10"/>
  <c r="H172" i="10"/>
  <c r="Q194" i="10"/>
  <c r="F201" i="10"/>
  <c r="K218" i="10"/>
  <c r="G221" i="10"/>
  <c r="F225" i="10"/>
  <c r="H229" i="10"/>
  <c r="L230" i="10"/>
  <c r="K234" i="10"/>
  <c r="I246" i="10"/>
  <c r="F250" i="10"/>
  <c r="K258" i="10"/>
  <c r="L259" i="10"/>
  <c r="G267" i="10"/>
  <c r="L267" i="10" s="1"/>
  <c r="K283" i="10"/>
  <c r="F285" i="10"/>
  <c r="L310" i="10"/>
  <c r="K316" i="10"/>
  <c r="K335" i="10"/>
  <c r="Q339" i="10"/>
  <c r="L339" i="10"/>
  <c r="Q341" i="10"/>
  <c r="L341" i="10"/>
  <c r="Q343" i="10"/>
  <c r="L343" i="10"/>
  <c r="K358" i="10"/>
  <c r="K369" i="10"/>
  <c r="G373" i="10"/>
  <c r="H373" i="10"/>
  <c r="L374" i="10"/>
  <c r="J382" i="10"/>
  <c r="G384" i="10"/>
  <c r="L386" i="10"/>
  <c r="K402" i="10"/>
  <c r="Q410" i="10"/>
  <c r="L410" i="10"/>
  <c r="L445" i="10"/>
  <c r="K445" i="10"/>
  <c r="Q497" i="10"/>
  <c r="L497" i="10"/>
  <c r="K497" i="10"/>
  <c r="L532" i="10"/>
  <c r="G531" i="10"/>
  <c r="K532" i="10"/>
  <c r="L577" i="10"/>
  <c r="K577" i="10"/>
  <c r="Q602" i="10"/>
  <c r="L602" i="10"/>
  <c r="G601" i="10"/>
  <c r="K601" i="10" s="1"/>
  <c r="K602" i="10"/>
  <c r="I599" i="10"/>
  <c r="I598" i="10" s="1"/>
  <c r="I597" i="10" s="1"/>
  <c r="L634" i="10"/>
  <c r="G633" i="10"/>
  <c r="L633" i="10" s="1"/>
  <c r="K634" i="10"/>
  <c r="Q633" i="10"/>
  <c r="K203" i="10"/>
  <c r="L338" i="10"/>
  <c r="K338" i="10"/>
  <c r="Q366" i="10"/>
  <c r="L366" i="10"/>
  <c r="J375" i="10"/>
  <c r="J34" i="10"/>
  <c r="I37" i="10"/>
  <c r="K51" i="10"/>
  <c r="K71" i="10"/>
  <c r="G85" i="10"/>
  <c r="K90" i="10"/>
  <c r="K101" i="10"/>
  <c r="H102" i="10"/>
  <c r="J117" i="10"/>
  <c r="J116" i="10" s="1"/>
  <c r="I132" i="10"/>
  <c r="K134" i="10"/>
  <c r="K151" i="10"/>
  <c r="K167" i="10"/>
  <c r="I172" i="10"/>
  <c r="K174" i="10"/>
  <c r="K178" i="10"/>
  <c r="K189" i="10"/>
  <c r="K193" i="10"/>
  <c r="F197" i="10"/>
  <c r="K205" i="10"/>
  <c r="K209" i="10"/>
  <c r="H217" i="10"/>
  <c r="K222" i="10"/>
  <c r="H233" i="10"/>
  <c r="K243" i="10"/>
  <c r="Q258" i="10"/>
  <c r="L262" i="10"/>
  <c r="F265" i="10"/>
  <c r="F269" i="10"/>
  <c r="F273" i="10"/>
  <c r="F277" i="10"/>
  <c r="F288" i="10"/>
  <c r="J299" i="10"/>
  <c r="H298" i="10"/>
  <c r="H297" i="10" s="1"/>
  <c r="I304" i="10"/>
  <c r="I300" i="10" s="1"/>
  <c r="L309" i="10"/>
  <c r="K309" i="10"/>
  <c r="M867" i="10"/>
  <c r="L328" i="10"/>
  <c r="K328" i="10"/>
  <c r="J365" i="10"/>
  <c r="K376" i="10"/>
  <c r="J410" i="10"/>
  <c r="L452" i="10"/>
  <c r="G449" i="10"/>
  <c r="K449" i="10" s="1"/>
  <c r="K452" i="10"/>
  <c r="L487" i="10"/>
  <c r="K487" i="10"/>
  <c r="L493" i="10"/>
  <c r="K493" i="10"/>
  <c r="Q498" i="10"/>
  <c r="L498" i="10"/>
  <c r="H498" i="10"/>
  <c r="I498" i="10" s="1"/>
  <c r="J498" i="10" s="1"/>
  <c r="L516" i="10"/>
  <c r="G515" i="10"/>
  <c r="L515" i="10" s="1"/>
  <c r="K516" i="10"/>
  <c r="F554" i="10"/>
  <c r="L606" i="10"/>
  <c r="K606" i="10"/>
  <c r="Q605" i="10"/>
  <c r="L329" i="10"/>
  <c r="K329" i="10"/>
  <c r="G348" i="10"/>
  <c r="L349" i="10"/>
  <c r="K374" i="10"/>
  <c r="K380" i="10"/>
  <c r="Q388" i="10"/>
  <c r="L388" i="10"/>
  <c r="F448" i="10"/>
  <c r="L521" i="10"/>
  <c r="K521" i="10"/>
  <c r="J635" i="10"/>
  <c r="J633" i="10" s="1"/>
  <c r="I633" i="10"/>
  <c r="F16" i="10"/>
  <c r="F29" i="10"/>
  <c r="F33" i="10"/>
  <c r="G47" i="10"/>
  <c r="L47" i="10" s="1"/>
  <c r="F69" i="10"/>
  <c r="H71" i="10"/>
  <c r="G89" i="10"/>
  <c r="L89" i="10" s="1"/>
  <c r="I94" i="10"/>
  <c r="G100" i="10"/>
  <c r="L100" i="10" s="1"/>
  <c r="I102" i="10"/>
  <c r="I100" i="10" s="1"/>
  <c r="F103" i="10"/>
  <c r="F116" i="10"/>
  <c r="F157" i="10"/>
  <c r="F207" i="10"/>
  <c r="H221" i="10"/>
  <c r="I238" i="10"/>
  <c r="F242" i="10"/>
  <c r="K259" i="10"/>
  <c r="K278" i="10"/>
  <c r="G281" i="10"/>
  <c r="I303" i="10"/>
  <c r="I21" i="10" s="1"/>
  <c r="I19" i="10" s="1"/>
  <c r="L303" i="10"/>
  <c r="G308" i="10"/>
  <c r="M856" i="10"/>
  <c r="N857" i="10"/>
  <c r="N327" i="10"/>
  <c r="L327" i="10"/>
  <c r="Q328" i="10"/>
  <c r="K331" i="10"/>
  <c r="L334" i="10"/>
  <c r="K334" i="10"/>
  <c r="Q340" i="10"/>
  <c r="L340" i="10"/>
  <c r="Q342" i="10"/>
  <c r="L342" i="10"/>
  <c r="H350" i="10"/>
  <c r="G354" i="10"/>
  <c r="L356" i="10"/>
  <c r="K356" i="10"/>
  <c r="G360" i="10"/>
  <c r="L361" i="10"/>
  <c r="K361" i="10"/>
  <c r="I368" i="10"/>
  <c r="K378" i="10"/>
  <c r="H381" i="10"/>
  <c r="I390" i="10"/>
  <c r="H389" i="10"/>
  <c r="L429" i="10"/>
  <c r="L458" i="10"/>
  <c r="K458" i="10"/>
  <c r="L466" i="10"/>
  <c r="K466" i="10"/>
  <c r="F463" i="10"/>
  <c r="L474" i="10"/>
  <c r="K474" i="10"/>
  <c r="L483" i="10"/>
  <c r="K483" i="10"/>
  <c r="K498" i="10"/>
  <c r="F504" i="10"/>
  <c r="J504" i="10"/>
  <c r="H504" i="10"/>
  <c r="L541" i="10"/>
  <c r="G540" i="10"/>
  <c r="L540" i="10" s="1"/>
  <c r="K541" i="10"/>
  <c r="F599" i="10"/>
  <c r="L603" i="10"/>
  <c r="K603" i="10"/>
  <c r="L746" i="10"/>
  <c r="Q746" i="10"/>
  <c r="K746" i="10"/>
  <c r="K391" i="10"/>
  <c r="K393" i="10"/>
  <c r="K396" i="10"/>
  <c r="K412" i="10"/>
  <c r="K414" i="10"/>
  <c r="K416" i="10"/>
  <c r="K418" i="10"/>
  <c r="K420" i="10"/>
  <c r="K430" i="10"/>
  <c r="K432" i="10"/>
  <c r="L508" i="10"/>
  <c r="K508" i="10"/>
  <c r="L512" i="10"/>
  <c r="K512" i="10"/>
  <c r="L528" i="10"/>
  <c r="G527" i="10"/>
  <c r="K528" i="10"/>
  <c r="L537" i="10"/>
  <c r="G536" i="10"/>
  <c r="L536" i="10" s="1"/>
  <c r="Q556" i="10"/>
  <c r="L556" i="10"/>
  <c r="L589" i="10"/>
  <c r="K589" i="10"/>
  <c r="G583" i="10"/>
  <c r="L583" i="10" s="1"/>
  <c r="Q609" i="10"/>
  <c r="Q608" i="10"/>
  <c r="L609" i="10"/>
  <c r="G607" i="10"/>
  <c r="K607" i="10" s="1"/>
  <c r="Q610" i="10"/>
  <c r="Q611" i="10"/>
  <c r="F636" i="10"/>
  <c r="Q639" i="10"/>
  <c r="L639" i="10"/>
  <c r="G638" i="10"/>
  <c r="K639" i="10"/>
  <c r="L649" i="10"/>
  <c r="G645" i="10"/>
  <c r="K649" i="10"/>
  <c r="F660" i="10"/>
  <c r="F650" i="10" s="1"/>
  <c r="Q668" i="10"/>
  <c r="Q669" i="10"/>
  <c r="L669" i="10"/>
  <c r="K669" i="10"/>
  <c r="J720" i="10"/>
  <c r="I736" i="10"/>
  <c r="L738" i="10"/>
  <c r="Q738" i="10"/>
  <c r="N738" i="10"/>
  <c r="K738" i="10"/>
  <c r="Q786" i="10"/>
  <c r="L787" i="10"/>
  <c r="K787" i="10"/>
  <c r="L396" i="10"/>
  <c r="H409" i="10"/>
  <c r="H408" i="10" s="1"/>
  <c r="K422" i="10"/>
  <c r="G426" i="10"/>
  <c r="L426" i="10" s="1"/>
  <c r="K427" i="10"/>
  <c r="L430" i="10"/>
  <c r="K440" i="10"/>
  <c r="K444" i="10"/>
  <c r="K457" i="10"/>
  <c r="K465" i="10"/>
  <c r="K469" i="10"/>
  <c r="K473" i="10"/>
  <c r="K478" i="10"/>
  <c r="K482" i="10"/>
  <c r="K486" i="10"/>
  <c r="K492" i="10"/>
  <c r="K496" i="10"/>
  <c r="G500" i="10"/>
  <c r="K503" i="10"/>
  <c r="K517" i="10"/>
  <c r="L524" i="10"/>
  <c r="G523" i="10"/>
  <c r="K524" i="10"/>
  <c r="K533" i="10"/>
  <c r="K537" i="10"/>
  <c r="L549" i="10"/>
  <c r="G548" i="10"/>
  <c r="L548" i="10" s="1"/>
  <c r="K556" i="10"/>
  <c r="K558" i="10"/>
  <c r="K566" i="10"/>
  <c r="L584" i="10"/>
  <c r="K584" i="10"/>
  <c r="G586" i="10"/>
  <c r="J599" i="10"/>
  <c r="J598" i="10" s="1"/>
  <c r="J597" i="10" s="1"/>
  <c r="K609" i="10"/>
  <c r="L611" i="10"/>
  <c r="H625" i="10"/>
  <c r="Q649" i="10"/>
  <c r="Q657" i="10"/>
  <c r="L657" i="10"/>
  <c r="K657" i="10"/>
  <c r="G653" i="10"/>
  <c r="G736" i="10"/>
  <c r="G772" i="10"/>
  <c r="Q772" i="10" s="1"/>
  <c r="I863" i="10"/>
  <c r="H863" i="10"/>
  <c r="J863" i="10"/>
  <c r="G863" i="10"/>
  <c r="K863" i="10" s="1"/>
  <c r="G439" i="10"/>
  <c r="G443" i="10"/>
  <c r="G456" i="10"/>
  <c r="L520" i="10"/>
  <c r="G519" i="10"/>
  <c r="K520" i="10"/>
  <c r="L545" i="10"/>
  <c r="G544" i="10"/>
  <c r="L544" i="10" s="1"/>
  <c r="G555" i="10"/>
  <c r="Q557" i="10"/>
  <c r="L557" i="10"/>
  <c r="L570" i="10"/>
  <c r="K570" i="10"/>
  <c r="L576" i="10"/>
  <c r="K576" i="10"/>
  <c r="G575" i="10"/>
  <c r="L575" i="10" s="1"/>
  <c r="J623" i="10"/>
  <c r="I630" i="10"/>
  <c r="J647" i="10"/>
  <c r="J646" i="10" s="1"/>
  <c r="J644" i="10"/>
  <c r="J642" i="10" s="1"/>
  <c r="H655" i="10"/>
  <c r="H654" i="10" s="1"/>
  <c r="I657" i="10"/>
  <c r="H653" i="10"/>
  <c r="L668" i="10"/>
  <c r="G667" i="10"/>
  <c r="K667" i="10" s="1"/>
  <c r="K668" i="10"/>
  <c r="G652" i="10"/>
  <c r="H718" i="10"/>
  <c r="I721" i="10"/>
  <c r="J721" i="10" s="1"/>
  <c r="G726" i="10"/>
  <c r="L726" i="10" s="1"/>
  <c r="K728" i="10"/>
  <c r="Q727" i="10"/>
  <c r="L728" i="10"/>
  <c r="L752" i="10"/>
  <c r="Q751" i="10"/>
  <c r="K752" i="10"/>
  <c r="Q755" i="10"/>
  <c r="G761" i="10"/>
  <c r="K761" i="10" s="1"/>
  <c r="L827" i="10"/>
  <c r="G826" i="10"/>
  <c r="L826" i="10" s="1"/>
  <c r="Q826" i="10"/>
  <c r="K827" i="10"/>
  <c r="Q811" i="10"/>
  <c r="G810" i="10"/>
  <c r="L811" i="10"/>
  <c r="Q810" i="10"/>
  <c r="K811" i="10"/>
  <c r="K628" i="10"/>
  <c r="K632" i="10"/>
  <c r="K648" i="10"/>
  <c r="L666" i="10"/>
  <c r="K666" i="10"/>
  <c r="Q723" i="10"/>
  <c r="K724" i="10"/>
  <c r="G722" i="10"/>
  <c r="Q769" i="10"/>
  <c r="L769" i="10"/>
  <c r="K769" i="10"/>
  <c r="I789" i="10"/>
  <c r="I780" i="10"/>
  <c r="Q791" i="10"/>
  <c r="G789" i="10"/>
  <c r="L791" i="10"/>
  <c r="K791" i="10"/>
  <c r="Q819" i="10"/>
  <c r="L820" i="10"/>
  <c r="K820" i="10"/>
  <c r="Q866" i="10"/>
  <c r="L866" i="10"/>
  <c r="K866" i="10"/>
  <c r="G563" i="10"/>
  <c r="G579" i="10"/>
  <c r="G618" i="10"/>
  <c r="K618" i="10" s="1"/>
  <c r="G623" i="10"/>
  <c r="K623" i="10" s="1"/>
  <c r="G624" i="10"/>
  <c r="K624" i="10" s="1"/>
  <c r="G625" i="10"/>
  <c r="H633" i="10"/>
  <c r="F642" i="10"/>
  <c r="G644" i="10"/>
  <c r="G647" i="10"/>
  <c r="Q656" i="10"/>
  <c r="L656" i="10"/>
  <c r="G655" i="10"/>
  <c r="K656" i="10"/>
  <c r="G661" i="10"/>
  <c r="H695" i="10"/>
  <c r="H694" i="10" s="1"/>
  <c r="F690" i="10"/>
  <c r="J704" i="10"/>
  <c r="Q713" i="10"/>
  <c r="L714" i="10"/>
  <c r="K714" i="10"/>
  <c r="I741" i="10"/>
  <c r="H735" i="10"/>
  <c r="I750" i="10"/>
  <c r="H748" i="10"/>
  <c r="K754" i="10"/>
  <c r="Q753" i="10"/>
  <c r="G753" i="10"/>
  <c r="L753" i="10" s="1"/>
  <c r="K758" i="10"/>
  <c r="Q757" i="10"/>
  <c r="L758" i="10"/>
  <c r="Q799" i="10"/>
  <c r="L799" i="10"/>
  <c r="G798" i="10"/>
  <c r="K799" i="10"/>
  <c r="K665" i="10"/>
  <c r="K685" i="10"/>
  <c r="J687" i="10"/>
  <c r="K693" i="10"/>
  <c r="G695" i="10"/>
  <c r="K695" i="10" s="1"/>
  <c r="L699" i="10"/>
  <c r="L700" i="10"/>
  <c r="F705" i="10"/>
  <c r="K706" i="10"/>
  <c r="L709" i="10"/>
  <c r="L710" i="10"/>
  <c r="K713" i="10"/>
  <c r="Q715" i="10"/>
  <c r="J717" i="10"/>
  <c r="K719" i="10"/>
  <c r="H722" i="10"/>
  <c r="L729" i="10"/>
  <c r="K740" i="10"/>
  <c r="L749" i="10"/>
  <c r="L755" i="10"/>
  <c r="L770" i="10"/>
  <c r="J783" i="10"/>
  <c r="K784" i="10"/>
  <c r="J789" i="10"/>
  <c r="J780" i="10"/>
  <c r="I793" i="10"/>
  <c r="I792" i="10" s="1"/>
  <c r="H793" i="10"/>
  <c r="H792" i="10" s="1"/>
  <c r="K806" i="10"/>
  <c r="H810" i="10"/>
  <c r="H818" i="10"/>
  <c r="I820" i="10"/>
  <c r="Q859" i="10"/>
  <c r="L859" i="10"/>
  <c r="G855" i="10"/>
  <c r="K859" i="10"/>
  <c r="G664" i="10"/>
  <c r="K664" i="10" s="1"/>
  <c r="H667" i="10"/>
  <c r="G687" i="10"/>
  <c r="G688" i="10"/>
  <c r="Q699" i="10"/>
  <c r="Q714" i="10"/>
  <c r="G717" i="10"/>
  <c r="K717" i="10" s="1"/>
  <c r="Q720" i="10"/>
  <c r="Q722" i="10"/>
  <c r="K723" i="10"/>
  <c r="I724" i="10"/>
  <c r="I726" i="10"/>
  <c r="K727" i="10"/>
  <c r="Q740" i="10"/>
  <c r="K741" i="10"/>
  <c r="Q747" i="10"/>
  <c r="G745" i="10"/>
  <c r="K745" i="10" s="1"/>
  <c r="L747" i="10"/>
  <c r="K775" i="10"/>
  <c r="G773" i="10"/>
  <c r="K773" i="10" s="1"/>
  <c r="K788" i="10"/>
  <c r="Q793" i="10"/>
  <c r="L793" i="10"/>
  <c r="I795" i="10"/>
  <c r="H798" i="10"/>
  <c r="I800" i="10"/>
  <c r="I808" i="10"/>
  <c r="I807" i="10" s="1"/>
  <c r="H808" i="10"/>
  <c r="H807" i="10" s="1"/>
  <c r="Q832" i="10"/>
  <c r="L832" i="10"/>
  <c r="K832" i="10"/>
  <c r="Q860" i="10"/>
  <c r="L861" i="10"/>
  <c r="G860" i="10"/>
  <c r="K861" i="10"/>
  <c r="G864" i="10"/>
  <c r="Q888" i="10"/>
  <c r="L889" i="10"/>
  <c r="K889" i="10"/>
  <c r="G886" i="10"/>
  <c r="F884" i="10"/>
  <c r="F883" i="10" s="1"/>
  <c r="Q925" i="10"/>
  <c r="I925" i="10"/>
  <c r="L925" i="10"/>
  <c r="G922" i="10"/>
  <c r="K925" i="10"/>
  <c r="K721" i="10"/>
  <c r="J736" i="10"/>
  <c r="L741" i="10"/>
  <c r="K777" i="10"/>
  <c r="G776" i="10"/>
  <c r="L776" i="10" s="1"/>
  <c r="L788" i="10"/>
  <c r="L805" i="10"/>
  <c r="G804" i="10"/>
  <c r="K805" i="10"/>
  <c r="L819" i="10"/>
  <c r="G818" i="10"/>
  <c r="K819" i="10"/>
  <c r="Q808" i="10"/>
  <c r="Q814" i="10"/>
  <c r="Q821" i="10"/>
  <c r="G834" i="10"/>
  <c r="G781" i="10" s="1"/>
  <c r="Q869" i="10"/>
  <c r="L870" i="10"/>
  <c r="K870" i="10"/>
  <c r="Q894" i="10"/>
  <c r="L895" i="10"/>
  <c r="K895" i="10"/>
  <c r="G893" i="10"/>
  <c r="H828" i="10"/>
  <c r="I828" i="10" s="1"/>
  <c r="J828" i="10" s="1"/>
  <c r="K828" i="10"/>
  <c r="Q828" i="10"/>
  <c r="Q831" i="10"/>
  <c r="L831" i="10"/>
  <c r="Q858" i="10"/>
  <c r="L858" i="10"/>
  <c r="O878" i="10"/>
  <c r="P878" i="10" s="1"/>
  <c r="Q861" i="10"/>
  <c r="L862" i="10"/>
  <c r="Q865" i="10"/>
  <c r="L865" i="10"/>
  <c r="Q871" i="10"/>
  <c r="L872" i="10"/>
  <c r="K872" i="10"/>
  <c r="G871" i="10"/>
  <c r="L871" i="10" s="1"/>
  <c r="L876" i="10"/>
  <c r="Q876" i="10"/>
  <c r="K876" i="10"/>
  <c r="G875" i="10"/>
  <c r="K875" i="10" s="1"/>
  <c r="Q890" i="10"/>
  <c r="L891" i="10"/>
  <c r="K891" i="10"/>
  <c r="Q829" i="10"/>
  <c r="L829" i="10"/>
  <c r="K829" i="10"/>
  <c r="Q868" i="10"/>
  <c r="L869" i="10"/>
  <c r="Q872" i="10"/>
  <c r="L873" i="10"/>
  <c r="K873" i="10"/>
  <c r="Q915" i="10"/>
  <c r="L915" i="10"/>
  <c r="K915" i="10"/>
  <c r="G924" i="10"/>
  <c r="K924" i="10" s="1"/>
  <c r="G923" i="10"/>
  <c r="K923" i="10" s="1"/>
  <c r="L926" i="10"/>
  <c r="K926" i="10"/>
  <c r="Q988" i="10"/>
  <c r="Q987" i="10"/>
  <c r="L988" i="10"/>
  <c r="K988" i="10"/>
  <c r="G986" i="10"/>
  <c r="K986" i="10" s="1"/>
  <c r="G984" i="10"/>
  <c r="K984" i="10" s="1"/>
  <c r="Q900" i="10"/>
  <c r="L901" i="10"/>
  <c r="Q902" i="10"/>
  <c r="L903" i="10"/>
  <c r="Q904" i="10"/>
  <c r="L905" i="10"/>
  <c r="Q906" i="10"/>
  <c r="L907" i="10"/>
  <c r="Q908" i="10"/>
  <c r="L909" i="10"/>
  <c r="Q910" i="10"/>
  <c r="L911" i="10"/>
  <c r="H924" i="10"/>
  <c r="H923" i="10"/>
  <c r="Q931" i="10"/>
  <c r="I931" i="10"/>
  <c r="I930" i="10" s="1"/>
  <c r="L931" i="10"/>
  <c r="G930" i="10"/>
  <c r="K932" i="10"/>
  <c r="H922" i="10"/>
  <c r="J934" i="10"/>
  <c r="J922" i="10" s="1"/>
  <c r="K940" i="10"/>
  <c r="Q939" i="10"/>
  <c r="G942" i="10"/>
  <c r="K942" i="10" s="1"/>
  <c r="G939" i="10"/>
  <c r="L939" i="10" s="1"/>
  <c r="Q964" i="10"/>
  <c r="G970" i="10"/>
  <c r="Q989" i="10"/>
  <c r="L990" i="10"/>
  <c r="K990" i="10"/>
  <c r="G989" i="10"/>
  <c r="L989" i="10" s="1"/>
  <c r="Q889" i="10"/>
  <c r="L890" i="10"/>
  <c r="Q891" i="10"/>
  <c r="L892" i="10"/>
  <c r="Q893" i="10"/>
  <c r="L894" i="10"/>
  <c r="Q895" i="10"/>
  <c r="L896" i="10"/>
  <c r="K901" i="10"/>
  <c r="K903" i="10"/>
  <c r="K905" i="10"/>
  <c r="K907" i="10"/>
  <c r="K909" i="10"/>
  <c r="K911" i="10"/>
  <c r="G913" i="10"/>
  <c r="Q914" i="10"/>
  <c r="L914" i="10"/>
  <c r="L919" i="10"/>
  <c r="K919" i="10"/>
  <c r="G918" i="10"/>
  <c r="K918" i="10" s="1"/>
  <c r="L932" i="10"/>
  <c r="L940" i="10"/>
  <c r="J984" i="10"/>
  <c r="G835" i="10"/>
  <c r="L835" i="10" s="1"/>
  <c r="G836" i="10"/>
  <c r="G841" i="10"/>
  <c r="G844" i="10"/>
  <c r="L844" i="10" s="1"/>
  <c r="G877" i="10"/>
  <c r="L877" i="10" s="1"/>
  <c r="K888" i="10"/>
  <c r="K890" i="10"/>
  <c r="K892" i="10"/>
  <c r="K894" i="10"/>
  <c r="K896" i="10"/>
  <c r="G898" i="10"/>
  <c r="Q899" i="10"/>
  <c r="L900" i="10"/>
  <c r="Q901" i="10"/>
  <c r="L902" i="10"/>
  <c r="Q903" i="10"/>
  <c r="L904" i="10"/>
  <c r="Q905" i="10"/>
  <c r="L906" i="10"/>
  <c r="Q907" i="10"/>
  <c r="L908" i="10"/>
  <c r="Q909" i="10"/>
  <c r="L910" i="10"/>
  <c r="Q911" i="10"/>
  <c r="L912" i="10"/>
  <c r="K914" i="10"/>
  <c r="G916" i="10"/>
  <c r="G917" i="10"/>
  <c r="K917" i="10" s="1"/>
  <c r="Q919" i="10"/>
  <c r="I933" i="10"/>
  <c r="L937" i="10"/>
  <c r="K937" i="10"/>
  <c r="G936" i="10"/>
  <c r="L936" i="10" s="1"/>
  <c r="Q971" i="10"/>
  <c r="I972" i="10"/>
  <c r="L972" i="10"/>
  <c r="G971" i="10"/>
  <c r="K971" i="10" s="1"/>
  <c r="Q927" i="10"/>
  <c r="K929" i="10"/>
  <c r="K935" i="10"/>
  <c r="F946" i="10"/>
  <c r="G956" i="10"/>
  <c r="F950" i="10"/>
  <c r="Q965" i="10"/>
  <c r="L965" i="10"/>
  <c r="J974" i="10"/>
  <c r="J946" i="10" s="1"/>
  <c r="H946" i="10"/>
  <c r="F975" i="10"/>
  <c r="Q980" i="10"/>
  <c r="L980" i="10"/>
  <c r="K980" i="10"/>
  <c r="G979" i="10"/>
  <c r="Q990" i="10"/>
  <c r="I991" i="10"/>
  <c r="L991" i="10"/>
  <c r="K941" i="10"/>
  <c r="K965" i="10"/>
  <c r="H971" i="10"/>
  <c r="J971" i="10" s="1"/>
  <c r="L981" i="10"/>
  <c r="K981" i="10"/>
  <c r="H983" i="10"/>
  <c r="J983" i="10" s="1"/>
  <c r="G983" i="10"/>
  <c r="K983" i="10" s="1"/>
  <c r="L987" i="10"/>
  <c r="K987" i="10"/>
  <c r="Q953" i="10"/>
  <c r="Q962" i="10"/>
  <c r="I974" i="10"/>
  <c r="K978" i="10"/>
  <c r="K954" i="10"/>
  <c r="K977" i="10"/>
  <c r="G976" i="10"/>
  <c r="I978" i="10"/>
  <c r="F772" i="9"/>
  <c r="E772" i="8"/>
  <c r="Q1020" i="9"/>
  <c r="Q1019" i="9"/>
  <c r="Q1018" i="9"/>
  <c r="Q1017" i="9"/>
  <c r="Q1016" i="9"/>
  <c r="D1016" i="9"/>
  <c r="Q1015" i="9"/>
  <c r="D1015" i="9"/>
  <c r="Q1014" i="9"/>
  <c r="Q1013" i="9"/>
  <c r="Q1012" i="9"/>
  <c r="Q1011" i="9"/>
  <c r="D1011" i="9"/>
  <c r="Q1010" i="9"/>
  <c r="D1010" i="9"/>
  <c r="Q1008" i="9"/>
  <c r="Q1007" i="9"/>
  <c r="Q1006" i="9"/>
  <c r="G996" i="9"/>
  <c r="L996" i="9" s="1"/>
  <c r="J995" i="9"/>
  <c r="I995" i="9"/>
  <c r="H995" i="9"/>
  <c r="F995" i="9"/>
  <c r="G994" i="9"/>
  <c r="J993" i="9"/>
  <c r="I993" i="9"/>
  <c r="H993" i="9"/>
  <c r="H992" i="9" s="1"/>
  <c r="F993" i="9"/>
  <c r="F992" i="9" s="1"/>
  <c r="F982" i="9" s="1"/>
  <c r="J992" i="9"/>
  <c r="I992" i="9"/>
  <c r="H991" i="9"/>
  <c r="G991" i="9"/>
  <c r="G990" i="9"/>
  <c r="Q989" i="9" s="1"/>
  <c r="J989" i="9"/>
  <c r="I989" i="9"/>
  <c r="H989" i="9"/>
  <c r="F989" i="9"/>
  <c r="G988" i="9"/>
  <c r="G987" i="9"/>
  <c r="J986" i="9"/>
  <c r="I986" i="9"/>
  <c r="H986" i="9"/>
  <c r="F986" i="9"/>
  <c r="E986" i="9"/>
  <c r="E985" i="9" s="1"/>
  <c r="F985" i="9"/>
  <c r="F984" i="9"/>
  <c r="E984" i="9"/>
  <c r="F983" i="9"/>
  <c r="H983" i="9" s="1"/>
  <c r="J983" i="9" s="1"/>
  <c r="G981" i="9"/>
  <c r="L981" i="9" s="1"/>
  <c r="G980" i="9"/>
  <c r="J979" i="9"/>
  <c r="I979" i="9"/>
  <c r="H979" i="9"/>
  <c r="F979" i="9"/>
  <c r="E979" i="9"/>
  <c r="H978" i="9"/>
  <c r="J978" i="9" s="1"/>
  <c r="G978" i="9"/>
  <c r="K978" i="9" s="1"/>
  <c r="J977" i="9"/>
  <c r="I977" i="9"/>
  <c r="H977" i="9"/>
  <c r="G977" i="9"/>
  <c r="Q977" i="9" s="1"/>
  <c r="F976" i="9"/>
  <c r="E976" i="9"/>
  <c r="L974" i="9"/>
  <c r="H974" i="9"/>
  <c r="J974" i="9" s="1"/>
  <c r="G974" i="9"/>
  <c r="Q973" i="9"/>
  <c r="F973" i="9"/>
  <c r="H972" i="9"/>
  <c r="J972" i="9" s="1"/>
  <c r="G972" i="9"/>
  <c r="F971" i="9"/>
  <c r="F970" i="9"/>
  <c r="E970" i="9"/>
  <c r="F969" i="9"/>
  <c r="H969" i="9" s="1"/>
  <c r="J969" i="9" s="1"/>
  <c r="E969" i="9"/>
  <c r="G968" i="9"/>
  <c r="G967" i="9"/>
  <c r="Q967" i="9" s="1"/>
  <c r="G966" i="9"/>
  <c r="Q966" i="9" s="1"/>
  <c r="F965" i="9"/>
  <c r="E965" i="9"/>
  <c r="G964" i="9"/>
  <c r="G963" i="9"/>
  <c r="Q963" i="9" s="1"/>
  <c r="F962" i="9"/>
  <c r="E962" i="9"/>
  <c r="L961" i="9"/>
  <c r="K961" i="9"/>
  <c r="G961" i="9"/>
  <c r="Q961" i="9" s="1"/>
  <c r="J960" i="9"/>
  <c r="I960" i="9"/>
  <c r="H960" i="9"/>
  <c r="G959" i="9"/>
  <c r="G958" i="9"/>
  <c r="G957" i="9"/>
  <c r="K957" i="9" s="1"/>
  <c r="F956" i="9"/>
  <c r="F946" i="9" s="1"/>
  <c r="E956" i="9"/>
  <c r="J955" i="9"/>
  <c r="I955" i="9"/>
  <c r="H955" i="9"/>
  <c r="G955" i="9"/>
  <c r="Q955" i="9" s="1"/>
  <c r="Q954" i="9"/>
  <c r="J954" i="9"/>
  <c r="I954" i="9"/>
  <c r="H954" i="9"/>
  <c r="G954" i="9"/>
  <c r="L954" i="9" s="1"/>
  <c r="J953" i="9"/>
  <c r="I953" i="9"/>
  <c r="H953" i="9"/>
  <c r="G953" i="9"/>
  <c r="K953" i="9" s="1"/>
  <c r="Q952" i="9"/>
  <c r="L952" i="9"/>
  <c r="K952" i="9"/>
  <c r="I952" i="9"/>
  <c r="H952" i="9"/>
  <c r="J952" i="9" s="1"/>
  <c r="F951" i="9"/>
  <c r="E951" i="9"/>
  <c r="E945" i="9" s="1"/>
  <c r="F950" i="9"/>
  <c r="L949" i="9"/>
  <c r="K949" i="9"/>
  <c r="I949" i="9"/>
  <c r="H949" i="9"/>
  <c r="J949" i="9" s="1"/>
  <c r="H946" i="9"/>
  <c r="E946" i="9"/>
  <c r="F942" i="9"/>
  <c r="I941" i="9"/>
  <c r="H941" i="9"/>
  <c r="H942" i="9" s="1"/>
  <c r="G941" i="9"/>
  <c r="L941" i="9" s="1"/>
  <c r="L940" i="9"/>
  <c r="G940" i="9"/>
  <c r="K940" i="9" s="1"/>
  <c r="H939" i="9"/>
  <c r="F939" i="9"/>
  <c r="G937" i="9"/>
  <c r="Q936" i="9"/>
  <c r="J936" i="9"/>
  <c r="I936" i="9"/>
  <c r="H936" i="9"/>
  <c r="F936" i="9"/>
  <c r="H935" i="9"/>
  <c r="J935" i="9" s="1"/>
  <c r="G935" i="9"/>
  <c r="Q935" i="9" s="1"/>
  <c r="H934" i="9"/>
  <c r="G934" i="9"/>
  <c r="F933" i="9"/>
  <c r="E933" i="9"/>
  <c r="J932" i="9"/>
  <c r="I932" i="9"/>
  <c r="H932" i="9"/>
  <c r="E932" i="9"/>
  <c r="H931" i="9"/>
  <c r="J931" i="9" s="1"/>
  <c r="G931" i="9"/>
  <c r="F930" i="9"/>
  <c r="E930" i="9"/>
  <c r="I929" i="9"/>
  <c r="I927" i="9" s="1"/>
  <c r="H929" i="9"/>
  <c r="G929" i="9"/>
  <c r="K929" i="9" s="1"/>
  <c r="K928" i="9"/>
  <c r="H928" i="9"/>
  <c r="J928" i="9" s="1"/>
  <c r="G928" i="9"/>
  <c r="L928" i="9" s="1"/>
  <c r="F927" i="9"/>
  <c r="J926" i="9"/>
  <c r="I926" i="9"/>
  <c r="H926" i="9"/>
  <c r="E926" i="9"/>
  <c r="H925" i="9"/>
  <c r="J925" i="9" s="1"/>
  <c r="G925" i="9"/>
  <c r="F924" i="9"/>
  <c r="F923" i="9"/>
  <c r="F922" i="9"/>
  <c r="E922" i="9"/>
  <c r="G919" i="9"/>
  <c r="F919" i="9"/>
  <c r="J918" i="9"/>
  <c r="I918" i="9"/>
  <c r="H918" i="9"/>
  <c r="F918" i="9"/>
  <c r="E918" i="9"/>
  <c r="F917" i="9"/>
  <c r="E917" i="9"/>
  <c r="F916" i="9"/>
  <c r="E916" i="9"/>
  <c r="G915" i="9"/>
  <c r="G914" i="9"/>
  <c r="Q914" i="9" s="1"/>
  <c r="J913" i="9"/>
  <c r="I913" i="9"/>
  <c r="H913" i="9"/>
  <c r="F913" i="9"/>
  <c r="E913" i="9"/>
  <c r="G912" i="9"/>
  <c r="K912" i="9" s="1"/>
  <c r="G911" i="9"/>
  <c r="G910" i="9"/>
  <c r="Q909" i="9" s="1"/>
  <c r="G909" i="9"/>
  <c r="K909" i="9" s="1"/>
  <c r="Q908" i="9"/>
  <c r="L908" i="9"/>
  <c r="G908" i="9"/>
  <c r="K908" i="9" s="1"/>
  <c r="G907" i="9"/>
  <c r="G906" i="9"/>
  <c r="K906" i="9" s="1"/>
  <c r="G905" i="9"/>
  <c r="G904" i="9"/>
  <c r="K904" i="9" s="1"/>
  <c r="G903" i="9"/>
  <c r="K902" i="9"/>
  <c r="G902" i="9"/>
  <c r="G901" i="9"/>
  <c r="K900" i="9"/>
  <c r="G900" i="9"/>
  <c r="L899" i="9"/>
  <c r="K899" i="9"/>
  <c r="Q898" i="9"/>
  <c r="F898" i="9"/>
  <c r="J897" i="9"/>
  <c r="I897" i="9"/>
  <c r="H897" i="9"/>
  <c r="F897" i="9"/>
  <c r="G896" i="9"/>
  <c r="G895" i="9"/>
  <c r="G894" i="9"/>
  <c r="J893" i="9"/>
  <c r="I893" i="9"/>
  <c r="H893" i="9"/>
  <c r="F893" i="9"/>
  <c r="G892" i="9"/>
  <c r="G891" i="9"/>
  <c r="G890" i="9"/>
  <c r="G889" i="9"/>
  <c r="G888" i="9"/>
  <c r="G887" i="9"/>
  <c r="J886" i="9"/>
  <c r="I886" i="9"/>
  <c r="I884" i="9" s="1"/>
  <c r="I883" i="9" s="1"/>
  <c r="H886" i="9"/>
  <c r="F886" i="9"/>
  <c r="E886" i="9"/>
  <c r="E884" i="9" s="1"/>
  <c r="J885" i="9"/>
  <c r="I885" i="9"/>
  <c r="H885" i="9"/>
  <c r="H884" i="9"/>
  <c r="K881" i="9"/>
  <c r="G881" i="9"/>
  <c r="G880" i="9"/>
  <c r="J879" i="9"/>
  <c r="J877" i="9" s="1"/>
  <c r="J875" i="9" s="1"/>
  <c r="I879" i="9"/>
  <c r="I877" i="9" s="1"/>
  <c r="I875" i="9" s="1"/>
  <c r="H879" i="9"/>
  <c r="G879" i="9"/>
  <c r="F879" i="9"/>
  <c r="G878" i="9"/>
  <c r="H877" i="9"/>
  <c r="H875" i="9" s="1"/>
  <c r="F877" i="9"/>
  <c r="G876" i="9"/>
  <c r="F875" i="9"/>
  <c r="E875" i="9"/>
  <c r="J874" i="9"/>
  <c r="I874" i="9"/>
  <c r="H874" i="9"/>
  <c r="K873" i="9"/>
  <c r="G873" i="9"/>
  <c r="G872" i="9"/>
  <c r="J871" i="9"/>
  <c r="I871" i="9"/>
  <c r="H871" i="9"/>
  <c r="F871" i="9"/>
  <c r="G870" i="9"/>
  <c r="Q869" i="9" s="1"/>
  <c r="G869" i="9"/>
  <c r="Q868" i="9" s="1"/>
  <c r="J868" i="9"/>
  <c r="I868" i="9"/>
  <c r="H868" i="9"/>
  <c r="F868" i="9"/>
  <c r="G866" i="9"/>
  <c r="Q865" i="9"/>
  <c r="G865" i="9"/>
  <c r="J864" i="9"/>
  <c r="I864" i="9"/>
  <c r="H864" i="9"/>
  <c r="F864" i="9"/>
  <c r="E864" i="9"/>
  <c r="J863" i="9"/>
  <c r="F863" i="9"/>
  <c r="G862" i="9"/>
  <c r="L862" i="9" s="1"/>
  <c r="G861" i="9"/>
  <c r="L861" i="9" s="1"/>
  <c r="J860" i="9"/>
  <c r="I860" i="9"/>
  <c r="H860" i="9"/>
  <c r="F860" i="9"/>
  <c r="G859" i="9"/>
  <c r="L859" i="9" s="1"/>
  <c r="Q858" i="9"/>
  <c r="G858" i="9"/>
  <c r="L858" i="9" s="1"/>
  <c r="J857" i="9"/>
  <c r="I857" i="9"/>
  <c r="H857" i="9"/>
  <c r="F857" i="9"/>
  <c r="E857" i="9"/>
  <c r="E856" i="9" s="1"/>
  <c r="F855" i="9"/>
  <c r="E855" i="9"/>
  <c r="E850" i="9" s="1"/>
  <c r="F854" i="9"/>
  <c r="E854" i="9"/>
  <c r="J850" i="9"/>
  <c r="I850" i="9"/>
  <c r="H850" i="9"/>
  <c r="G846" i="9"/>
  <c r="G845" i="9"/>
  <c r="J844" i="9"/>
  <c r="I844" i="9"/>
  <c r="H844" i="9"/>
  <c r="F844" i="9"/>
  <c r="G843" i="9"/>
  <c r="G842" i="9"/>
  <c r="J841" i="9"/>
  <c r="I841" i="9"/>
  <c r="H841" i="9"/>
  <c r="F841" i="9"/>
  <c r="E841" i="9"/>
  <c r="G840" i="9"/>
  <c r="G839" i="9"/>
  <c r="G838" i="9"/>
  <c r="G837" i="9"/>
  <c r="J836" i="9"/>
  <c r="I836" i="9"/>
  <c r="H836" i="9"/>
  <c r="G836" i="9"/>
  <c r="F836" i="9"/>
  <c r="J835" i="9"/>
  <c r="I835" i="9"/>
  <c r="H835" i="9"/>
  <c r="F835" i="9"/>
  <c r="F834" i="9"/>
  <c r="E834" i="9"/>
  <c r="E781" i="9" s="1"/>
  <c r="F833" i="9"/>
  <c r="E833" i="9"/>
  <c r="G832" i="9"/>
  <c r="Q832" i="9" s="1"/>
  <c r="G831" i="9"/>
  <c r="J830" i="9"/>
  <c r="I830" i="9"/>
  <c r="H830" i="9"/>
  <c r="J829" i="9"/>
  <c r="I829" i="9"/>
  <c r="H829" i="9"/>
  <c r="G829" i="9"/>
  <c r="F828" i="9"/>
  <c r="H828" i="9" s="1"/>
  <c r="I828" i="9" s="1"/>
  <c r="J828" i="9" s="1"/>
  <c r="E828" i="9"/>
  <c r="J827" i="9"/>
  <c r="I827" i="9"/>
  <c r="H827" i="9"/>
  <c r="G827" i="9"/>
  <c r="K827" i="9" s="1"/>
  <c r="Q826" i="9"/>
  <c r="G826" i="9"/>
  <c r="L826" i="9" s="1"/>
  <c r="F826" i="9"/>
  <c r="H826" i="9" s="1"/>
  <c r="I826" i="9" s="1"/>
  <c r="J826" i="9" s="1"/>
  <c r="J825" i="9"/>
  <c r="I825" i="9"/>
  <c r="I824" i="9" s="1"/>
  <c r="H825" i="9"/>
  <c r="H824" i="9" s="1"/>
  <c r="G825" i="9"/>
  <c r="J824" i="9"/>
  <c r="F824" i="9"/>
  <c r="E824" i="9"/>
  <c r="K823" i="9"/>
  <c r="H823" i="9"/>
  <c r="I823" i="9" s="1"/>
  <c r="J823" i="9" s="1"/>
  <c r="G823" i="9"/>
  <c r="J822" i="9"/>
  <c r="I822" i="9"/>
  <c r="H822" i="9"/>
  <c r="G822" i="9"/>
  <c r="L822" i="9" s="1"/>
  <c r="F821" i="9"/>
  <c r="H821" i="9" s="1"/>
  <c r="I821" i="9" s="1"/>
  <c r="J821" i="9" s="1"/>
  <c r="H820" i="9"/>
  <c r="I820" i="9" s="1"/>
  <c r="J820" i="9" s="1"/>
  <c r="G820" i="9"/>
  <c r="L820" i="9" s="1"/>
  <c r="Q819" i="9"/>
  <c r="H819" i="9"/>
  <c r="G819" i="9"/>
  <c r="K819" i="9" s="1"/>
  <c r="Q818" i="9"/>
  <c r="G818" i="9"/>
  <c r="F818" i="9"/>
  <c r="H816" i="9"/>
  <c r="I816" i="9" s="1"/>
  <c r="G816" i="9"/>
  <c r="K816" i="9" s="1"/>
  <c r="J815" i="9"/>
  <c r="I815" i="9"/>
  <c r="H815" i="9"/>
  <c r="H814" i="9" s="1"/>
  <c r="H813" i="9" s="1"/>
  <c r="G815" i="9"/>
  <c r="F814" i="9"/>
  <c r="F813" i="9"/>
  <c r="H812" i="9"/>
  <c r="I812" i="9" s="1"/>
  <c r="J812" i="9" s="1"/>
  <c r="J810" i="9" s="1"/>
  <c r="G812" i="9"/>
  <c r="L812" i="9" s="1"/>
  <c r="J811" i="9"/>
  <c r="I811" i="9"/>
  <c r="I810" i="9" s="1"/>
  <c r="H811" i="9"/>
  <c r="H810" i="9" s="1"/>
  <c r="G811" i="9"/>
  <c r="K811" i="9" s="1"/>
  <c r="F810" i="9"/>
  <c r="E810" i="9"/>
  <c r="J809" i="9"/>
  <c r="I809" i="9"/>
  <c r="H809" i="9"/>
  <c r="G809" i="9"/>
  <c r="E808" i="9"/>
  <c r="J806" i="9"/>
  <c r="I806" i="9"/>
  <c r="H806" i="9"/>
  <c r="G806" i="9"/>
  <c r="L806" i="9" s="1"/>
  <c r="J805" i="9"/>
  <c r="I805" i="9"/>
  <c r="I804" i="9" s="1"/>
  <c r="H805" i="9"/>
  <c r="H804" i="9" s="1"/>
  <c r="E805" i="9"/>
  <c r="G805" i="9" s="1"/>
  <c r="J804" i="9"/>
  <c r="F804" i="9"/>
  <c r="E804" i="9"/>
  <c r="H803" i="9"/>
  <c r="I803" i="9" s="1"/>
  <c r="G803" i="9"/>
  <c r="J802" i="9"/>
  <c r="I802" i="9"/>
  <c r="H802" i="9"/>
  <c r="H801" i="9" s="1"/>
  <c r="G802" i="9"/>
  <c r="G801" i="9" s="1"/>
  <c r="F801" i="9"/>
  <c r="E801" i="9"/>
  <c r="L800" i="9"/>
  <c r="H800" i="9"/>
  <c r="G800" i="9"/>
  <c r="J799" i="9"/>
  <c r="I799" i="9"/>
  <c r="H799" i="9"/>
  <c r="G799" i="9"/>
  <c r="F798" i="9"/>
  <c r="E798" i="9"/>
  <c r="H797" i="9"/>
  <c r="I797" i="9" s="1"/>
  <c r="J797" i="9" s="1"/>
  <c r="G797" i="9"/>
  <c r="J796" i="9"/>
  <c r="I796" i="9"/>
  <c r="I795" i="9" s="1"/>
  <c r="H796" i="9"/>
  <c r="H795" i="9" s="1"/>
  <c r="G796" i="9"/>
  <c r="L796" i="9" s="1"/>
  <c r="F795" i="9"/>
  <c r="E795" i="9"/>
  <c r="J794" i="9"/>
  <c r="I794" i="9"/>
  <c r="H794" i="9"/>
  <c r="G794" i="9"/>
  <c r="L794" i="9" s="1"/>
  <c r="F793" i="9"/>
  <c r="E793" i="9"/>
  <c r="E792" i="9" s="1"/>
  <c r="K791" i="9"/>
  <c r="H791" i="9"/>
  <c r="I791" i="9" s="1"/>
  <c r="G791" i="9"/>
  <c r="J790" i="9"/>
  <c r="I790" i="9"/>
  <c r="I789" i="9" s="1"/>
  <c r="H790" i="9"/>
  <c r="G790" i="9"/>
  <c r="L790" i="9" s="1"/>
  <c r="H789" i="9"/>
  <c r="F789" i="9"/>
  <c r="E789" i="9"/>
  <c r="I788" i="9"/>
  <c r="J788" i="9" s="1"/>
  <c r="H788" i="9"/>
  <c r="G788" i="9"/>
  <c r="L788" i="9" s="1"/>
  <c r="L787" i="9"/>
  <c r="G787" i="9"/>
  <c r="K787" i="9" s="1"/>
  <c r="F786" i="9"/>
  <c r="F785" i="9" s="1"/>
  <c r="E786" i="9"/>
  <c r="E785" i="9" s="1"/>
  <c r="F784" i="9"/>
  <c r="E784" i="9"/>
  <c r="L777" i="9"/>
  <c r="G777" i="9"/>
  <c r="Q776" i="9" s="1"/>
  <c r="J776" i="9"/>
  <c r="I776" i="9"/>
  <c r="H776" i="9"/>
  <c r="G776" i="9"/>
  <c r="K776" i="9" s="1"/>
  <c r="F776" i="9"/>
  <c r="G775" i="9"/>
  <c r="L774" i="9"/>
  <c r="G774" i="9"/>
  <c r="K774" i="9" s="1"/>
  <c r="J773" i="9"/>
  <c r="I773" i="9"/>
  <c r="H773" i="9"/>
  <c r="F773" i="9"/>
  <c r="E773" i="9"/>
  <c r="E772" i="9"/>
  <c r="E735" i="9" s="1"/>
  <c r="F771" i="9"/>
  <c r="E771" i="9"/>
  <c r="G770" i="9"/>
  <c r="L769" i="9"/>
  <c r="G769" i="9"/>
  <c r="Q769" i="9" s="1"/>
  <c r="F768" i="9"/>
  <c r="E768" i="9"/>
  <c r="G767" i="9"/>
  <c r="G766" i="9"/>
  <c r="G765" i="9"/>
  <c r="Q765" i="9" s="1"/>
  <c r="G764" i="9"/>
  <c r="G763" i="9"/>
  <c r="Q763" i="9" s="1"/>
  <c r="G762" i="9"/>
  <c r="F761" i="9"/>
  <c r="E761" i="9"/>
  <c r="L760" i="9"/>
  <c r="K760" i="9"/>
  <c r="G760" i="9"/>
  <c r="G758" i="9"/>
  <c r="H757" i="9"/>
  <c r="G757" i="9"/>
  <c r="F756" i="9"/>
  <c r="H755" i="9"/>
  <c r="G755" i="9"/>
  <c r="H754" i="9"/>
  <c r="I754" i="9" s="1"/>
  <c r="J754" i="9" s="1"/>
  <c r="G754" i="9"/>
  <c r="F753" i="9"/>
  <c r="E753" i="9"/>
  <c r="H752" i="9"/>
  <c r="G752" i="9"/>
  <c r="L752" i="9" s="1"/>
  <c r="F751" i="9"/>
  <c r="H750" i="9"/>
  <c r="G750" i="9"/>
  <c r="H749" i="9"/>
  <c r="I749" i="9" s="1"/>
  <c r="J749" i="9" s="1"/>
  <c r="G749" i="9"/>
  <c r="F748" i="9"/>
  <c r="Q747" i="9"/>
  <c r="I747" i="9"/>
  <c r="H747" i="9"/>
  <c r="G747" i="9"/>
  <c r="L747" i="9" s="1"/>
  <c r="Q746" i="9"/>
  <c r="L746" i="9"/>
  <c r="H746" i="9"/>
  <c r="G746" i="9"/>
  <c r="K746" i="9" s="1"/>
  <c r="G745" i="9"/>
  <c r="L745" i="9" s="1"/>
  <c r="F745" i="9"/>
  <c r="E745" i="9"/>
  <c r="J744" i="9"/>
  <c r="I744" i="9"/>
  <c r="H744" i="9"/>
  <c r="G744" i="9"/>
  <c r="H743" i="9"/>
  <c r="I743" i="9" s="1"/>
  <c r="J743" i="9" s="1"/>
  <c r="G743" i="9"/>
  <c r="K743" i="9" s="1"/>
  <c r="F742" i="9"/>
  <c r="E742" i="9"/>
  <c r="H741" i="9"/>
  <c r="I741" i="9" s="1"/>
  <c r="J741" i="9" s="1"/>
  <c r="G741" i="9"/>
  <c r="H740" i="9"/>
  <c r="I740" i="9" s="1"/>
  <c r="J740" i="9" s="1"/>
  <c r="G740" i="9"/>
  <c r="L740" i="9" s="1"/>
  <c r="Q739" i="9"/>
  <c r="F739" i="9"/>
  <c r="H739" i="9" s="1"/>
  <c r="I739" i="9" s="1"/>
  <c r="J739" i="9" s="1"/>
  <c r="J738" i="9"/>
  <c r="I738" i="9"/>
  <c r="H738" i="9"/>
  <c r="G738" i="9"/>
  <c r="N738" i="9" s="1"/>
  <c r="J737" i="9"/>
  <c r="I737" i="9"/>
  <c r="H737" i="9"/>
  <c r="G737" i="9"/>
  <c r="L737" i="9" s="1"/>
  <c r="F736" i="9"/>
  <c r="E736" i="9"/>
  <c r="F735" i="9"/>
  <c r="F734" i="9"/>
  <c r="E734" i="9"/>
  <c r="G731" i="9"/>
  <c r="L731" i="9" s="1"/>
  <c r="J730" i="9"/>
  <c r="I730" i="9"/>
  <c r="H730" i="9"/>
  <c r="F730" i="9"/>
  <c r="E730" i="9"/>
  <c r="H729" i="9"/>
  <c r="I729" i="9" s="1"/>
  <c r="J729" i="9" s="1"/>
  <c r="G729" i="9"/>
  <c r="H728" i="9"/>
  <c r="I728" i="9" s="1"/>
  <c r="G728" i="9"/>
  <c r="H727" i="9"/>
  <c r="I727" i="9" s="1"/>
  <c r="J727" i="9" s="1"/>
  <c r="G727" i="9"/>
  <c r="H726" i="9"/>
  <c r="G726" i="9"/>
  <c r="F726" i="9"/>
  <c r="H725" i="9"/>
  <c r="I725" i="9" s="1"/>
  <c r="J725" i="9" s="1"/>
  <c r="G725" i="9"/>
  <c r="K725" i="9" s="1"/>
  <c r="H724" i="9"/>
  <c r="G724" i="9"/>
  <c r="Q723" i="9" s="1"/>
  <c r="H723" i="9"/>
  <c r="I723" i="9" s="1"/>
  <c r="J723" i="9" s="1"/>
  <c r="G723" i="9"/>
  <c r="F722" i="9"/>
  <c r="H721" i="9"/>
  <c r="I721" i="9" s="1"/>
  <c r="J721" i="9" s="1"/>
  <c r="G721" i="9"/>
  <c r="H720" i="9"/>
  <c r="G720" i="9"/>
  <c r="H719" i="9"/>
  <c r="I719" i="9" s="1"/>
  <c r="J719" i="9" s="1"/>
  <c r="G719" i="9"/>
  <c r="L719" i="9" s="1"/>
  <c r="Q718" i="9"/>
  <c r="F718" i="9"/>
  <c r="F717" i="9"/>
  <c r="E717" i="9"/>
  <c r="G716" i="9"/>
  <c r="L716" i="9" s="1"/>
  <c r="J715" i="9"/>
  <c r="I715" i="9"/>
  <c r="H715" i="9"/>
  <c r="G715" i="9"/>
  <c r="L715" i="9" s="1"/>
  <c r="Q714" i="9"/>
  <c r="J714" i="9"/>
  <c r="I714" i="9"/>
  <c r="H714" i="9"/>
  <c r="G714" i="9"/>
  <c r="J713" i="9"/>
  <c r="I713" i="9"/>
  <c r="H713" i="9"/>
  <c r="G713" i="9"/>
  <c r="L712" i="9"/>
  <c r="K712" i="9"/>
  <c r="H712" i="9"/>
  <c r="I712" i="9" s="1"/>
  <c r="J712" i="9" s="1"/>
  <c r="F711" i="9"/>
  <c r="G710" i="9"/>
  <c r="G709" i="9"/>
  <c r="L709" i="9" s="1"/>
  <c r="Q708" i="9"/>
  <c r="J708" i="9"/>
  <c r="I708" i="9"/>
  <c r="H708" i="9"/>
  <c r="F708" i="9"/>
  <c r="F705" i="9" s="1"/>
  <c r="I707" i="9"/>
  <c r="H707" i="9"/>
  <c r="G707" i="9"/>
  <c r="L707" i="9" s="1"/>
  <c r="J706" i="9"/>
  <c r="I706" i="9"/>
  <c r="H706" i="9"/>
  <c r="H705" i="9" s="1"/>
  <c r="G706" i="9"/>
  <c r="K706" i="9" s="1"/>
  <c r="E705" i="9"/>
  <c r="H704" i="9"/>
  <c r="I704" i="9" s="1"/>
  <c r="J704" i="9" s="1"/>
  <c r="G704" i="9"/>
  <c r="F703" i="9"/>
  <c r="F702" i="9" s="1"/>
  <c r="E703" i="9"/>
  <c r="E698" i="9" s="1"/>
  <c r="H701" i="9"/>
  <c r="I701" i="9" s="1"/>
  <c r="J701" i="9" s="1"/>
  <c r="G701" i="9"/>
  <c r="L701" i="9" s="1"/>
  <c r="G700" i="9"/>
  <c r="G699" i="9"/>
  <c r="K699" i="9" s="1"/>
  <c r="F698" i="9"/>
  <c r="E697" i="9"/>
  <c r="H696" i="9"/>
  <c r="I696" i="9" s="1"/>
  <c r="J696" i="9" s="1"/>
  <c r="G696" i="9"/>
  <c r="K696" i="9" s="1"/>
  <c r="F695" i="9"/>
  <c r="E695" i="9"/>
  <c r="I693" i="9"/>
  <c r="J693" i="9" s="1"/>
  <c r="H693" i="9"/>
  <c r="G693" i="9"/>
  <c r="L693" i="9" s="1"/>
  <c r="G692" i="9"/>
  <c r="G691" i="9"/>
  <c r="F688" i="9"/>
  <c r="E688" i="9"/>
  <c r="E676" i="9" s="1"/>
  <c r="F687" i="9"/>
  <c r="H687" i="9" s="1"/>
  <c r="E687" i="9"/>
  <c r="E675" i="9" s="1"/>
  <c r="H685" i="9"/>
  <c r="I685" i="9" s="1"/>
  <c r="J685" i="9" s="1"/>
  <c r="G685" i="9"/>
  <c r="K685" i="9" s="1"/>
  <c r="G684" i="9"/>
  <c r="G683" i="9"/>
  <c r="L683" i="9" s="1"/>
  <c r="G682" i="9"/>
  <c r="G681" i="9"/>
  <c r="L681" i="9" s="1"/>
  <c r="G680" i="9"/>
  <c r="G671" i="9"/>
  <c r="L671" i="9" s="1"/>
  <c r="Q670" i="9"/>
  <c r="J670" i="9"/>
  <c r="I670" i="9"/>
  <c r="H670" i="9"/>
  <c r="F670" i="9"/>
  <c r="H669" i="9"/>
  <c r="G669" i="9"/>
  <c r="H668" i="9"/>
  <c r="I668" i="9" s="1"/>
  <c r="G668" i="9"/>
  <c r="L668" i="9" s="1"/>
  <c r="F667" i="9"/>
  <c r="E667" i="9"/>
  <c r="G666" i="9"/>
  <c r="Q665" i="9" s="1"/>
  <c r="H665" i="9"/>
  <c r="G665" i="9"/>
  <c r="Q664" i="9" s="1"/>
  <c r="F664" i="9"/>
  <c r="H663" i="9"/>
  <c r="I663" i="9" s="1"/>
  <c r="J663" i="9" s="1"/>
  <c r="G663" i="9"/>
  <c r="H662" i="9"/>
  <c r="I662" i="9" s="1"/>
  <c r="J662" i="9" s="1"/>
  <c r="G662" i="9"/>
  <c r="K662" i="9" s="1"/>
  <c r="F661" i="9"/>
  <c r="H661" i="9" s="1"/>
  <c r="I661" i="9" s="1"/>
  <c r="J661" i="9" s="1"/>
  <c r="E660" i="9"/>
  <c r="H659" i="9"/>
  <c r="I659" i="9" s="1"/>
  <c r="J659" i="9" s="1"/>
  <c r="G659" i="9"/>
  <c r="K659" i="9" s="1"/>
  <c r="L658" i="9"/>
  <c r="K658" i="9"/>
  <c r="H658" i="9"/>
  <c r="I658" i="9" s="1"/>
  <c r="J658" i="9" s="1"/>
  <c r="H657" i="9"/>
  <c r="I657" i="9" s="1"/>
  <c r="J657" i="9" s="1"/>
  <c r="G657" i="9"/>
  <c r="Q657" i="9" s="1"/>
  <c r="J656" i="9"/>
  <c r="J655" i="9" s="1"/>
  <c r="J654" i="9" s="1"/>
  <c r="I656" i="9"/>
  <c r="H656" i="9"/>
  <c r="G656" i="9"/>
  <c r="K656" i="9" s="1"/>
  <c r="H655" i="9"/>
  <c r="H654" i="9" s="1"/>
  <c r="F655" i="9"/>
  <c r="E655" i="9"/>
  <c r="F654" i="9"/>
  <c r="E654" i="9"/>
  <c r="E650" i="9" s="1"/>
  <c r="F653" i="9"/>
  <c r="E653" i="9"/>
  <c r="F652" i="9"/>
  <c r="F651" i="9" s="1"/>
  <c r="E652" i="9"/>
  <c r="E651" i="9"/>
  <c r="G649" i="9"/>
  <c r="Q649" i="9" s="1"/>
  <c r="J648" i="9"/>
  <c r="J644" i="9" s="1"/>
  <c r="I648" i="9"/>
  <c r="H648" i="9"/>
  <c r="G648" i="9"/>
  <c r="Q648" i="9" s="1"/>
  <c r="H647" i="9"/>
  <c r="H646" i="9" s="1"/>
  <c r="F647" i="9"/>
  <c r="E647" i="9"/>
  <c r="E646" i="9" s="1"/>
  <c r="F646" i="9"/>
  <c r="J645" i="9"/>
  <c r="I645" i="9"/>
  <c r="H645" i="9"/>
  <c r="G645" i="9"/>
  <c r="F645" i="9"/>
  <c r="E645" i="9"/>
  <c r="H644" i="9"/>
  <c r="G644" i="9"/>
  <c r="L644" i="9" s="1"/>
  <c r="F644" i="9"/>
  <c r="Q643" i="9" s="1"/>
  <c r="E644" i="9"/>
  <c r="L643" i="9"/>
  <c r="K643" i="9"/>
  <c r="H642" i="9"/>
  <c r="J640" i="9"/>
  <c r="J638" i="9" s="1"/>
  <c r="J636" i="9" s="1"/>
  <c r="I640" i="9"/>
  <c r="I638" i="9" s="1"/>
  <c r="I636" i="9" s="1"/>
  <c r="H640" i="9"/>
  <c r="H638" i="9" s="1"/>
  <c r="G640" i="9"/>
  <c r="L640" i="9" s="1"/>
  <c r="J639" i="9"/>
  <c r="I639" i="9"/>
  <c r="H639" i="9"/>
  <c r="G639" i="9"/>
  <c r="G638" i="9"/>
  <c r="F638" i="9"/>
  <c r="F636" i="9" s="1"/>
  <c r="E638" i="9"/>
  <c r="L637" i="9"/>
  <c r="K637" i="9"/>
  <c r="H636" i="9"/>
  <c r="E636" i="9"/>
  <c r="L635" i="9"/>
  <c r="K635" i="9"/>
  <c r="H635" i="9"/>
  <c r="I635" i="9" s="1"/>
  <c r="J635" i="9" s="1"/>
  <c r="Q634" i="9"/>
  <c r="H634" i="9"/>
  <c r="I634" i="9" s="1"/>
  <c r="G634" i="9"/>
  <c r="Q633" i="9" s="1"/>
  <c r="F633" i="9"/>
  <c r="H632" i="9"/>
  <c r="I632" i="9" s="1"/>
  <c r="J632" i="9" s="1"/>
  <c r="G632" i="9"/>
  <c r="J631" i="9"/>
  <c r="I631" i="9"/>
  <c r="H631" i="9"/>
  <c r="G631" i="9"/>
  <c r="K631" i="9" s="1"/>
  <c r="H630" i="9"/>
  <c r="F630" i="9"/>
  <c r="E630" i="9"/>
  <c r="L629" i="9"/>
  <c r="K629" i="9"/>
  <c r="H629" i="9"/>
  <c r="Q628" i="9"/>
  <c r="J628" i="9"/>
  <c r="I628" i="9"/>
  <c r="H628" i="9"/>
  <c r="H625" i="9" s="1"/>
  <c r="G628" i="9"/>
  <c r="Q627" i="9" s="1"/>
  <c r="G627" i="9"/>
  <c r="Q626" i="9" s="1"/>
  <c r="G626" i="9"/>
  <c r="Q625" i="9" s="1"/>
  <c r="F625" i="9"/>
  <c r="F624" i="9"/>
  <c r="E624" i="9"/>
  <c r="H623" i="9"/>
  <c r="F623" i="9"/>
  <c r="E623" i="9"/>
  <c r="E622" i="9" s="1"/>
  <c r="G620" i="9"/>
  <c r="Q619" i="9" s="1"/>
  <c r="G619" i="9"/>
  <c r="Q618" i="9" s="1"/>
  <c r="J618" i="9"/>
  <c r="I618" i="9"/>
  <c r="H618" i="9"/>
  <c r="F618" i="9"/>
  <c r="L617" i="9"/>
  <c r="K617" i="9"/>
  <c r="Q616" i="9"/>
  <c r="G616" i="9"/>
  <c r="L616" i="9" s="1"/>
  <c r="G615" i="9"/>
  <c r="L615" i="9" s="1"/>
  <c r="G614" i="9"/>
  <c r="G613" i="9"/>
  <c r="L613" i="9" s="1"/>
  <c r="G612" i="9"/>
  <c r="L612" i="9" s="1"/>
  <c r="Q611" i="9"/>
  <c r="G611" i="9"/>
  <c r="L611" i="9" s="1"/>
  <c r="Q610" i="9"/>
  <c r="L610" i="9"/>
  <c r="G610" i="9"/>
  <c r="K610" i="9" s="1"/>
  <c r="L609" i="9"/>
  <c r="G609" i="9"/>
  <c r="K609" i="9" s="1"/>
  <c r="L608" i="9"/>
  <c r="K608" i="9"/>
  <c r="J607" i="9"/>
  <c r="I607" i="9"/>
  <c r="H607" i="9"/>
  <c r="F607" i="9"/>
  <c r="E607" i="9"/>
  <c r="K606" i="9"/>
  <c r="G606" i="9"/>
  <c r="Q605" i="9" s="1"/>
  <c r="G605" i="9"/>
  <c r="G604" i="9"/>
  <c r="G603" i="9"/>
  <c r="L603" i="9" s="1"/>
  <c r="O602" i="9"/>
  <c r="P602" i="9" s="1"/>
  <c r="P603" i="9" s="1"/>
  <c r="J602" i="9"/>
  <c r="I602" i="9"/>
  <c r="H602" i="9"/>
  <c r="E602" i="9"/>
  <c r="E601" i="9" s="1"/>
  <c r="J601" i="9"/>
  <c r="I601" i="9"/>
  <c r="I599" i="9" s="1"/>
  <c r="I598" i="9" s="1"/>
  <c r="I597" i="9" s="1"/>
  <c r="H601" i="9"/>
  <c r="F601" i="9"/>
  <c r="L600" i="9"/>
  <c r="K600" i="9"/>
  <c r="H600" i="9"/>
  <c r="I600" i="9" s="1"/>
  <c r="J600" i="9" s="1"/>
  <c r="N595" i="9"/>
  <c r="N597" i="9" s="1"/>
  <c r="L593" i="9"/>
  <c r="K593" i="9"/>
  <c r="L591" i="9"/>
  <c r="K591" i="9"/>
  <c r="L590" i="9"/>
  <c r="K590" i="9"/>
  <c r="G589" i="9"/>
  <c r="L589" i="9" s="1"/>
  <c r="L588" i="9"/>
  <c r="G588" i="9"/>
  <c r="K588" i="9" s="1"/>
  <c r="K587" i="9"/>
  <c r="G587" i="9"/>
  <c r="G586" i="9" s="1"/>
  <c r="L586" i="9" s="1"/>
  <c r="F586" i="9"/>
  <c r="G585" i="9"/>
  <c r="L585" i="9" s="1"/>
  <c r="G584" i="9"/>
  <c r="F583" i="9"/>
  <c r="G582" i="9"/>
  <c r="E581" i="9"/>
  <c r="G580" i="9"/>
  <c r="F579" i="9"/>
  <c r="E579" i="9"/>
  <c r="G578" i="9"/>
  <c r="L578" i="9" s="1"/>
  <c r="G577" i="9"/>
  <c r="G576" i="9"/>
  <c r="L576" i="9" s="1"/>
  <c r="G575" i="9"/>
  <c r="L575" i="9" s="1"/>
  <c r="F575" i="9"/>
  <c r="G574" i="9"/>
  <c r="L574" i="9" s="1"/>
  <c r="G573" i="9"/>
  <c r="L573" i="9" s="1"/>
  <c r="L572" i="9"/>
  <c r="G572" i="9"/>
  <c r="K572" i="9" s="1"/>
  <c r="F571" i="9"/>
  <c r="L570" i="9"/>
  <c r="G570" i="9"/>
  <c r="K570" i="9" s="1"/>
  <c r="G569" i="9"/>
  <c r="L569" i="9" s="1"/>
  <c r="G568" i="9"/>
  <c r="F567" i="9"/>
  <c r="G566" i="9"/>
  <c r="L565" i="9"/>
  <c r="K565" i="9"/>
  <c r="G565" i="9"/>
  <c r="G564" i="9"/>
  <c r="L564" i="9" s="1"/>
  <c r="F563" i="9"/>
  <c r="G562" i="9"/>
  <c r="G561" i="9"/>
  <c r="E560" i="9"/>
  <c r="F559" i="9"/>
  <c r="G558" i="9"/>
  <c r="E558" i="9"/>
  <c r="G557" i="9"/>
  <c r="G556" i="9"/>
  <c r="E556" i="9"/>
  <c r="F555" i="9"/>
  <c r="E555" i="9"/>
  <c r="G553" i="9"/>
  <c r="F552" i="9"/>
  <c r="G551" i="9"/>
  <c r="L551" i="9" s="1"/>
  <c r="K550" i="9"/>
  <c r="G550" i="9"/>
  <c r="L550" i="9" s="1"/>
  <c r="G549" i="9"/>
  <c r="J548" i="9"/>
  <c r="I548" i="9"/>
  <c r="H548" i="9"/>
  <c r="F548" i="9"/>
  <c r="G547" i="9"/>
  <c r="G546" i="9"/>
  <c r="G248" i="9" s="1"/>
  <c r="L248" i="9" s="1"/>
  <c r="G545" i="9"/>
  <c r="J544" i="9"/>
  <c r="I544" i="9"/>
  <c r="H544" i="9"/>
  <c r="F544" i="9"/>
  <c r="G543" i="9"/>
  <c r="K543" i="9" s="1"/>
  <c r="L542" i="9"/>
  <c r="G542" i="9"/>
  <c r="K542" i="9" s="1"/>
  <c r="G541" i="9"/>
  <c r="J540" i="9"/>
  <c r="I540" i="9"/>
  <c r="H540" i="9"/>
  <c r="F540" i="9"/>
  <c r="G539" i="9"/>
  <c r="G538" i="9"/>
  <c r="G537" i="9"/>
  <c r="G239" i="9" s="1"/>
  <c r="L239" i="9" s="1"/>
  <c r="J536" i="9"/>
  <c r="I536" i="9"/>
  <c r="H536" i="9"/>
  <c r="F536" i="9"/>
  <c r="G535" i="9"/>
  <c r="G534" i="9"/>
  <c r="G533" i="9"/>
  <c r="G532" i="9"/>
  <c r="L532" i="9" s="1"/>
  <c r="J531" i="9"/>
  <c r="I531" i="9"/>
  <c r="H531" i="9"/>
  <c r="F531" i="9"/>
  <c r="G530" i="9"/>
  <c r="G232" i="9" s="1"/>
  <c r="G529" i="9"/>
  <c r="G528" i="9"/>
  <c r="L528" i="9" s="1"/>
  <c r="J527" i="9"/>
  <c r="I527" i="9"/>
  <c r="H527" i="9"/>
  <c r="F527" i="9"/>
  <c r="G526" i="9"/>
  <c r="G525" i="9"/>
  <c r="G227" i="9" s="1"/>
  <c r="L227" i="9" s="1"/>
  <c r="G524" i="9"/>
  <c r="L524" i="9" s="1"/>
  <c r="J523" i="9"/>
  <c r="I523" i="9"/>
  <c r="H523" i="9"/>
  <c r="F523" i="9"/>
  <c r="G522" i="9"/>
  <c r="G521" i="9"/>
  <c r="G520" i="9"/>
  <c r="G222" i="9" s="1"/>
  <c r="J519" i="9"/>
  <c r="I519" i="9"/>
  <c r="H519" i="9"/>
  <c r="F519" i="9"/>
  <c r="K518" i="9"/>
  <c r="G518" i="9"/>
  <c r="L518" i="9" s="1"/>
  <c r="L517" i="9"/>
  <c r="G517" i="9"/>
  <c r="K517" i="9" s="1"/>
  <c r="G516" i="9"/>
  <c r="J515" i="9"/>
  <c r="I515" i="9"/>
  <c r="H515" i="9"/>
  <c r="F515" i="9"/>
  <c r="L514" i="9"/>
  <c r="G514" i="9"/>
  <c r="K514" i="9" s="1"/>
  <c r="L513" i="9"/>
  <c r="K513" i="9"/>
  <c r="G513" i="9"/>
  <c r="G512" i="9"/>
  <c r="G214" i="9" s="1"/>
  <c r="G511" i="9"/>
  <c r="K511" i="9" s="1"/>
  <c r="J510" i="9"/>
  <c r="I510" i="9"/>
  <c r="H510" i="9"/>
  <c r="F510" i="9"/>
  <c r="G509" i="9"/>
  <c r="G211" i="9" s="1"/>
  <c r="L211" i="9" s="1"/>
  <c r="G508" i="9"/>
  <c r="L508" i="9" s="1"/>
  <c r="G507" i="9"/>
  <c r="K507" i="9" s="1"/>
  <c r="L506" i="9"/>
  <c r="G506" i="9"/>
  <c r="K506" i="9" s="1"/>
  <c r="J505" i="9"/>
  <c r="I505" i="9"/>
  <c r="H505" i="9"/>
  <c r="F505" i="9"/>
  <c r="G503" i="9"/>
  <c r="E503" i="9"/>
  <c r="K502" i="9"/>
  <c r="G502" i="9"/>
  <c r="L502" i="9" s="1"/>
  <c r="K501" i="9"/>
  <c r="G501" i="9"/>
  <c r="L501" i="9" s="1"/>
  <c r="E501" i="9"/>
  <c r="F500" i="9"/>
  <c r="E500" i="9"/>
  <c r="G499" i="9"/>
  <c r="L498" i="9"/>
  <c r="G498" i="9"/>
  <c r="K498" i="9" s="1"/>
  <c r="E498" i="9"/>
  <c r="E497" i="9"/>
  <c r="K496" i="9"/>
  <c r="G496" i="9"/>
  <c r="L496" i="9" s="1"/>
  <c r="J495" i="9"/>
  <c r="J463" i="9" s="1"/>
  <c r="J462" i="9" s="1"/>
  <c r="J461" i="9" s="1"/>
  <c r="J460" i="9" s="1"/>
  <c r="I495" i="9"/>
  <c r="H495" i="9"/>
  <c r="F495" i="9"/>
  <c r="G495" i="9" s="1"/>
  <c r="L495" i="9" s="1"/>
  <c r="G494" i="9"/>
  <c r="K494" i="9" s="1"/>
  <c r="G493" i="9"/>
  <c r="G492" i="9"/>
  <c r="G187" i="9" s="1"/>
  <c r="L187" i="9" s="1"/>
  <c r="G491" i="9"/>
  <c r="L491" i="9" s="1"/>
  <c r="G490" i="9"/>
  <c r="L490" i="9" s="1"/>
  <c r="G489" i="9"/>
  <c r="L489" i="9" s="1"/>
  <c r="F489" i="9"/>
  <c r="E489" i="9"/>
  <c r="G488" i="9"/>
  <c r="G487" i="9"/>
  <c r="K487" i="9" s="1"/>
  <c r="G486" i="9"/>
  <c r="G485" i="9"/>
  <c r="G163" i="9" s="1"/>
  <c r="L163" i="9" s="1"/>
  <c r="J484" i="9"/>
  <c r="I484" i="9"/>
  <c r="H484" i="9"/>
  <c r="F484" i="9"/>
  <c r="G483" i="9"/>
  <c r="K483" i="9" s="1"/>
  <c r="G482" i="9"/>
  <c r="K481" i="9"/>
  <c r="G481" i="9"/>
  <c r="L481" i="9" s="1"/>
  <c r="G480" i="9"/>
  <c r="J479" i="9"/>
  <c r="I479" i="9"/>
  <c r="H479" i="9"/>
  <c r="F479" i="9"/>
  <c r="E479" i="9"/>
  <c r="G478" i="9"/>
  <c r="K478" i="9" s="1"/>
  <c r="K477" i="9"/>
  <c r="G477" i="9"/>
  <c r="L477" i="9" s="1"/>
  <c r="L476" i="9"/>
  <c r="G476" i="9"/>
  <c r="Q476" i="9" s="1"/>
  <c r="G475" i="9"/>
  <c r="L475" i="9" s="1"/>
  <c r="K474" i="9"/>
  <c r="G474" i="9"/>
  <c r="L474" i="9" s="1"/>
  <c r="G473" i="9"/>
  <c r="K472" i="9"/>
  <c r="G472" i="9"/>
  <c r="L472" i="9" s="1"/>
  <c r="G471" i="9"/>
  <c r="J470" i="9"/>
  <c r="I470" i="9"/>
  <c r="H470" i="9"/>
  <c r="H463" i="9" s="1"/>
  <c r="H462" i="9" s="1"/>
  <c r="H461" i="9" s="1"/>
  <c r="H460" i="9" s="1"/>
  <c r="F470" i="9"/>
  <c r="G469" i="9"/>
  <c r="K469" i="9" s="1"/>
  <c r="G468" i="9"/>
  <c r="G467" i="9"/>
  <c r="L467" i="9" s="1"/>
  <c r="G466" i="9"/>
  <c r="G465" i="9"/>
  <c r="K465" i="9" s="1"/>
  <c r="G464" i="9"/>
  <c r="L459" i="9"/>
  <c r="K459" i="9"/>
  <c r="G459" i="9"/>
  <c r="G458" i="9"/>
  <c r="G457" i="9"/>
  <c r="K457" i="9" s="1"/>
  <c r="J456" i="9"/>
  <c r="I456" i="9"/>
  <c r="I455" i="9" s="1"/>
  <c r="H456" i="9"/>
  <c r="H455" i="9" s="1"/>
  <c r="F456" i="9"/>
  <c r="F455" i="9" s="1"/>
  <c r="J455" i="9"/>
  <c r="G454" i="9"/>
  <c r="L454" i="9" s="1"/>
  <c r="J453" i="9"/>
  <c r="I453" i="9"/>
  <c r="H453" i="9"/>
  <c r="H126" i="9" s="1"/>
  <c r="G453" i="9"/>
  <c r="K453" i="9" s="1"/>
  <c r="J452" i="9"/>
  <c r="I452" i="9"/>
  <c r="H452" i="9"/>
  <c r="G452" i="9"/>
  <c r="K452" i="9" s="1"/>
  <c r="J451" i="9"/>
  <c r="J449" i="9" s="1"/>
  <c r="J448" i="9" s="1"/>
  <c r="I451" i="9"/>
  <c r="I449" i="9" s="1"/>
  <c r="I448" i="9" s="1"/>
  <c r="H451" i="9"/>
  <c r="G451" i="9"/>
  <c r="K451" i="9" s="1"/>
  <c r="L450" i="9"/>
  <c r="K450" i="9"/>
  <c r="G450" i="9"/>
  <c r="G449" i="9" s="1"/>
  <c r="L449" i="9" s="1"/>
  <c r="F449" i="9"/>
  <c r="F448" i="9"/>
  <c r="L447" i="9"/>
  <c r="G447" i="9"/>
  <c r="K447" i="9" s="1"/>
  <c r="J446" i="9"/>
  <c r="I446" i="9"/>
  <c r="H446" i="9"/>
  <c r="H442" i="9" s="1"/>
  <c r="H441" i="9" s="1"/>
  <c r="G446" i="9"/>
  <c r="L446" i="9" s="1"/>
  <c r="F446" i="9"/>
  <c r="E446" i="9"/>
  <c r="K445" i="9"/>
  <c r="G445" i="9"/>
  <c r="L445" i="9" s="1"/>
  <c r="G444" i="9"/>
  <c r="L444" i="9" s="1"/>
  <c r="J443" i="9"/>
  <c r="J442" i="9" s="1"/>
  <c r="J441" i="9" s="1"/>
  <c r="I443" i="9"/>
  <c r="H443" i="9"/>
  <c r="F443" i="9"/>
  <c r="I442" i="9"/>
  <c r="I441" i="9" s="1"/>
  <c r="E442" i="9"/>
  <c r="E441" i="9"/>
  <c r="E436" i="9" s="1"/>
  <c r="G440" i="9"/>
  <c r="L440" i="9" s="1"/>
  <c r="J439" i="9"/>
  <c r="J438" i="9" s="1"/>
  <c r="J437" i="9" s="1"/>
  <c r="I439" i="9"/>
  <c r="H439" i="9"/>
  <c r="H438" i="9" s="1"/>
  <c r="H437" i="9" s="1"/>
  <c r="G439" i="9"/>
  <c r="L439" i="9" s="1"/>
  <c r="F439" i="9"/>
  <c r="I438" i="9"/>
  <c r="G438" i="9"/>
  <c r="L438" i="9" s="1"/>
  <c r="F438" i="9"/>
  <c r="I437" i="9"/>
  <c r="F437" i="9"/>
  <c r="H433" i="9"/>
  <c r="I433" i="9" s="1"/>
  <c r="J433" i="9" s="1"/>
  <c r="J205" i="9" s="1"/>
  <c r="G433" i="9"/>
  <c r="K433" i="9" s="1"/>
  <c r="J432" i="9"/>
  <c r="I432" i="9"/>
  <c r="H432" i="9"/>
  <c r="G432" i="9"/>
  <c r="L432" i="9" s="1"/>
  <c r="J431" i="9"/>
  <c r="J203" i="9" s="1"/>
  <c r="I431" i="9"/>
  <c r="H431" i="9"/>
  <c r="G431" i="9"/>
  <c r="K431" i="9" s="1"/>
  <c r="J430" i="9"/>
  <c r="I430" i="9"/>
  <c r="H430" i="9"/>
  <c r="H429" i="9" s="1"/>
  <c r="G430" i="9"/>
  <c r="L430" i="9" s="1"/>
  <c r="G429" i="9"/>
  <c r="L429" i="9" s="1"/>
  <c r="F429" i="9"/>
  <c r="H428" i="9"/>
  <c r="I428" i="9" s="1"/>
  <c r="J428" i="9" s="1"/>
  <c r="G428" i="9"/>
  <c r="L428" i="9" s="1"/>
  <c r="G427" i="9"/>
  <c r="L427" i="9" s="1"/>
  <c r="F426" i="9"/>
  <c r="G425" i="9"/>
  <c r="K425" i="9" s="1"/>
  <c r="F424" i="9"/>
  <c r="G424" i="9" s="1"/>
  <c r="H423" i="9"/>
  <c r="I423" i="9" s="1"/>
  <c r="J423" i="9" s="1"/>
  <c r="G423" i="9"/>
  <c r="L423" i="9" s="1"/>
  <c r="G422" i="9"/>
  <c r="L422" i="9" s="1"/>
  <c r="J421" i="9"/>
  <c r="I421" i="9"/>
  <c r="H421" i="9"/>
  <c r="G421" i="9"/>
  <c r="K421" i="9" s="1"/>
  <c r="H420" i="9"/>
  <c r="I420" i="9" s="1"/>
  <c r="J420" i="9" s="1"/>
  <c r="J179" i="9" s="1"/>
  <c r="G420" i="9"/>
  <c r="L420" i="9" s="1"/>
  <c r="H419" i="9"/>
  <c r="I419" i="9" s="1"/>
  <c r="J419" i="9" s="1"/>
  <c r="G419" i="9"/>
  <c r="K419" i="9" s="1"/>
  <c r="H418" i="9"/>
  <c r="I418" i="9" s="1"/>
  <c r="J418" i="9" s="1"/>
  <c r="G418" i="9"/>
  <c r="L418" i="9" s="1"/>
  <c r="H417" i="9"/>
  <c r="I417" i="9" s="1"/>
  <c r="J417" i="9" s="1"/>
  <c r="G417" i="9"/>
  <c r="K417" i="9" s="1"/>
  <c r="H416" i="9"/>
  <c r="I416" i="9" s="1"/>
  <c r="J416" i="9" s="1"/>
  <c r="G416" i="9"/>
  <c r="L416" i="9" s="1"/>
  <c r="H415" i="9"/>
  <c r="I415" i="9" s="1"/>
  <c r="J415" i="9" s="1"/>
  <c r="G415" i="9"/>
  <c r="K415" i="9" s="1"/>
  <c r="H414" i="9"/>
  <c r="I414" i="9" s="1"/>
  <c r="J414" i="9" s="1"/>
  <c r="G414" i="9"/>
  <c r="L414" i="9" s="1"/>
  <c r="H413" i="9"/>
  <c r="I413" i="9" s="1"/>
  <c r="J413" i="9" s="1"/>
  <c r="G413" i="9"/>
  <c r="K413" i="9" s="1"/>
  <c r="H412" i="9"/>
  <c r="I412" i="9" s="1"/>
  <c r="J412" i="9" s="1"/>
  <c r="G412" i="9"/>
  <c r="L412" i="9" s="1"/>
  <c r="I411" i="9"/>
  <c r="J411" i="9" s="1"/>
  <c r="H411" i="9"/>
  <c r="G411" i="9"/>
  <c r="K411" i="9" s="1"/>
  <c r="H410" i="9"/>
  <c r="I410" i="9" s="1"/>
  <c r="G410" i="9"/>
  <c r="E409" i="9"/>
  <c r="E408" i="9" s="1"/>
  <c r="E407" i="9" s="1"/>
  <c r="H405" i="9"/>
  <c r="I405" i="9" s="1"/>
  <c r="J405" i="9" s="1"/>
  <c r="G405" i="9"/>
  <c r="L405" i="9" s="1"/>
  <c r="H404" i="9"/>
  <c r="I404" i="9" s="1"/>
  <c r="J404" i="9" s="1"/>
  <c r="G404" i="9"/>
  <c r="H403" i="9"/>
  <c r="I403" i="9" s="1"/>
  <c r="J403" i="9" s="1"/>
  <c r="G403" i="9"/>
  <c r="L403" i="9" s="1"/>
  <c r="H402" i="9"/>
  <c r="I402" i="9" s="1"/>
  <c r="J402" i="9" s="1"/>
  <c r="G402" i="9"/>
  <c r="H401" i="9"/>
  <c r="I401" i="9" s="1"/>
  <c r="G401" i="9"/>
  <c r="L401" i="9" s="1"/>
  <c r="H400" i="9"/>
  <c r="H399" i="9" s="1"/>
  <c r="F400" i="9"/>
  <c r="F399" i="9"/>
  <c r="J398" i="9"/>
  <c r="J395" i="9" s="1"/>
  <c r="I398" i="9"/>
  <c r="H398" i="9"/>
  <c r="G398" i="9"/>
  <c r="L398" i="9" s="1"/>
  <c r="L397" i="9"/>
  <c r="G397" i="9"/>
  <c r="K397" i="9" s="1"/>
  <c r="J396" i="9"/>
  <c r="I396" i="9"/>
  <c r="H396" i="9"/>
  <c r="G396" i="9"/>
  <c r="I395" i="9"/>
  <c r="F395" i="9"/>
  <c r="E395" i="9"/>
  <c r="J394" i="9"/>
  <c r="I394" i="9"/>
  <c r="H394" i="9"/>
  <c r="G394" i="9"/>
  <c r="L394" i="9" s="1"/>
  <c r="H393" i="9"/>
  <c r="I393" i="9" s="1"/>
  <c r="J393" i="9" s="1"/>
  <c r="G393" i="9"/>
  <c r="L393" i="9" s="1"/>
  <c r="H392" i="9"/>
  <c r="I392" i="9" s="1"/>
  <c r="J392" i="9" s="1"/>
  <c r="J111" i="9" s="1"/>
  <c r="G392" i="9"/>
  <c r="L392" i="9" s="1"/>
  <c r="H391" i="9"/>
  <c r="I391" i="9" s="1"/>
  <c r="G391" i="9"/>
  <c r="L391" i="9" s="1"/>
  <c r="I390" i="9"/>
  <c r="J390" i="9" s="1"/>
  <c r="J109" i="9" s="1"/>
  <c r="H390" i="9"/>
  <c r="G390" i="9"/>
  <c r="L390" i="9" s="1"/>
  <c r="G389" i="9"/>
  <c r="L389" i="9" s="1"/>
  <c r="F389" i="9"/>
  <c r="E389" i="9"/>
  <c r="H388" i="9"/>
  <c r="G388" i="9"/>
  <c r="L388" i="9" s="1"/>
  <c r="H387" i="9"/>
  <c r="I387" i="9" s="1"/>
  <c r="G387" i="9"/>
  <c r="L387" i="9" s="1"/>
  <c r="I386" i="9"/>
  <c r="J386" i="9" s="1"/>
  <c r="H386" i="9"/>
  <c r="G386" i="9"/>
  <c r="L386" i="9" s="1"/>
  <c r="J385" i="9"/>
  <c r="I385" i="9"/>
  <c r="I104" i="9" s="1"/>
  <c r="H385" i="9"/>
  <c r="G385" i="9"/>
  <c r="L385" i="9" s="1"/>
  <c r="F384" i="9"/>
  <c r="E384" i="9"/>
  <c r="H383" i="9"/>
  <c r="I383" i="9" s="1"/>
  <c r="J383" i="9" s="1"/>
  <c r="G383" i="9"/>
  <c r="L383" i="9" s="1"/>
  <c r="H382" i="9"/>
  <c r="G382" i="9"/>
  <c r="K382" i="9" s="1"/>
  <c r="G381" i="9"/>
  <c r="L381" i="9" s="1"/>
  <c r="F381" i="9"/>
  <c r="H380" i="9"/>
  <c r="I380" i="9" s="1"/>
  <c r="J380" i="9" s="1"/>
  <c r="G380" i="9"/>
  <c r="L380" i="9" s="1"/>
  <c r="H379" i="9"/>
  <c r="I379" i="9" s="1"/>
  <c r="J379" i="9" s="1"/>
  <c r="G379" i="9"/>
  <c r="L379" i="9" s="1"/>
  <c r="H378" i="9"/>
  <c r="I378" i="9" s="1"/>
  <c r="J378" i="9" s="1"/>
  <c r="G378" i="9"/>
  <c r="L378" i="9" s="1"/>
  <c r="H377" i="9"/>
  <c r="I377" i="9" s="1"/>
  <c r="J377" i="9" s="1"/>
  <c r="G377" i="9"/>
  <c r="L377" i="9" s="1"/>
  <c r="H376" i="9"/>
  <c r="I376" i="9" s="1"/>
  <c r="J376" i="9" s="1"/>
  <c r="G376" i="9"/>
  <c r="L376" i="9" s="1"/>
  <c r="H375" i="9"/>
  <c r="I375" i="9" s="1"/>
  <c r="G375" i="9"/>
  <c r="L375" i="9" s="1"/>
  <c r="J374" i="9"/>
  <c r="I374" i="9"/>
  <c r="H374" i="9"/>
  <c r="H373" i="9" s="1"/>
  <c r="G374" i="9"/>
  <c r="Q374" i="9" s="1"/>
  <c r="F373" i="9"/>
  <c r="E373" i="9"/>
  <c r="E372" i="9"/>
  <c r="H371" i="9"/>
  <c r="H90" i="9" s="1"/>
  <c r="H89" i="9" s="1"/>
  <c r="G371" i="9"/>
  <c r="L371" i="9" s="1"/>
  <c r="F370" i="9"/>
  <c r="H369" i="9"/>
  <c r="I369" i="9" s="1"/>
  <c r="J369" i="9" s="1"/>
  <c r="G369" i="9"/>
  <c r="L369" i="9" s="1"/>
  <c r="H368" i="9"/>
  <c r="G368" i="9"/>
  <c r="F367" i="9"/>
  <c r="F364" i="9" s="1"/>
  <c r="F363" i="9" s="1"/>
  <c r="J366" i="9"/>
  <c r="I366" i="9"/>
  <c r="H366" i="9"/>
  <c r="G366" i="9"/>
  <c r="Q366" i="9" s="1"/>
  <c r="H365" i="9"/>
  <c r="G365" i="9"/>
  <c r="L365" i="9" s="1"/>
  <c r="E364" i="9"/>
  <c r="H361" i="9"/>
  <c r="I361" i="9" s="1"/>
  <c r="G361" i="9"/>
  <c r="G360" i="9" s="1"/>
  <c r="H360" i="9"/>
  <c r="H359" i="9" s="1"/>
  <c r="F360" i="9"/>
  <c r="F359" i="9" s="1"/>
  <c r="H358" i="9"/>
  <c r="I358" i="9" s="1"/>
  <c r="G358" i="9"/>
  <c r="L358" i="9" s="1"/>
  <c r="J357" i="9"/>
  <c r="I357" i="9"/>
  <c r="H357" i="9"/>
  <c r="G357" i="9"/>
  <c r="K357" i="9" s="1"/>
  <c r="J356" i="9"/>
  <c r="I356" i="9"/>
  <c r="H356" i="9"/>
  <c r="G356" i="9"/>
  <c r="L356" i="9" s="1"/>
  <c r="J355" i="9"/>
  <c r="I355" i="9"/>
  <c r="H355" i="9"/>
  <c r="G355" i="9"/>
  <c r="L355" i="9" s="1"/>
  <c r="J354" i="9"/>
  <c r="I354" i="9"/>
  <c r="H354" i="9"/>
  <c r="H353" i="9" s="1"/>
  <c r="F354" i="9"/>
  <c r="F353" i="9" s="1"/>
  <c r="E354" i="9"/>
  <c r="E353" i="9" s="1"/>
  <c r="H352" i="9"/>
  <c r="I352" i="9" s="1"/>
  <c r="J352" i="9" s="1"/>
  <c r="G352" i="9"/>
  <c r="L352" i="9" s="1"/>
  <c r="H351" i="9"/>
  <c r="G351" i="9"/>
  <c r="L351" i="9" s="1"/>
  <c r="G350" i="9"/>
  <c r="L350" i="9" s="1"/>
  <c r="F350" i="9"/>
  <c r="I349" i="9"/>
  <c r="I348" i="9" s="1"/>
  <c r="H349" i="9"/>
  <c r="H348" i="9" s="1"/>
  <c r="G349" i="9"/>
  <c r="F348" i="9"/>
  <c r="E347" i="9"/>
  <c r="G346" i="9"/>
  <c r="L346" i="9" s="1"/>
  <c r="G345" i="9"/>
  <c r="G344" i="9"/>
  <c r="L344" i="9" s="1"/>
  <c r="G343" i="9"/>
  <c r="L343" i="9" s="1"/>
  <c r="G342" i="9"/>
  <c r="L342" i="9" s="1"/>
  <c r="G341" i="9"/>
  <c r="L341" i="9" s="1"/>
  <c r="G340" i="9"/>
  <c r="L340" i="9" s="1"/>
  <c r="G339" i="9"/>
  <c r="L339" i="9" s="1"/>
  <c r="G338" i="9"/>
  <c r="K338" i="9" s="1"/>
  <c r="G337" i="9"/>
  <c r="G55" i="9" s="1"/>
  <c r="K55" i="9" s="1"/>
  <c r="G336" i="9"/>
  <c r="K336" i="9" s="1"/>
  <c r="G335" i="9"/>
  <c r="G334" i="9"/>
  <c r="K334" i="9" s="1"/>
  <c r="G333" i="9"/>
  <c r="G332" i="9"/>
  <c r="L332" i="9" s="1"/>
  <c r="J331" i="9"/>
  <c r="I331" i="9"/>
  <c r="H331" i="9"/>
  <c r="G331" i="9"/>
  <c r="Q331" i="9" s="1"/>
  <c r="J330" i="9"/>
  <c r="J326" i="9" s="1"/>
  <c r="I330" i="9"/>
  <c r="H330" i="9"/>
  <c r="H326" i="9" s="1"/>
  <c r="H325" i="9" s="1"/>
  <c r="F330" i="9"/>
  <c r="F326" i="9" s="1"/>
  <c r="E330" i="9"/>
  <c r="E326" i="9" s="1"/>
  <c r="E325" i="9" s="1"/>
  <c r="G329" i="9"/>
  <c r="L329" i="9" s="1"/>
  <c r="K328" i="9"/>
  <c r="G328" i="9"/>
  <c r="M867" i="9" s="1"/>
  <c r="G327" i="9"/>
  <c r="G45" i="9" s="1"/>
  <c r="L45" i="9" s="1"/>
  <c r="I326" i="9"/>
  <c r="I325" i="9" s="1"/>
  <c r="J325" i="9"/>
  <c r="F325" i="9"/>
  <c r="H323" i="9"/>
  <c r="I323" i="9" s="1"/>
  <c r="J323" i="9" s="1"/>
  <c r="G323" i="9"/>
  <c r="K323" i="9" s="1"/>
  <c r="I322" i="9"/>
  <c r="J322" i="9" s="1"/>
  <c r="H322" i="9"/>
  <c r="G322" i="9"/>
  <c r="H321" i="9"/>
  <c r="I321" i="9" s="1"/>
  <c r="J321" i="9" s="1"/>
  <c r="G321" i="9"/>
  <c r="H320" i="9"/>
  <c r="I320" i="9" s="1"/>
  <c r="J320" i="9" s="1"/>
  <c r="J41" i="9" s="1"/>
  <c r="G320" i="9"/>
  <c r="L320" i="9" s="1"/>
  <c r="L319" i="9"/>
  <c r="H319" i="9"/>
  <c r="I319" i="9" s="1"/>
  <c r="J319" i="9" s="1"/>
  <c r="G319" i="9"/>
  <c r="K319" i="9" s="1"/>
  <c r="I318" i="9"/>
  <c r="J318" i="9" s="1"/>
  <c r="H318" i="9"/>
  <c r="H317" i="9"/>
  <c r="I317" i="9" s="1"/>
  <c r="J317" i="9" s="1"/>
  <c r="G317" i="9"/>
  <c r="G35" i="9" s="1"/>
  <c r="H316" i="9"/>
  <c r="I316" i="9" s="1"/>
  <c r="J316" i="9" s="1"/>
  <c r="G316" i="9"/>
  <c r="L316" i="9" s="1"/>
  <c r="H315" i="9"/>
  <c r="I315" i="9" s="1"/>
  <c r="J315" i="9" s="1"/>
  <c r="H314" i="9"/>
  <c r="I314" i="9" s="1"/>
  <c r="J314" i="9" s="1"/>
  <c r="H313" i="9"/>
  <c r="I313" i="9" s="1"/>
  <c r="J313" i="9" s="1"/>
  <c r="H312" i="9"/>
  <c r="I312" i="9" s="1"/>
  <c r="J312" i="9" s="1"/>
  <c r="G312" i="9"/>
  <c r="L312" i="9" s="1"/>
  <c r="L311" i="9"/>
  <c r="H311" i="9"/>
  <c r="I311" i="9" s="1"/>
  <c r="J311" i="9" s="1"/>
  <c r="G311" i="9"/>
  <c r="K311" i="9" s="1"/>
  <c r="H310" i="9"/>
  <c r="I310" i="9" s="1"/>
  <c r="J310" i="9" s="1"/>
  <c r="J28" i="9" s="1"/>
  <c r="J27" i="9" s="1"/>
  <c r="J26" i="9" s="1"/>
  <c r="G310" i="9"/>
  <c r="H309" i="9"/>
  <c r="J309" i="9" s="1"/>
  <c r="H308" i="9"/>
  <c r="J308" i="9" s="1"/>
  <c r="J307" i="9"/>
  <c r="J304" i="9" s="1"/>
  <c r="J300" i="9" s="1"/>
  <c r="I307" i="9"/>
  <c r="H307" i="9"/>
  <c r="G307" i="9"/>
  <c r="K307" i="9" s="1"/>
  <c r="G306" i="9"/>
  <c r="J305" i="9"/>
  <c r="I305" i="9"/>
  <c r="H305" i="9"/>
  <c r="G305" i="9"/>
  <c r="K305" i="9" s="1"/>
  <c r="I304" i="9"/>
  <c r="F304" i="9"/>
  <c r="F300" i="9" s="1"/>
  <c r="E304" i="9"/>
  <c r="E300" i="9" s="1"/>
  <c r="H303" i="9"/>
  <c r="J303" i="9" s="1"/>
  <c r="J21" i="9" s="1"/>
  <c r="J19" i="9" s="1"/>
  <c r="G303" i="9"/>
  <c r="G21" i="9" s="1"/>
  <c r="G19" i="9" s="1"/>
  <c r="L302" i="9"/>
  <c r="H302" i="9"/>
  <c r="J302" i="9" s="1"/>
  <c r="G302" i="9"/>
  <c r="K302" i="9" s="1"/>
  <c r="L301" i="9"/>
  <c r="K301" i="9"/>
  <c r="I300" i="9"/>
  <c r="I299" i="9"/>
  <c r="I298" i="9" s="1"/>
  <c r="I297" i="9" s="1"/>
  <c r="H299" i="9"/>
  <c r="J299" i="9" s="1"/>
  <c r="J298" i="9" s="1"/>
  <c r="J297" i="9" s="1"/>
  <c r="G299" i="9"/>
  <c r="K299" i="9" s="1"/>
  <c r="G298" i="9"/>
  <c r="F298" i="9"/>
  <c r="F297" i="9" s="1"/>
  <c r="F296" i="9" s="1"/>
  <c r="E298" i="9"/>
  <c r="E297" i="9" s="1"/>
  <c r="G297" i="9"/>
  <c r="G291" i="9"/>
  <c r="L291" i="9" s="1"/>
  <c r="F291" i="9"/>
  <c r="E291" i="9"/>
  <c r="G290" i="9"/>
  <c r="L290" i="9" s="1"/>
  <c r="F290" i="9"/>
  <c r="E290" i="9"/>
  <c r="K290" i="9" s="1"/>
  <c r="G289" i="9"/>
  <c r="F289" i="9"/>
  <c r="E289" i="9"/>
  <c r="L287" i="9"/>
  <c r="G287" i="9"/>
  <c r="F287" i="9"/>
  <c r="E287" i="9"/>
  <c r="F286" i="9"/>
  <c r="E286" i="9"/>
  <c r="G285" i="9"/>
  <c r="L285" i="9" s="1"/>
  <c r="F284" i="9"/>
  <c r="E284" i="9"/>
  <c r="F283" i="9"/>
  <c r="E283" i="9"/>
  <c r="F282" i="9"/>
  <c r="E282" i="9"/>
  <c r="G280" i="9"/>
  <c r="L280" i="9" s="1"/>
  <c r="F280" i="9"/>
  <c r="E280" i="9"/>
  <c r="F279" i="9"/>
  <c r="E279" i="9"/>
  <c r="G278" i="9"/>
  <c r="F278" i="9"/>
  <c r="E278" i="9"/>
  <c r="E277" i="9" s="1"/>
  <c r="G276" i="9"/>
  <c r="L276" i="9" s="1"/>
  <c r="F276" i="9"/>
  <c r="E276" i="9"/>
  <c r="E273" i="9" s="1"/>
  <c r="G275" i="9"/>
  <c r="L275" i="9" s="1"/>
  <c r="F275" i="9"/>
  <c r="E275" i="9"/>
  <c r="G274" i="9"/>
  <c r="F274" i="9"/>
  <c r="E274" i="9"/>
  <c r="G272" i="9"/>
  <c r="L272" i="9" s="1"/>
  <c r="F272" i="9"/>
  <c r="E272" i="9"/>
  <c r="G271" i="9"/>
  <c r="L271" i="9" s="1"/>
  <c r="F271" i="9"/>
  <c r="E271" i="9"/>
  <c r="F270" i="9"/>
  <c r="E270" i="9"/>
  <c r="E269" i="9"/>
  <c r="G268" i="9"/>
  <c r="L268" i="9" s="1"/>
  <c r="F268" i="9"/>
  <c r="E268" i="9"/>
  <c r="G267" i="9"/>
  <c r="L267" i="9" s="1"/>
  <c r="F267" i="9"/>
  <c r="E267" i="9"/>
  <c r="G266" i="9"/>
  <c r="F266" i="9"/>
  <c r="K266" i="9" s="1"/>
  <c r="E266" i="9"/>
  <c r="E265" i="9" s="1"/>
  <c r="F264" i="9"/>
  <c r="E264" i="9"/>
  <c r="G263" i="9"/>
  <c r="L263" i="9" s="1"/>
  <c r="F263" i="9"/>
  <c r="E263" i="9"/>
  <c r="F262" i="9"/>
  <c r="E262" i="9"/>
  <c r="F260" i="9"/>
  <c r="E260" i="9"/>
  <c r="F259" i="9"/>
  <c r="E259" i="9"/>
  <c r="G258" i="9"/>
  <c r="L258" i="9" s="1"/>
  <c r="F258" i="9"/>
  <c r="E258" i="9"/>
  <c r="Q258" i="9" s="1"/>
  <c r="G255" i="9"/>
  <c r="F255" i="9"/>
  <c r="F254" i="9" s="1"/>
  <c r="E255" i="9"/>
  <c r="J254" i="9"/>
  <c r="I254" i="9"/>
  <c r="H254" i="9"/>
  <c r="G254" i="9"/>
  <c r="L254" i="9" s="1"/>
  <c r="J253" i="9"/>
  <c r="I253" i="9"/>
  <c r="H253" i="9"/>
  <c r="G253" i="9"/>
  <c r="L253" i="9" s="1"/>
  <c r="F253" i="9"/>
  <c r="E253" i="9"/>
  <c r="J252" i="9"/>
  <c r="I252" i="9"/>
  <c r="H252" i="9"/>
  <c r="G252" i="9"/>
  <c r="L252" i="9" s="1"/>
  <c r="F252" i="9"/>
  <c r="E252" i="9"/>
  <c r="J251" i="9"/>
  <c r="I251" i="9"/>
  <c r="H251" i="9"/>
  <c r="H250" i="9" s="1"/>
  <c r="G251" i="9"/>
  <c r="L251" i="9" s="1"/>
  <c r="F251" i="9"/>
  <c r="E251" i="9"/>
  <c r="L250" i="9"/>
  <c r="G250" i="9"/>
  <c r="J249" i="9"/>
  <c r="I249" i="9"/>
  <c r="H249" i="9"/>
  <c r="F249" i="9"/>
  <c r="E249" i="9"/>
  <c r="J248" i="9"/>
  <c r="I248" i="9"/>
  <c r="H248" i="9"/>
  <c r="F248" i="9"/>
  <c r="E248" i="9"/>
  <c r="J247" i="9"/>
  <c r="J246" i="9" s="1"/>
  <c r="I247" i="9"/>
  <c r="H247" i="9"/>
  <c r="G247" i="9"/>
  <c r="L247" i="9" s="1"/>
  <c r="F247" i="9"/>
  <c r="F246" i="9" s="1"/>
  <c r="E247" i="9"/>
  <c r="J245" i="9"/>
  <c r="I245" i="9"/>
  <c r="H245" i="9"/>
  <c r="G245" i="9"/>
  <c r="L245" i="9" s="1"/>
  <c r="F245" i="9"/>
  <c r="E245" i="9"/>
  <c r="J244" i="9"/>
  <c r="I244" i="9"/>
  <c r="H244" i="9"/>
  <c r="G244" i="9"/>
  <c r="L244" i="9" s="1"/>
  <c r="F244" i="9"/>
  <c r="E244" i="9"/>
  <c r="J243" i="9"/>
  <c r="I243" i="9"/>
  <c r="I242" i="9" s="1"/>
  <c r="H243" i="9"/>
  <c r="G243" i="9"/>
  <c r="L243" i="9" s="1"/>
  <c r="F243" i="9"/>
  <c r="E243" i="9"/>
  <c r="E242" i="9" s="1"/>
  <c r="J241" i="9"/>
  <c r="I241" i="9"/>
  <c r="H241" i="9"/>
  <c r="F241" i="9"/>
  <c r="E241" i="9"/>
  <c r="J240" i="9"/>
  <c r="I240" i="9"/>
  <c r="H240" i="9"/>
  <c r="G240" i="9"/>
  <c r="L240" i="9" s="1"/>
  <c r="F240" i="9"/>
  <c r="E240" i="9"/>
  <c r="J239" i="9"/>
  <c r="I239" i="9"/>
  <c r="H239" i="9"/>
  <c r="F239" i="9"/>
  <c r="E239" i="9"/>
  <c r="E238" i="9" s="1"/>
  <c r="I238" i="9"/>
  <c r="J237" i="9"/>
  <c r="I237" i="9"/>
  <c r="H237" i="9"/>
  <c r="F237" i="9"/>
  <c r="E237" i="9"/>
  <c r="J236" i="9"/>
  <c r="I236" i="9"/>
  <c r="H236" i="9"/>
  <c r="G236" i="9"/>
  <c r="F236" i="9"/>
  <c r="E236" i="9"/>
  <c r="J235" i="9"/>
  <c r="J233" i="9" s="1"/>
  <c r="I235" i="9"/>
  <c r="H235" i="9"/>
  <c r="G235" i="9"/>
  <c r="F235" i="9"/>
  <c r="F233" i="9" s="1"/>
  <c r="E235" i="9"/>
  <c r="J234" i="9"/>
  <c r="I234" i="9"/>
  <c r="H234" i="9"/>
  <c r="G234" i="9"/>
  <c r="F234" i="9"/>
  <c r="E234" i="9"/>
  <c r="H233" i="9"/>
  <c r="J232" i="9"/>
  <c r="I232" i="9"/>
  <c r="H232" i="9"/>
  <c r="F232" i="9"/>
  <c r="E232" i="9"/>
  <c r="J231" i="9"/>
  <c r="I231" i="9"/>
  <c r="H231" i="9"/>
  <c r="H229" i="9" s="1"/>
  <c r="G231" i="9"/>
  <c r="F231" i="9"/>
  <c r="E231" i="9"/>
  <c r="J230" i="9"/>
  <c r="J229" i="9" s="1"/>
  <c r="I230" i="9"/>
  <c r="H230" i="9"/>
  <c r="G230" i="9"/>
  <c r="F230" i="9"/>
  <c r="F229" i="9" s="1"/>
  <c r="E230" i="9"/>
  <c r="J228" i="9"/>
  <c r="I228" i="9"/>
  <c r="H228" i="9"/>
  <c r="G228" i="9"/>
  <c r="L228" i="9" s="1"/>
  <c r="F228" i="9"/>
  <c r="E228" i="9"/>
  <c r="J227" i="9"/>
  <c r="I227" i="9"/>
  <c r="I225" i="9" s="1"/>
  <c r="H227" i="9"/>
  <c r="F227" i="9"/>
  <c r="F225" i="9" s="1"/>
  <c r="E227" i="9"/>
  <c r="E225" i="9" s="1"/>
  <c r="J226" i="9"/>
  <c r="I226" i="9"/>
  <c r="H226" i="9"/>
  <c r="G226" i="9"/>
  <c r="F226" i="9"/>
  <c r="E226" i="9"/>
  <c r="H225" i="9"/>
  <c r="J224" i="9"/>
  <c r="I224" i="9"/>
  <c r="H224" i="9"/>
  <c r="F224" i="9"/>
  <c r="E224" i="9"/>
  <c r="J223" i="9"/>
  <c r="I223" i="9"/>
  <c r="H223" i="9"/>
  <c r="G223" i="9"/>
  <c r="L223" i="9" s="1"/>
  <c r="F223" i="9"/>
  <c r="E223" i="9"/>
  <c r="J222" i="9"/>
  <c r="I222" i="9"/>
  <c r="H222" i="9"/>
  <c r="F222" i="9"/>
  <c r="E222" i="9"/>
  <c r="E221" i="9" s="1"/>
  <c r="J221" i="9"/>
  <c r="I221" i="9"/>
  <c r="J220" i="9"/>
  <c r="I220" i="9"/>
  <c r="H220" i="9"/>
  <c r="G220" i="9"/>
  <c r="L220" i="9" s="1"/>
  <c r="F220" i="9"/>
  <c r="E220" i="9"/>
  <c r="J219" i="9"/>
  <c r="I219" i="9"/>
  <c r="H219" i="9"/>
  <c r="G219" i="9"/>
  <c r="L219" i="9" s="1"/>
  <c r="F219" i="9"/>
  <c r="E219" i="9"/>
  <c r="J218" i="9"/>
  <c r="J217" i="9" s="1"/>
  <c r="I218" i="9"/>
  <c r="I217" i="9" s="1"/>
  <c r="H218" i="9"/>
  <c r="G218" i="9"/>
  <c r="F218" i="9"/>
  <c r="F217" i="9" s="1"/>
  <c r="E218" i="9"/>
  <c r="J216" i="9"/>
  <c r="I216" i="9"/>
  <c r="H216" i="9"/>
  <c r="G216" i="9"/>
  <c r="L216" i="9" s="1"/>
  <c r="F216" i="9"/>
  <c r="E216" i="9"/>
  <c r="J215" i="9"/>
  <c r="I215" i="9"/>
  <c r="H215" i="9"/>
  <c r="G215" i="9"/>
  <c r="L215" i="9" s="1"/>
  <c r="F215" i="9"/>
  <c r="E215" i="9"/>
  <c r="J214" i="9"/>
  <c r="I214" i="9"/>
  <c r="H214" i="9"/>
  <c r="F214" i="9"/>
  <c r="E214" i="9"/>
  <c r="J213" i="9"/>
  <c r="J212" i="9" s="1"/>
  <c r="I213" i="9"/>
  <c r="I212" i="9" s="1"/>
  <c r="H213" i="9"/>
  <c r="G213" i="9"/>
  <c r="L213" i="9" s="1"/>
  <c r="F213" i="9"/>
  <c r="E213" i="9"/>
  <c r="J211" i="9"/>
  <c r="I211" i="9"/>
  <c r="H211" i="9"/>
  <c r="F211" i="9"/>
  <c r="E211" i="9"/>
  <c r="J210" i="9"/>
  <c r="I210" i="9"/>
  <c r="H210" i="9"/>
  <c r="G210" i="9"/>
  <c r="L210" i="9" s="1"/>
  <c r="F210" i="9"/>
  <c r="E210" i="9"/>
  <c r="J209" i="9"/>
  <c r="I209" i="9"/>
  <c r="H209" i="9"/>
  <c r="G209" i="9"/>
  <c r="L209" i="9" s="1"/>
  <c r="F209" i="9"/>
  <c r="E209" i="9"/>
  <c r="J208" i="9"/>
  <c r="I208" i="9"/>
  <c r="H208" i="9"/>
  <c r="H207" i="9" s="1"/>
  <c r="G208" i="9"/>
  <c r="F208" i="9"/>
  <c r="E208" i="9"/>
  <c r="J207" i="9"/>
  <c r="I207" i="9"/>
  <c r="E207" i="9"/>
  <c r="I205" i="9"/>
  <c r="H205" i="9"/>
  <c r="G205" i="9"/>
  <c r="L205" i="9" s="1"/>
  <c r="F205" i="9"/>
  <c r="E205" i="9"/>
  <c r="J204" i="9"/>
  <c r="I204" i="9"/>
  <c r="H204" i="9"/>
  <c r="G204" i="9"/>
  <c r="L204" i="9" s="1"/>
  <c r="F204" i="9"/>
  <c r="E204" i="9"/>
  <c r="I203" i="9"/>
  <c r="H203" i="9"/>
  <c r="G203" i="9"/>
  <c r="L203" i="9" s="1"/>
  <c r="F203" i="9"/>
  <c r="E203" i="9"/>
  <c r="E201" i="9" s="1"/>
  <c r="J202" i="9"/>
  <c r="I202" i="9"/>
  <c r="I201" i="9" s="1"/>
  <c r="H202" i="9"/>
  <c r="G202" i="9"/>
  <c r="F202" i="9"/>
  <c r="E202" i="9"/>
  <c r="H201" i="9"/>
  <c r="F201" i="9"/>
  <c r="F200" i="9"/>
  <c r="E200" i="9"/>
  <c r="G199" i="9"/>
  <c r="L199" i="9" s="1"/>
  <c r="F199" i="9"/>
  <c r="E199" i="9"/>
  <c r="G198" i="9"/>
  <c r="F198" i="9"/>
  <c r="F197" i="9" s="1"/>
  <c r="E198" i="9"/>
  <c r="K198" i="9" s="1"/>
  <c r="G196" i="9"/>
  <c r="L196" i="9" s="1"/>
  <c r="F196" i="9"/>
  <c r="E196" i="9"/>
  <c r="F195" i="9"/>
  <c r="E195" i="9"/>
  <c r="G194" i="9"/>
  <c r="L194" i="9" s="1"/>
  <c r="F194" i="9"/>
  <c r="E194" i="9"/>
  <c r="J193" i="9"/>
  <c r="I193" i="9"/>
  <c r="H193" i="9"/>
  <c r="F193" i="9"/>
  <c r="E193" i="9"/>
  <c r="J192" i="9"/>
  <c r="I192" i="9"/>
  <c r="H192" i="9"/>
  <c r="H190" i="9" s="1"/>
  <c r="G192" i="9"/>
  <c r="L192" i="9" s="1"/>
  <c r="F192" i="9"/>
  <c r="E192" i="9"/>
  <c r="J191" i="9"/>
  <c r="J190" i="9" s="1"/>
  <c r="I191" i="9"/>
  <c r="I190" i="9" s="1"/>
  <c r="H191" i="9"/>
  <c r="G191" i="9"/>
  <c r="L191" i="9" s="1"/>
  <c r="F191" i="9"/>
  <c r="F190" i="9" s="1"/>
  <c r="E191" i="9"/>
  <c r="E190" i="9" s="1"/>
  <c r="J189" i="9"/>
  <c r="I189" i="9"/>
  <c r="H189" i="9"/>
  <c r="G189" i="9"/>
  <c r="L189" i="9" s="1"/>
  <c r="F189" i="9"/>
  <c r="E189" i="9"/>
  <c r="J188" i="9"/>
  <c r="I188" i="9"/>
  <c r="H188" i="9"/>
  <c r="G188" i="9"/>
  <c r="L188" i="9" s="1"/>
  <c r="F188" i="9"/>
  <c r="E188" i="9"/>
  <c r="J187" i="9"/>
  <c r="I187" i="9"/>
  <c r="H187" i="9"/>
  <c r="F187" i="9"/>
  <c r="E187" i="9"/>
  <c r="G186" i="9"/>
  <c r="L186" i="9" s="1"/>
  <c r="F186" i="9"/>
  <c r="E186" i="9"/>
  <c r="G185" i="9"/>
  <c r="L185" i="9" s="1"/>
  <c r="F185" i="9"/>
  <c r="F184" i="9" s="1"/>
  <c r="E185" i="9"/>
  <c r="L183" i="9"/>
  <c r="K183" i="9"/>
  <c r="J183" i="9"/>
  <c r="I183" i="9"/>
  <c r="H183" i="9"/>
  <c r="J182" i="9"/>
  <c r="I182" i="9"/>
  <c r="H182" i="9"/>
  <c r="G182" i="9"/>
  <c r="L182" i="9" s="1"/>
  <c r="F182" i="9"/>
  <c r="E182" i="9"/>
  <c r="J181" i="9"/>
  <c r="I181" i="9"/>
  <c r="H181" i="9"/>
  <c r="G181" i="9"/>
  <c r="L181" i="9" s="1"/>
  <c r="F181" i="9"/>
  <c r="E181" i="9"/>
  <c r="J180" i="9"/>
  <c r="I180" i="9"/>
  <c r="H180" i="9"/>
  <c r="G180" i="9"/>
  <c r="L180" i="9" s="1"/>
  <c r="F180" i="9"/>
  <c r="E180" i="9"/>
  <c r="I179" i="9"/>
  <c r="H179" i="9"/>
  <c r="G179" i="9"/>
  <c r="L179" i="9" s="1"/>
  <c r="F179" i="9"/>
  <c r="E179" i="9"/>
  <c r="K179" i="9" s="1"/>
  <c r="J178" i="9"/>
  <c r="I178" i="9"/>
  <c r="H178" i="9"/>
  <c r="G178" i="9"/>
  <c r="L178" i="9" s="1"/>
  <c r="F178" i="9"/>
  <c r="E178" i="9"/>
  <c r="J177" i="9"/>
  <c r="I177" i="9"/>
  <c r="H177" i="9"/>
  <c r="G177" i="9"/>
  <c r="L177" i="9" s="1"/>
  <c r="F177" i="9"/>
  <c r="E177" i="9"/>
  <c r="J176" i="9"/>
  <c r="I176" i="9"/>
  <c r="H176" i="9"/>
  <c r="G176" i="9"/>
  <c r="L176" i="9" s="1"/>
  <c r="F176" i="9"/>
  <c r="E176" i="9"/>
  <c r="J175" i="9"/>
  <c r="I175" i="9"/>
  <c r="H175" i="9"/>
  <c r="G175" i="9"/>
  <c r="L175" i="9" s="1"/>
  <c r="F175" i="9"/>
  <c r="E175" i="9"/>
  <c r="K175" i="9" s="1"/>
  <c r="J174" i="9"/>
  <c r="I174" i="9"/>
  <c r="H174" i="9"/>
  <c r="G174" i="9"/>
  <c r="L174" i="9" s="1"/>
  <c r="F174" i="9"/>
  <c r="E174" i="9"/>
  <c r="J173" i="9"/>
  <c r="I173" i="9"/>
  <c r="H173" i="9"/>
  <c r="G173" i="9"/>
  <c r="L173" i="9" s="1"/>
  <c r="F173" i="9"/>
  <c r="E173" i="9"/>
  <c r="J172" i="9"/>
  <c r="I172" i="9"/>
  <c r="G172" i="9"/>
  <c r="L172" i="9" s="1"/>
  <c r="F172" i="9"/>
  <c r="E172" i="9"/>
  <c r="J171" i="9"/>
  <c r="I171" i="9"/>
  <c r="H171" i="9"/>
  <c r="G171" i="9"/>
  <c r="L171" i="9" s="1"/>
  <c r="F171" i="9"/>
  <c r="E171" i="9"/>
  <c r="J170" i="9"/>
  <c r="I170" i="9"/>
  <c r="H170" i="9"/>
  <c r="G170" i="9"/>
  <c r="L170" i="9" s="1"/>
  <c r="F170" i="9"/>
  <c r="E170" i="9"/>
  <c r="I169" i="9"/>
  <c r="H169" i="9"/>
  <c r="G169" i="9"/>
  <c r="F169" i="9"/>
  <c r="E169" i="9"/>
  <c r="J167" i="9"/>
  <c r="I167" i="9"/>
  <c r="H167" i="9"/>
  <c r="G167" i="9"/>
  <c r="L167" i="9" s="1"/>
  <c r="F167" i="9"/>
  <c r="E167" i="9"/>
  <c r="J166" i="9"/>
  <c r="I166" i="9"/>
  <c r="H166" i="9"/>
  <c r="G166" i="9"/>
  <c r="L166" i="9" s="1"/>
  <c r="F166" i="9"/>
  <c r="E166" i="9"/>
  <c r="J165" i="9"/>
  <c r="I165" i="9"/>
  <c r="H165" i="9"/>
  <c r="F165" i="9"/>
  <c r="E165" i="9"/>
  <c r="J164" i="9"/>
  <c r="I164" i="9"/>
  <c r="H164" i="9"/>
  <c r="G164" i="9"/>
  <c r="L164" i="9" s="1"/>
  <c r="F164" i="9"/>
  <c r="E164" i="9"/>
  <c r="J163" i="9"/>
  <c r="I163" i="9"/>
  <c r="I162" i="9" s="1"/>
  <c r="H163" i="9"/>
  <c r="F163" i="9"/>
  <c r="F162" i="9" s="1"/>
  <c r="E163" i="9"/>
  <c r="J161" i="9"/>
  <c r="I161" i="9"/>
  <c r="H161" i="9"/>
  <c r="G161" i="9"/>
  <c r="L161" i="9" s="1"/>
  <c r="F161" i="9"/>
  <c r="E161" i="9"/>
  <c r="J160" i="9"/>
  <c r="I160" i="9"/>
  <c r="H160" i="9"/>
  <c r="G160" i="9"/>
  <c r="L160" i="9" s="1"/>
  <c r="F160" i="9"/>
  <c r="E160" i="9"/>
  <c r="J159" i="9"/>
  <c r="I159" i="9"/>
  <c r="H159" i="9"/>
  <c r="G159" i="9"/>
  <c r="L159" i="9" s="1"/>
  <c r="F159" i="9"/>
  <c r="E159" i="9"/>
  <c r="E157" i="9" s="1"/>
  <c r="J158" i="9"/>
  <c r="I158" i="9"/>
  <c r="H158" i="9"/>
  <c r="F158" i="9"/>
  <c r="E158" i="9"/>
  <c r="J156" i="9"/>
  <c r="I156" i="9"/>
  <c r="H156" i="9"/>
  <c r="G156" i="9"/>
  <c r="L156" i="9" s="1"/>
  <c r="F156" i="9"/>
  <c r="E156" i="9"/>
  <c r="J155" i="9"/>
  <c r="I155" i="9"/>
  <c r="H155" i="9"/>
  <c r="G155" i="9"/>
  <c r="L155" i="9" s="1"/>
  <c r="F155" i="9"/>
  <c r="E155" i="9"/>
  <c r="J154" i="9"/>
  <c r="I154" i="9"/>
  <c r="H154" i="9"/>
  <c r="G154" i="9"/>
  <c r="L154" i="9" s="1"/>
  <c r="F154" i="9"/>
  <c r="E154" i="9"/>
  <c r="J153" i="9"/>
  <c r="I153" i="9"/>
  <c r="H153" i="9"/>
  <c r="G153" i="9"/>
  <c r="L153" i="9" s="1"/>
  <c r="F153" i="9"/>
  <c r="E153" i="9"/>
  <c r="J152" i="9"/>
  <c r="I152" i="9"/>
  <c r="H152" i="9"/>
  <c r="G152" i="9"/>
  <c r="L152" i="9" s="1"/>
  <c r="F152" i="9"/>
  <c r="E152" i="9"/>
  <c r="J151" i="9"/>
  <c r="I151" i="9"/>
  <c r="H151" i="9"/>
  <c r="G151" i="9"/>
  <c r="L151" i="9" s="1"/>
  <c r="F151" i="9"/>
  <c r="E151" i="9"/>
  <c r="J150" i="9"/>
  <c r="I150" i="9"/>
  <c r="H150" i="9"/>
  <c r="H148" i="9" s="1"/>
  <c r="G150" i="9"/>
  <c r="L150" i="9" s="1"/>
  <c r="F150" i="9"/>
  <c r="E150" i="9"/>
  <c r="J149" i="9"/>
  <c r="I149" i="9"/>
  <c r="H149" i="9"/>
  <c r="G149" i="9"/>
  <c r="L149" i="9" s="1"/>
  <c r="F149" i="9"/>
  <c r="E149" i="9"/>
  <c r="J147" i="9"/>
  <c r="I147" i="9"/>
  <c r="H147" i="9"/>
  <c r="G147" i="9"/>
  <c r="L147" i="9" s="1"/>
  <c r="F147" i="9"/>
  <c r="E147" i="9"/>
  <c r="J146" i="9"/>
  <c r="I146" i="9"/>
  <c r="H146" i="9"/>
  <c r="G146" i="9"/>
  <c r="L146" i="9" s="1"/>
  <c r="F146" i="9"/>
  <c r="E146" i="9"/>
  <c r="J145" i="9"/>
  <c r="I145" i="9"/>
  <c r="H145" i="9"/>
  <c r="G145" i="9"/>
  <c r="L145" i="9" s="1"/>
  <c r="F145" i="9"/>
  <c r="E145" i="9"/>
  <c r="J144" i="9"/>
  <c r="I144" i="9"/>
  <c r="H144" i="9"/>
  <c r="G144" i="9"/>
  <c r="L144" i="9" s="1"/>
  <c r="F144" i="9"/>
  <c r="E144" i="9"/>
  <c r="J143" i="9"/>
  <c r="I143" i="9"/>
  <c r="H143" i="9"/>
  <c r="G143" i="9"/>
  <c r="F143" i="9"/>
  <c r="E143" i="9"/>
  <c r="J142" i="9"/>
  <c r="I142" i="9"/>
  <c r="H142" i="9"/>
  <c r="G142" i="9"/>
  <c r="L142" i="9" s="1"/>
  <c r="F142" i="9"/>
  <c r="E142" i="9"/>
  <c r="J137" i="9"/>
  <c r="I137" i="9"/>
  <c r="H137" i="9"/>
  <c r="G137" i="9"/>
  <c r="L137" i="9" s="1"/>
  <c r="F137" i="9"/>
  <c r="E137" i="9"/>
  <c r="J136" i="9"/>
  <c r="I136" i="9"/>
  <c r="H136" i="9"/>
  <c r="G136" i="9"/>
  <c r="L136" i="9" s="1"/>
  <c r="F136" i="9"/>
  <c r="E136" i="9"/>
  <c r="J135" i="9"/>
  <c r="I135" i="9"/>
  <c r="H135" i="9"/>
  <c r="G135" i="9"/>
  <c r="L135" i="9" s="1"/>
  <c r="F135" i="9"/>
  <c r="E135" i="9"/>
  <c r="J134" i="9"/>
  <c r="I134" i="9"/>
  <c r="H134" i="9"/>
  <c r="G134" i="9"/>
  <c r="L134" i="9" s="1"/>
  <c r="F134" i="9"/>
  <c r="E134" i="9"/>
  <c r="J133" i="9"/>
  <c r="I133" i="9"/>
  <c r="H133" i="9"/>
  <c r="G133" i="9"/>
  <c r="L133" i="9" s="1"/>
  <c r="F133" i="9"/>
  <c r="E133" i="9"/>
  <c r="J132" i="9"/>
  <c r="I132" i="9"/>
  <c r="H132" i="9"/>
  <c r="G132" i="9"/>
  <c r="L132" i="9" s="1"/>
  <c r="F132" i="9"/>
  <c r="E132" i="9"/>
  <c r="J131" i="9"/>
  <c r="I131" i="9"/>
  <c r="H131" i="9"/>
  <c r="H129" i="9" s="1"/>
  <c r="H128" i="9" s="1"/>
  <c r="G131" i="9"/>
  <c r="L131" i="9" s="1"/>
  <c r="F131" i="9"/>
  <c r="E131" i="9"/>
  <c r="I130" i="9"/>
  <c r="H130" i="9"/>
  <c r="G130" i="9"/>
  <c r="L130" i="9" s="1"/>
  <c r="F130" i="9"/>
  <c r="E130" i="9"/>
  <c r="J127" i="9"/>
  <c r="I127" i="9"/>
  <c r="H127" i="9"/>
  <c r="G127" i="9"/>
  <c r="L127" i="9" s="1"/>
  <c r="F127" i="9"/>
  <c r="E127" i="9"/>
  <c r="J126" i="9"/>
  <c r="I126" i="9"/>
  <c r="G126" i="9"/>
  <c r="L126" i="9" s="1"/>
  <c r="F126" i="9"/>
  <c r="E126" i="9"/>
  <c r="J125" i="9"/>
  <c r="I125" i="9"/>
  <c r="H125" i="9"/>
  <c r="G125" i="9"/>
  <c r="L125" i="9" s="1"/>
  <c r="F125" i="9"/>
  <c r="E125" i="9"/>
  <c r="J124" i="9"/>
  <c r="I124" i="9"/>
  <c r="H124" i="9"/>
  <c r="G124" i="9"/>
  <c r="L124" i="9" s="1"/>
  <c r="F124" i="9"/>
  <c r="E124" i="9"/>
  <c r="J123" i="9"/>
  <c r="I123" i="9"/>
  <c r="H123" i="9"/>
  <c r="G123" i="9"/>
  <c r="L123" i="9" s="1"/>
  <c r="F123" i="9"/>
  <c r="F121" i="9" s="1"/>
  <c r="E123" i="9"/>
  <c r="G122" i="9"/>
  <c r="L122" i="9" s="1"/>
  <c r="J120" i="9"/>
  <c r="I120" i="9"/>
  <c r="H120" i="9"/>
  <c r="G120" i="9"/>
  <c r="L120" i="9" s="1"/>
  <c r="F120" i="9"/>
  <c r="E120" i="9"/>
  <c r="J119" i="9"/>
  <c r="I119" i="9"/>
  <c r="H119" i="9"/>
  <c r="G119" i="9"/>
  <c r="L119" i="9" s="1"/>
  <c r="F119" i="9"/>
  <c r="E119" i="9"/>
  <c r="J118" i="9"/>
  <c r="I118" i="9"/>
  <c r="H118" i="9"/>
  <c r="G118" i="9"/>
  <c r="L118" i="9" s="1"/>
  <c r="F118" i="9"/>
  <c r="E118" i="9"/>
  <c r="J117" i="9"/>
  <c r="I117" i="9"/>
  <c r="H117" i="9"/>
  <c r="H116" i="9" s="1"/>
  <c r="G117" i="9"/>
  <c r="L117" i="9" s="1"/>
  <c r="F117" i="9"/>
  <c r="E117" i="9"/>
  <c r="I116" i="9"/>
  <c r="E116" i="9"/>
  <c r="J115" i="9"/>
  <c r="I115" i="9"/>
  <c r="H115" i="9"/>
  <c r="G115" i="9"/>
  <c r="L115" i="9" s="1"/>
  <c r="F115" i="9"/>
  <c r="E115" i="9"/>
  <c r="G114" i="9"/>
  <c r="L114" i="9" s="1"/>
  <c r="F114" i="9"/>
  <c r="E114" i="9"/>
  <c r="J113" i="9"/>
  <c r="I113" i="9"/>
  <c r="H113" i="9"/>
  <c r="G113" i="9"/>
  <c r="L113" i="9" s="1"/>
  <c r="F113" i="9"/>
  <c r="E113" i="9"/>
  <c r="J112" i="9"/>
  <c r="I112" i="9"/>
  <c r="H112" i="9"/>
  <c r="G112" i="9"/>
  <c r="L112" i="9" s="1"/>
  <c r="F112" i="9"/>
  <c r="E112" i="9"/>
  <c r="G111" i="9"/>
  <c r="L111" i="9" s="1"/>
  <c r="F111" i="9"/>
  <c r="E111" i="9"/>
  <c r="I110" i="9"/>
  <c r="H110" i="9"/>
  <c r="G110" i="9"/>
  <c r="L110" i="9" s="1"/>
  <c r="F110" i="9"/>
  <c r="E110" i="9"/>
  <c r="I109" i="9"/>
  <c r="H109" i="9"/>
  <c r="G109" i="9"/>
  <c r="F109" i="9"/>
  <c r="E109" i="9"/>
  <c r="E108" i="9" s="1"/>
  <c r="G107" i="9"/>
  <c r="L107" i="9" s="1"/>
  <c r="F107" i="9"/>
  <c r="E107" i="9"/>
  <c r="I106" i="9"/>
  <c r="H106" i="9"/>
  <c r="G106" i="9"/>
  <c r="L106" i="9" s="1"/>
  <c r="F106" i="9"/>
  <c r="E106" i="9"/>
  <c r="J105" i="9"/>
  <c r="I105" i="9"/>
  <c r="H105" i="9"/>
  <c r="G105" i="9"/>
  <c r="L105" i="9" s="1"/>
  <c r="F105" i="9"/>
  <c r="E105" i="9"/>
  <c r="J104" i="9"/>
  <c r="H104" i="9"/>
  <c r="G104" i="9"/>
  <c r="L104" i="9" s="1"/>
  <c r="F104" i="9"/>
  <c r="E104" i="9"/>
  <c r="J102" i="9"/>
  <c r="I102" i="9"/>
  <c r="H102" i="9"/>
  <c r="H100" i="9" s="1"/>
  <c r="G102" i="9"/>
  <c r="L102" i="9" s="1"/>
  <c r="F102" i="9"/>
  <c r="F100" i="9" s="1"/>
  <c r="E102" i="9"/>
  <c r="H101" i="9"/>
  <c r="G101" i="9"/>
  <c r="K101" i="9" s="1"/>
  <c r="F101" i="9"/>
  <c r="E101" i="9"/>
  <c r="E100" i="9" s="1"/>
  <c r="J99" i="9"/>
  <c r="I99" i="9"/>
  <c r="H99" i="9"/>
  <c r="G99" i="9"/>
  <c r="L99" i="9" s="1"/>
  <c r="F99" i="9"/>
  <c r="E99" i="9"/>
  <c r="J98" i="9"/>
  <c r="I98" i="9"/>
  <c r="H98" i="9"/>
  <c r="G98" i="9"/>
  <c r="L98" i="9" s="1"/>
  <c r="F98" i="9"/>
  <c r="E98" i="9"/>
  <c r="J97" i="9"/>
  <c r="I97" i="9"/>
  <c r="H97" i="9"/>
  <c r="G97" i="9"/>
  <c r="F97" i="9"/>
  <c r="E97" i="9"/>
  <c r="J96" i="9"/>
  <c r="I96" i="9"/>
  <c r="H96" i="9"/>
  <c r="G96" i="9"/>
  <c r="F96" i="9"/>
  <c r="E96" i="9"/>
  <c r="J95" i="9"/>
  <c r="I95" i="9"/>
  <c r="H95" i="9"/>
  <c r="G95" i="9"/>
  <c r="F95" i="9"/>
  <c r="F92" i="9" s="1"/>
  <c r="E95" i="9"/>
  <c r="I94" i="9"/>
  <c r="H94" i="9"/>
  <c r="G94" i="9"/>
  <c r="K94" i="9" s="1"/>
  <c r="F94" i="9"/>
  <c r="E94" i="9"/>
  <c r="J93" i="9"/>
  <c r="I93" i="9"/>
  <c r="I92" i="9" s="1"/>
  <c r="H93" i="9"/>
  <c r="G93" i="9"/>
  <c r="L93" i="9" s="1"/>
  <c r="F93" i="9"/>
  <c r="E93" i="9"/>
  <c r="G90" i="9"/>
  <c r="L90" i="9" s="1"/>
  <c r="F90" i="9"/>
  <c r="F89" i="9" s="1"/>
  <c r="E90" i="9"/>
  <c r="G89" i="9"/>
  <c r="L89" i="9" s="1"/>
  <c r="J88" i="9"/>
  <c r="I88" i="9"/>
  <c r="G88" i="9"/>
  <c r="L88" i="9" s="1"/>
  <c r="F88" i="9"/>
  <c r="E88" i="9"/>
  <c r="H87" i="9"/>
  <c r="G87" i="9"/>
  <c r="L87" i="9" s="1"/>
  <c r="F87" i="9"/>
  <c r="E87" i="9"/>
  <c r="E86" i="9" s="1"/>
  <c r="H86" i="9"/>
  <c r="F86" i="9"/>
  <c r="J85" i="9"/>
  <c r="I85" i="9"/>
  <c r="H85" i="9"/>
  <c r="G85" i="9"/>
  <c r="L85" i="9" s="1"/>
  <c r="F85" i="9"/>
  <c r="E85" i="9"/>
  <c r="H84" i="9"/>
  <c r="G84" i="9"/>
  <c r="L84" i="9" s="1"/>
  <c r="F84" i="9"/>
  <c r="E84" i="9"/>
  <c r="I80" i="9"/>
  <c r="I79" i="9" s="1"/>
  <c r="I78" i="9" s="1"/>
  <c r="H80" i="9"/>
  <c r="G80" i="9"/>
  <c r="G79" i="9" s="1"/>
  <c r="F80" i="9"/>
  <c r="F79" i="9" s="1"/>
  <c r="F78" i="9" s="1"/>
  <c r="E80" i="9"/>
  <c r="E79" i="9" s="1"/>
  <c r="E78" i="9" s="1"/>
  <c r="H79" i="9"/>
  <c r="H78" i="9" s="1"/>
  <c r="I77" i="9"/>
  <c r="H77" i="9"/>
  <c r="G77" i="9"/>
  <c r="F77" i="9"/>
  <c r="E77" i="9"/>
  <c r="J76" i="9"/>
  <c r="I76" i="9"/>
  <c r="H76" i="9"/>
  <c r="G76" i="9"/>
  <c r="L76" i="9" s="1"/>
  <c r="F76" i="9"/>
  <c r="E76" i="9"/>
  <c r="J75" i="9"/>
  <c r="J73" i="9" s="1"/>
  <c r="I75" i="9"/>
  <c r="H75" i="9"/>
  <c r="G75" i="9"/>
  <c r="F75" i="9"/>
  <c r="F73" i="9" s="1"/>
  <c r="F72" i="9" s="1"/>
  <c r="E75" i="9"/>
  <c r="J74" i="9"/>
  <c r="I74" i="9"/>
  <c r="I73" i="9" s="1"/>
  <c r="I72" i="9" s="1"/>
  <c r="H74" i="9"/>
  <c r="G74" i="9"/>
  <c r="F74" i="9"/>
  <c r="E74" i="9"/>
  <c r="E73" i="9" s="1"/>
  <c r="E72" i="9" s="1"/>
  <c r="J71" i="9"/>
  <c r="I71" i="9"/>
  <c r="H71" i="9"/>
  <c r="G71" i="9"/>
  <c r="L71" i="9" s="1"/>
  <c r="F71" i="9"/>
  <c r="E71" i="9"/>
  <c r="H70" i="9"/>
  <c r="G70" i="9"/>
  <c r="L70" i="9" s="1"/>
  <c r="F70" i="9"/>
  <c r="E70" i="9"/>
  <c r="H69" i="9"/>
  <c r="G69" i="9"/>
  <c r="L69" i="9" s="1"/>
  <c r="F69" i="9"/>
  <c r="E69" i="9"/>
  <c r="I68" i="9"/>
  <c r="I67" i="9" s="1"/>
  <c r="H68" i="9"/>
  <c r="G68" i="9"/>
  <c r="L68" i="9" s="1"/>
  <c r="F68" i="9"/>
  <c r="F67" i="9" s="1"/>
  <c r="E68" i="9"/>
  <c r="E67" i="9" s="1"/>
  <c r="H67" i="9"/>
  <c r="J66" i="9"/>
  <c r="I66" i="9"/>
  <c r="H66" i="9"/>
  <c r="F66" i="9"/>
  <c r="E66" i="9"/>
  <c r="J65" i="9"/>
  <c r="I65" i="9"/>
  <c r="H65" i="9"/>
  <c r="F65" i="9"/>
  <c r="E65" i="9"/>
  <c r="J64" i="9"/>
  <c r="I64" i="9"/>
  <c r="H64" i="9"/>
  <c r="G64" i="9"/>
  <c r="L64" i="9" s="1"/>
  <c r="F64" i="9"/>
  <c r="E64" i="9"/>
  <c r="J63" i="9"/>
  <c r="I63" i="9"/>
  <c r="H63" i="9"/>
  <c r="G63" i="9"/>
  <c r="L63" i="9" s="1"/>
  <c r="F63" i="9"/>
  <c r="E63" i="9"/>
  <c r="J62" i="9"/>
  <c r="I62" i="9"/>
  <c r="H62" i="9"/>
  <c r="G62" i="9"/>
  <c r="L62" i="9" s="1"/>
  <c r="F62" i="9"/>
  <c r="E62" i="9"/>
  <c r="G61" i="9"/>
  <c r="L61" i="9" s="1"/>
  <c r="F61" i="9"/>
  <c r="E61" i="9"/>
  <c r="Q61" i="9" s="1"/>
  <c r="J60" i="9"/>
  <c r="I60" i="9"/>
  <c r="H60" i="9"/>
  <c r="G60" i="9"/>
  <c r="F60" i="9"/>
  <c r="E60" i="9"/>
  <c r="J59" i="9"/>
  <c r="I59" i="9"/>
  <c r="H59" i="9"/>
  <c r="G59" i="9"/>
  <c r="L59" i="9" s="1"/>
  <c r="F59" i="9"/>
  <c r="E59" i="9"/>
  <c r="K59" i="9" s="1"/>
  <c r="G58" i="9"/>
  <c r="L58" i="9" s="1"/>
  <c r="F58" i="9"/>
  <c r="E58" i="9"/>
  <c r="J57" i="9"/>
  <c r="I57" i="9"/>
  <c r="H57" i="9"/>
  <c r="G57" i="9"/>
  <c r="F57" i="9"/>
  <c r="E57" i="9"/>
  <c r="J56" i="9"/>
  <c r="I56" i="9"/>
  <c r="H56" i="9"/>
  <c r="G56" i="9"/>
  <c r="L56" i="9" s="1"/>
  <c r="F56" i="9"/>
  <c r="E56" i="9"/>
  <c r="J55" i="9"/>
  <c r="I55" i="9"/>
  <c r="H55" i="9"/>
  <c r="F55" i="9"/>
  <c r="E55" i="9"/>
  <c r="G54" i="9"/>
  <c r="L54" i="9" s="1"/>
  <c r="F54" i="9"/>
  <c r="E54" i="9"/>
  <c r="K54" i="9" s="1"/>
  <c r="G53" i="9"/>
  <c r="L53" i="9" s="1"/>
  <c r="F53" i="9"/>
  <c r="E53" i="9"/>
  <c r="G52" i="9"/>
  <c r="L52" i="9" s="1"/>
  <c r="F52" i="9"/>
  <c r="E52" i="9"/>
  <c r="J51" i="9"/>
  <c r="I51" i="9"/>
  <c r="H51" i="9"/>
  <c r="G51" i="9"/>
  <c r="L51" i="9" s="1"/>
  <c r="F51" i="9"/>
  <c r="E51" i="9"/>
  <c r="J50" i="9"/>
  <c r="I50" i="9"/>
  <c r="H50" i="9"/>
  <c r="G50" i="9"/>
  <c r="L50" i="9" s="1"/>
  <c r="F50" i="9"/>
  <c r="E50" i="9"/>
  <c r="G49" i="9"/>
  <c r="L49" i="9" s="1"/>
  <c r="F49" i="9"/>
  <c r="E49" i="9"/>
  <c r="K49" i="9" s="1"/>
  <c r="J48" i="9"/>
  <c r="I48" i="9"/>
  <c r="H48" i="9"/>
  <c r="F48" i="9"/>
  <c r="E48" i="9"/>
  <c r="J47" i="9"/>
  <c r="I47" i="9"/>
  <c r="H47" i="9"/>
  <c r="G47" i="9"/>
  <c r="L47" i="9" s="1"/>
  <c r="F47" i="9"/>
  <c r="E47" i="9"/>
  <c r="J46" i="9"/>
  <c r="I46" i="9"/>
  <c r="H46" i="9"/>
  <c r="H44" i="9" s="1"/>
  <c r="H43" i="9" s="1"/>
  <c r="G46" i="9"/>
  <c r="N868" i="9" s="1"/>
  <c r="F46" i="9"/>
  <c r="E46" i="9"/>
  <c r="J45" i="9"/>
  <c r="I45" i="9"/>
  <c r="H45" i="9"/>
  <c r="F45" i="9"/>
  <c r="E45" i="9"/>
  <c r="I41" i="9"/>
  <c r="H41" i="9"/>
  <c r="G41" i="9"/>
  <c r="L41" i="9" s="1"/>
  <c r="F41" i="9"/>
  <c r="E41" i="9"/>
  <c r="J40" i="9"/>
  <c r="I40" i="9"/>
  <c r="H40" i="9"/>
  <c r="G40" i="9"/>
  <c r="L40" i="9" s="1"/>
  <c r="F40" i="9"/>
  <c r="E40" i="9"/>
  <c r="J39" i="9"/>
  <c r="H39" i="9"/>
  <c r="F39" i="9"/>
  <c r="E39" i="9"/>
  <c r="J38" i="9"/>
  <c r="H38" i="9"/>
  <c r="H36" i="9" s="1"/>
  <c r="G38" i="9"/>
  <c r="L38" i="9" s="1"/>
  <c r="F38" i="9"/>
  <c r="E38" i="9"/>
  <c r="J37" i="9"/>
  <c r="J36" i="9" s="1"/>
  <c r="I37" i="9"/>
  <c r="H37" i="9"/>
  <c r="G37" i="9"/>
  <c r="L37" i="9" s="1"/>
  <c r="F37" i="9"/>
  <c r="E37" i="9"/>
  <c r="E36" i="9" s="1"/>
  <c r="J35" i="9"/>
  <c r="H35" i="9"/>
  <c r="F35" i="9"/>
  <c r="E35" i="9"/>
  <c r="J34" i="9"/>
  <c r="J33" i="9" s="1"/>
  <c r="J32" i="9" s="1"/>
  <c r="J31" i="9" s="1"/>
  <c r="I34" i="9"/>
  <c r="H34" i="9"/>
  <c r="H33" i="9" s="1"/>
  <c r="G34" i="9"/>
  <c r="L34" i="9" s="1"/>
  <c r="F34" i="9"/>
  <c r="K34" i="9" s="1"/>
  <c r="E34" i="9"/>
  <c r="E33" i="9" s="1"/>
  <c r="J30" i="9"/>
  <c r="I30" i="9"/>
  <c r="H30" i="9"/>
  <c r="H29" i="9" s="1"/>
  <c r="G30" i="9"/>
  <c r="L30" i="9" s="1"/>
  <c r="F30" i="9"/>
  <c r="E30" i="9"/>
  <c r="J29" i="9"/>
  <c r="I29" i="9"/>
  <c r="F29" i="9"/>
  <c r="E29" i="9"/>
  <c r="H28" i="9"/>
  <c r="H27" i="9" s="1"/>
  <c r="H26" i="9" s="1"/>
  <c r="G28" i="9"/>
  <c r="L28" i="9" s="1"/>
  <c r="F28" i="9"/>
  <c r="E28" i="9"/>
  <c r="F27" i="9"/>
  <c r="E27" i="9"/>
  <c r="E26" i="9" s="1"/>
  <c r="J25" i="9"/>
  <c r="J22" i="9" s="1"/>
  <c r="I25" i="9"/>
  <c r="H25" i="9"/>
  <c r="G25" i="9"/>
  <c r="L25" i="9" s="1"/>
  <c r="F25" i="9"/>
  <c r="E25" i="9"/>
  <c r="G24" i="9"/>
  <c r="L24" i="9" s="1"/>
  <c r="F24" i="9"/>
  <c r="E24" i="9"/>
  <c r="J23" i="9"/>
  <c r="I23" i="9"/>
  <c r="H23" i="9"/>
  <c r="G23" i="9"/>
  <c r="L23" i="9" s="1"/>
  <c r="F23" i="9"/>
  <c r="E23" i="9"/>
  <c r="H21" i="9"/>
  <c r="H19" i="9" s="1"/>
  <c r="F21" i="9"/>
  <c r="E21" i="9"/>
  <c r="E19" i="9" s="1"/>
  <c r="Q20" i="9"/>
  <c r="L20" i="9"/>
  <c r="K20" i="9"/>
  <c r="J17" i="9"/>
  <c r="J16" i="9" s="1"/>
  <c r="J15" i="9" s="1"/>
  <c r="H17" i="9"/>
  <c r="H16" i="9" s="1"/>
  <c r="H15" i="9" s="1"/>
  <c r="G17" i="9"/>
  <c r="L17" i="9" s="1"/>
  <c r="F17" i="9"/>
  <c r="E17" i="9"/>
  <c r="E16" i="9" s="1"/>
  <c r="E15" i="9" s="1"/>
  <c r="F16" i="9"/>
  <c r="N12" i="9"/>
  <c r="K8" i="9"/>
  <c r="G3" i="9"/>
  <c r="G2" i="9"/>
  <c r="K1014" i="12" l="1"/>
  <c r="Q1017" i="12"/>
  <c r="L1017" i="12"/>
  <c r="K1016" i="12"/>
  <c r="K598" i="12"/>
  <c r="K1015" i="12"/>
  <c r="L1016" i="12"/>
  <c r="Q1016" i="12"/>
  <c r="K1012" i="12"/>
  <c r="Q1012" i="12"/>
  <c r="Q1014" i="12"/>
  <c r="Q598" i="12"/>
  <c r="L598" i="12"/>
  <c r="H10" i="11"/>
  <c r="H11" i="11"/>
  <c r="G464" i="11"/>
  <c r="Q465" i="11"/>
  <c r="L465" i="11"/>
  <c r="J325" i="11"/>
  <c r="J296" i="11" s="1"/>
  <c r="L208" i="11"/>
  <c r="G207" i="11"/>
  <c r="L207" i="11" s="1"/>
  <c r="K208" i="11"/>
  <c r="L785" i="11"/>
  <c r="G784" i="11"/>
  <c r="Q785" i="11"/>
  <c r="K48" i="11"/>
  <c r="Q48" i="11"/>
  <c r="L48" i="11"/>
  <c r="G44" i="11"/>
  <c r="G436" i="11"/>
  <c r="L436" i="11" s="1"/>
  <c r="L437" i="11"/>
  <c r="Q556" i="11"/>
  <c r="L556" i="11"/>
  <c r="Q987" i="11"/>
  <c r="L987" i="11"/>
  <c r="G984" i="11"/>
  <c r="K987" i="11"/>
  <c r="L92" i="11"/>
  <c r="G91" i="11"/>
  <c r="Q92" i="11"/>
  <c r="Q704" i="11"/>
  <c r="L704" i="11"/>
  <c r="K704" i="11"/>
  <c r="Q703" i="11"/>
  <c r="G140" i="11"/>
  <c r="Q141" i="11"/>
  <c r="L141" i="11"/>
  <c r="L315" i="11"/>
  <c r="K315" i="11"/>
  <c r="G314" i="11"/>
  <c r="J106" i="11"/>
  <c r="J103" i="11" s="1"/>
  <c r="J385" i="11"/>
  <c r="J84" i="11"/>
  <c r="J83" i="11" s="1"/>
  <c r="J82" i="11" s="1"/>
  <c r="J81" i="11" s="1"/>
  <c r="G885" i="11"/>
  <c r="Q886" i="11"/>
  <c r="L886" i="11"/>
  <c r="K39" i="11"/>
  <c r="L39" i="11"/>
  <c r="G36" i="11"/>
  <c r="K465" i="11"/>
  <c r="K784" i="11"/>
  <c r="F780" i="11"/>
  <c r="Q301" i="11"/>
  <c r="L301" i="11"/>
  <c r="L450" i="11"/>
  <c r="K450" i="11"/>
  <c r="J655" i="11"/>
  <c r="J657" i="11"/>
  <c r="J656" i="11" s="1"/>
  <c r="J652" i="11" s="1"/>
  <c r="J643" i="11" s="1"/>
  <c r="J783" i="11"/>
  <c r="J816" i="11"/>
  <c r="J815" i="11" s="1"/>
  <c r="J780" i="11" s="1"/>
  <c r="J674" i="11" s="1"/>
  <c r="L457" i="11"/>
  <c r="K457" i="11"/>
  <c r="I91" i="11"/>
  <c r="J371" i="11"/>
  <c r="J90" i="11"/>
  <c r="J89" i="11" s="1"/>
  <c r="K15" i="11"/>
  <c r="F14" i="11"/>
  <c r="Q677" i="11"/>
  <c r="L677" i="11"/>
  <c r="G676" i="11"/>
  <c r="Q662" i="11"/>
  <c r="L662" i="11"/>
  <c r="Q947" i="11"/>
  <c r="L947" i="11"/>
  <c r="G946" i="11"/>
  <c r="K947" i="11"/>
  <c r="L815" i="11"/>
  <c r="K815" i="11"/>
  <c r="K129" i="11"/>
  <c r="G596" i="11"/>
  <c r="Q198" i="11"/>
  <c r="L198" i="11"/>
  <c r="K301" i="11"/>
  <c r="Q365" i="11"/>
  <c r="L365" i="11"/>
  <c r="G364" i="11"/>
  <c r="K365" i="11"/>
  <c r="L298" i="11"/>
  <c r="G297" i="11"/>
  <c r="K298" i="11"/>
  <c r="Q876" i="11"/>
  <c r="L876" i="11"/>
  <c r="Q875" i="11"/>
  <c r="K876" i="11"/>
  <c r="I597" i="11"/>
  <c r="I624" i="11"/>
  <c r="G691" i="11"/>
  <c r="Q692" i="11"/>
  <c r="L692" i="11"/>
  <c r="K91" i="11"/>
  <c r="K230" i="11"/>
  <c r="J171" i="11"/>
  <c r="J169" i="11" s="1"/>
  <c r="J141" i="11" s="1"/>
  <c r="J140" i="11" s="1"/>
  <c r="J139" i="11" s="1"/>
  <c r="J410" i="11"/>
  <c r="J409" i="11" s="1"/>
  <c r="J408" i="11" s="1"/>
  <c r="J407" i="11" s="1"/>
  <c r="Q713" i="11"/>
  <c r="L713" i="11"/>
  <c r="J781" i="11"/>
  <c r="L326" i="11"/>
  <c r="G325" i="11"/>
  <c r="Q326" i="11"/>
  <c r="K326" i="11"/>
  <c r="L409" i="11"/>
  <c r="G408" i="11"/>
  <c r="Q409" i="11"/>
  <c r="I83" i="11"/>
  <c r="I82" i="11" s="1"/>
  <c r="I81" i="11" s="1"/>
  <c r="I596" i="11"/>
  <c r="F853" i="11"/>
  <c r="F849" i="11"/>
  <c r="J854" i="11"/>
  <c r="J849" i="11" s="1"/>
  <c r="G599" i="11"/>
  <c r="L600" i="11"/>
  <c r="Q600" i="11"/>
  <c r="K274" i="11"/>
  <c r="Q712" i="11"/>
  <c r="K408" i="11"/>
  <c r="F407" i="11"/>
  <c r="K202" i="11"/>
  <c r="Q638" i="11"/>
  <c r="L638" i="11"/>
  <c r="K207" i="11"/>
  <c r="H1007" i="11"/>
  <c r="H1006" i="11"/>
  <c r="H1005" i="11" s="1"/>
  <c r="F31" i="11"/>
  <c r="L258" i="11"/>
  <c r="Q258" i="11"/>
  <c r="G257" i="11"/>
  <c r="K258" i="11"/>
  <c r="L653" i="11"/>
  <c r="Q653" i="11"/>
  <c r="K653" i="11"/>
  <c r="K141" i="11"/>
  <c r="F140" i="11"/>
  <c r="L86" i="11"/>
  <c r="G83" i="11"/>
  <c r="K648" i="11"/>
  <c r="L648" i="11"/>
  <c r="Q648" i="11"/>
  <c r="H294" i="11"/>
  <c r="H293" i="11"/>
  <c r="J390" i="11"/>
  <c r="J109" i="11"/>
  <c r="J108" i="11" s="1"/>
  <c r="K600" i="11"/>
  <c r="F599" i="11"/>
  <c r="H675" i="11"/>
  <c r="F945" i="11"/>
  <c r="K949" i="11"/>
  <c r="J351" i="11"/>
  <c r="J70" i="11"/>
  <c r="J69" i="11" s="1"/>
  <c r="J401" i="11"/>
  <c r="J400" i="11" s="1"/>
  <c r="J131" i="11"/>
  <c r="J130" i="11" s="1"/>
  <c r="J129" i="11" s="1"/>
  <c r="I12" i="11"/>
  <c r="J653" i="11"/>
  <c r="J676" i="11"/>
  <c r="L597" i="11"/>
  <c r="Q597" i="11"/>
  <c r="F643" i="11"/>
  <c r="K597" i="11"/>
  <c r="Q887" i="11"/>
  <c r="L887" i="11"/>
  <c r="G14" i="11"/>
  <c r="L15" i="11"/>
  <c r="J32" i="11"/>
  <c r="J31" i="11" s="1"/>
  <c r="L656" i="11"/>
  <c r="G652" i="11"/>
  <c r="Q656" i="11"/>
  <c r="K656" i="11"/>
  <c r="J737" i="11"/>
  <c r="J735" i="11" s="1"/>
  <c r="K785" i="11"/>
  <c r="K556" i="11"/>
  <c r="J678" i="11"/>
  <c r="J704" i="11"/>
  <c r="K437" i="11"/>
  <c r="F296" i="11"/>
  <c r="K297" i="11"/>
  <c r="J42" i="11"/>
  <c r="L373" i="11"/>
  <c r="Q373" i="11"/>
  <c r="K373" i="11"/>
  <c r="J368" i="11"/>
  <c r="J365" i="11" s="1"/>
  <c r="J364" i="11" s="1"/>
  <c r="J363" i="11" s="1"/>
  <c r="J87" i="11"/>
  <c r="J86" i="11" s="1"/>
  <c r="Q644" i="11"/>
  <c r="K644" i="11"/>
  <c r="L644" i="11"/>
  <c r="F679" i="11"/>
  <c r="Q623" i="11"/>
  <c r="L623" i="11"/>
  <c r="L735" i="11"/>
  <c r="K735" i="11"/>
  <c r="Q735" i="11"/>
  <c r="L819" i="11"/>
  <c r="K819" i="11"/>
  <c r="Q818" i="11"/>
  <c r="K887" i="11"/>
  <c r="Q595" i="11"/>
  <c r="K596" i="11"/>
  <c r="J626" i="11"/>
  <c r="J627" i="11"/>
  <c r="J623" i="11" s="1"/>
  <c r="J598" i="11" s="1"/>
  <c r="K506" i="11"/>
  <c r="Q661" i="11"/>
  <c r="J94" i="11"/>
  <c r="J92" i="11" s="1"/>
  <c r="J91" i="11" s="1"/>
  <c r="J374" i="11"/>
  <c r="J373" i="11" s="1"/>
  <c r="I675" i="11"/>
  <c r="I674" i="11" s="1"/>
  <c r="K692" i="11"/>
  <c r="L781" i="11"/>
  <c r="Q781" i="11"/>
  <c r="L922" i="11"/>
  <c r="Q922" i="11"/>
  <c r="K922" i="11"/>
  <c r="L869" i="11"/>
  <c r="P869" i="11"/>
  <c r="N869" i="11"/>
  <c r="O878" i="11"/>
  <c r="P878" i="11" s="1"/>
  <c r="O881" i="11"/>
  <c r="P881" i="11" s="1"/>
  <c r="G854" i="11"/>
  <c r="K92" i="11"/>
  <c r="K198" i="11"/>
  <c r="L680" i="11"/>
  <c r="Q680" i="11"/>
  <c r="Q22" i="11"/>
  <c r="L22" i="11"/>
  <c r="G18" i="11"/>
  <c r="K22" i="11"/>
  <c r="L69" i="11"/>
  <c r="K69" i="11"/>
  <c r="L734" i="11"/>
  <c r="Q734" i="11"/>
  <c r="Q622" i="11"/>
  <c r="L783" i="11"/>
  <c r="Q783" i="11"/>
  <c r="H854" i="11"/>
  <c r="H849" i="11" s="1"/>
  <c r="I977" i="11"/>
  <c r="I945" i="11" s="1"/>
  <c r="I940" i="11" s="1"/>
  <c r="L977" i="11"/>
  <c r="Q977" i="11"/>
  <c r="K409" i="11"/>
  <c r="G129" i="11"/>
  <c r="L129" i="11" s="1"/>
  <c r="L130" i="11"/>
  <c r="K464" i="11"/>
  <c r="F463" i="11"/>
  <c r="K234" i="11"/>
  <c r="K677" i="11"/>
  <c r="F82" i="11"/>
  <c r="I297" i="11"/>
  <c r="I296" i="11" s="1"/>
  <c r="I295" i="11" s="1"/>
  <c r="I653" i="11"/>
  <c r="Q950" i="11"/>
  <c r="G949" i="11"/>
  <c r="L950" i="11"/>
  <c r="H596" i="11"/>
  <c r="K781" i="11"/>
  <c r="K122" i="2"/>
  <c r="K756" i="10"/>
  <c r="K76" i="10"/>
  <c r="K748" i="10"/>
  <c r="K510" i="10"/>
  <c r="K182" i="10"/>
  <c r="K253" i="10"/>
  <c r="Q994" i="10"/>
  <c r="H698" i="10"/>
  <c r="H697" i="10" s="1"/>
  <c r="K630" i="10"/>
  <c r="L879" i="10"/>
  <c r="K857" i="10"/>
  <c r="L198" i="10"/>
  <c r="K28" i="10"/>
  <c r="K109" i="10"/>
  <c r="K933" i="10"/>
  <c r="K879" i="10"/>
  <c r="K446" i="10"/>
  <c r="K389" i="10"/>
  <c r="Q932" i="10"/>
  <c r="L933" i="10"/>
  <c r="K515" i="10"/>
  <c r="K163" i="10"/>
  <c r="L145" i="10"/>
  <c r="K124" i="10"/>
  <c r="K119" i="10"/>
  <c r="K95" i="10"/>
  <c r="K192" i="10"/>
  <c r="F982" i="10"/>
  <c r="K505" i="10"/>
  <c r="K159" i="10"/>
  <c r="L389" i="10"/>
  <c r="Q926" i="10"/>
  <c r="K927" i="10"/>
  <c r="K204" i="10"/>
  <c r="I969" i="10"/>
  <c r="K795" i="10"/>
  <c r="K55" i="10"/>
  <c r="G702" i="10"/>
  <c r="K702" i="10" s="1"/>
  <c r="G269" i="10"/>
  <c r="L269" i="10" s="1"/>
  <c r="Q559" i="10"/>
  <c r="K38" i="10"/>
  <c r="F782" i="10"/>
  <c r="I973" i="10"/>
  <c r="H168" i="10"/>
  <c r="H83" i="10"/>
  <c r="H82" i="10" s="1"/>
  <c r="K276" i="10"/>
  <c r="J950" i="10"/>
  <c r="Q813" i="10"/>
  <c r="K131" i="10"/>
  <c r="K240" i="10"/>
  <c r="K137" i="10"/>
  <c r="G314" i="10"/>
  <c r="G313" i="10" s="1"/>
  <c r="L313" i="10" s="1"/>
  <c r="G285" i="10"/>
  <c r="L285" i="10" s="1"/>
  <c r="K77" i="10"/>
  <c r="I742" i="10"/>
  <c r="I18" i="10"/>
  <c r="J401" i="10"/>
  <c r="J130" i="10" s="1"/>
  <c r="K123" i="10"/>
  <c r="K60" i="10"/>
  <c r="Q784" i="10"/>
  <c r="H363" i="10"/>
  <c r="K237" i="10"/>
  <c r="H129" i="10"/>
  <c r="H128" i="10" s="1"/>
  <c r="G26" i="10"/>
  <c r="L26" i="10" s="1"/>
  <c r="J18" i="10"/>
  <c r="G254" i="10"/>
  <c r="L254" i="10" s="1"/>
  <c r="J122" i="10"/>
  <c r="K104" i="10"/>
  <c r="L60" i="10"/>
  <c r="K470" i="10"/>
  <c r="G162" i="10"/>
  <c r="L162" i="10" s="1"/>
  <c r="K112" i="10"/>
  <c r="K164" i="10"/>
  <c r="G783" i="10"/>
  <c r="K783" i="10" s="1"/>
  <c r="K156" i="10"/>
  <c r="K177" i="10"/>
  <c r="H18" i="10"/>
  <c r="H14" i="10" s="1"/>
  <c r="K40" i="10"/>
  <c r="J856" i="10"/>
  <c r="J852" i="10" s="1"/>
  <c r="J847" i="10" s="1"/>
  <c r="L857" i="10"/>
  <c r="K771" i="10"/>
  <c r="L801" i="10"/>
  <c r="G734" i="10"/>
  <c r="K170" i="10"/>
  <c r="K106" i="10"/>
  <c r="Q951" i="10"/>
  <c r="K113" i="10"/>
  <c r="H108" i="10"/>
  <c r="I384" i="10"/>
  <c r="I175" i="10"/>
  <c r="G288" i="10"/>
  <c r="L288" i="10" s="1"/>
  <c r="K973" i="10"/>
  <c r="L973" i="10"/>
  <c r="I939" i="10"/>
  <c r="L771" i="10"/>
  <c r="H856" i="10"/>
  <c r="H296" i="10"/>
  <c r="K169" i="10"/>
  <c r="K130" i="10"/>
  <c r="K132" i="10"/>
  <c r="G250" i="10"/>
  <c r="L250" i="10" s="1"/>
  <c r="Q169" i="10"/>
  <c r="K951" i="10"/>
  <c r="H920" i="10"/>
  <c r="H882" i="10" s="1"/>
  <c r="K824" i="10"/>
  <c r="J433" i="10"/>
  <c r="J205" i="10" s="1"/>
  <c r="J201" i="10" s="1"/>
  <c r="Q330" i="10"/>
  <c r="K143" i="10"/>
  <c r="I434" i="10"/>
  <c r="K199" i="10"/>
  <c r="I28" i="10"/>
  <c r="I27" i="10" s="1"/>
  <c r="I26" i="10" s="1"/>
  <c r="K252" i="10"/>
  <c r="H622" i="10"/>
  <c r="I324" i="10"/>
  <c r="H716" i="10"/>
  <c r="G129" i="10"/>
  <c r="L129" i="10" s="1"/>
  <c r="K318" i="10"/>
  <c r="K227" i="10"/>
  <c r="G39" i="10"/>
  <c r="G36" i="10" s="1"/>
  <c r="K36" i="10" s="1"/>
  <c r="L211" i="10"/>
  <c r="G945" i="10"/>
  <c r="K945" i="10" s="1"/>
  <c r="I945" i="10"/>
  <c r="K179" i="10"/>
  <c r="K216" i="10"/>
  <c r="K94" i="10"/>
  <c r="G201" i="10"/>
  <c r="L201" i="10" s="1"/>
  <c r="K287" i="10"/>
  <c r="I664" i="10"/>
  <c r="K208" i="10"/>
  <c r="I373" i="10"/>
  <c r="Q969" i="10"/>
  <c r="L969" i="10"/>
  <c r="Q629" i="10"/>
  <c r="G229" i="10"/>
  <c r="L229" i="10" s="1"/>
  <c r="K57" i="10"/>
  <c r="K202" i="10"/>
  <c r="K173" i="10"/>
  <c r="K88" i="10"/>
  <c r="Q968" i="10"/>
  <c r="Q630" i="10"/>
  <c r="K270" i="10"/>
  <c r="K241" i="10"/>
  <c r="K35" i="10"/>
  <c r="K821" i="10"/>
  <c r="K98" i="10"/>
  <c r="I652" i="10"/>
  <c r="L231" i="10"/>
  <c r="K232" i="10"/>
  <c r="I72" i="10"/>
  <c r="K210" i="10"/>
  <c r="G813" i="10"/>
  <c r="L813" i="10" s="1"/>
  <c r="K274" i="10"/>
  <c r="G238" i="10"/>
  <c r="L238" i="10" s="1"/>
  <c r="L115" i="10"/>
  <c r="K247" i="10"/>
  <c r="K99" i="10"/>
  <c r="K96" i="10"/>
  <c r="K814" i="10"/>
  <c r="J679" i="10"/>
  <c r="J678" i="10" s="1"/>
  <c r="G273" i="10"/>
  <c r="L273" i="10" s="1"/>
  <c r="H36" i="10"/>
  <c r="H32" i="10" s="1"/>
  <c r="H31" i="10" s="1"/>
  <c r="Q24" i="10"/>
  <c r="H950" i="10"/>
  <c r="H407" i="10"/>
  <c r="H406" i="10" s="1"/>
  <c r="K315" i="10"/>
  <c r="H141" i="10"/>
  <c r="J141" i="10"/>
  <c r="K84" i="10"/>
  <c r="K34" i="10"/>
  <c r="J923" i="10"/>
  <c r="J921" i="10" s="1"/>
  <c r="F852" i="10"/>
  <c r="F847" i="10" s="1"/>
  <c r="G705" i="10"/>
  <c r="L705" i="10" s="1"/>
  <c r="F678" i="10"/>
  <c r="G867" i="10"/>
  <c r="L867" i="10" s="1"/>
  <c r="J206" i="10"/>
  <c r="G217" i="10"/>
  <c r="L217" i="10" s="1"/>
  <c r="L57" i="10"/>
  <c r="J391" i="10"/>
  <c r="J110" i="10" s="1"/>
  <c r="I110" i="10"/>
  <c r="H867" i="10"/>
  <c r="K708" i="10"/>
  <c r="Q823" i="10"/>
  <c r="G679" i="10"/>
  <c r="K679" i="10" s="1"/>
  <c r="J757" i="10"/>
  <c r="J756" i="10" s="1"/>
  <c r="K155" i="10"/>
  <c r="I36" i="10"/>
  <c r="K311" i="10"/>
  <c r="L187" i="10"/>
  <c r="Q707" i="10"/>
  <c r="Q767" i="10"/>
  <c r="I745" i="10"/>
  <c r="I686" i="10"/>
  <c r="I141" i="10"/>
  <c r="K786" i="10"/>
  <c r="L395" i="10"/>
  <c r="G207" i="10"/>
  <c r="L207" i="10" s="1"/>
  <c r="Q785" i="10"/>
  <c r="K220" i="10"/>
  <c r="K105" i="10"/>
  <c r="H92" i="10"/>
  <c r="H201" i="10"/>
  <c r="K195" i="10"/>
  <c r="I867" i="10"/>
  <c r="I852" i="10" s="1"/>
  <c r="I847" i="10" s="1"/>
  <c r="H679" i="10"/>
  <c r="H678" i="10" s="1"/>
  <c r="I131" i="10"/>
  <c r="H69" i="10"/>
  <c r="H42" i="10" s="1"/>
  <c r="I429" i="10"/>
  <c r="H100" i="10"/>
  <c r="L180" i="10"/>
  <c r="L61" i="10"/>
  <c r="L824" i="10"/>
  <c r="G33" i="10"/>
  <c r="L33" i="10" s="1"/>
  <c r="K268" i="10"/>
  <c r="H103" i="10"/>
  <c r="K198" i="10"/>
  <c r="F141" i="10"/>
  <c r="J417" i="10"/>
  <c r="J176" i="10" s="1"/>
  <c r="I176" i="10"/>
  <c r="J388" i="10"/>
  <c r="J107" i="10" s="1"/>
  <c r="I107" i="10"/>
  <c r="K23" i="10"/>
  <c r="J853" i="10"/>
  <c r="Q806" i="10"/>
  <c r="K730" i="10"/>
  <c r="I409" i="10"/>
  <c r="I408" i="10" s="1"/>
  <c r="K97" i="10"/>
  <c r="G399" i="10"/>
  <c r="K61" i="10"/>
  <c r="K41" i="10"/>
  <c r="K89" i="10"/>
  <c r="L25" i="10"/>
  <c r="J434" i="10"/>
  <c r="L45" i="10"/>
  <c r="K219" i="10"/>
  <c r="L23" i="10"/>
  <c r="J387" i="10"/>
  <c r="J106" i="10" s="1"/>
  <c r="I106" i="10"/>
  <c r="L228" i="10"/>
  <c r="G225" i="10"/>
  <c r="L225" i="10" s="1"/>
  <c r="H921" i="10"/>
  <c r="L807" i="10"/>
  <c r="I814" i="10"/>
  <c r="I813" i="10" s="1"/>
  <c r="L730" i="10"/>
  <c r="K48" i="10"/>
  <c r="I70" i="10"/>
  <c r="I69" i="10" s="1"/>
  <c r="I33" i="10"/>
  <c r="L400" i="10"/>
  <c r="H944" i="10"/>
  <c r="K142" i="10"/>
  <c r="J379" i="10"/>
  <c r="J98" i="10" s="1"/>
  <c r="I98" i="10"/>
  <c r="J38" i="10"/>
  <c r="J36" i="10" s="1"/>
  <c r="J35" i="10"/>
  <c r="J33" i="10" s="1"/>
  <c r="K175" i="10"/>
  <c r="H686" i="10"/>
  <c r="Q760" i="10"/>
  <c r="L330" i="10"/>
  <c r="I667" i="10"/>
  <c r="J351" i="10"/>
  <c r="J350" i="10" s="1"/>
  <c r="G246" i="10"/>
  <c r="K246" i="10" s="1"/>
  <c r="K808" i="10"/>
  <c r="K228" i="10"/>
  <c r="F362" i="10"/>
  <c r="I435" i="10"/>
  <c r="K45" i="10"/>
  <c r="J411" i="10"/>
  <c r="J170" i="10" s="1"/>
  <c r="I170" i="10"/>
  <c r="J378" i="10"/>
  <c r="J97" i="10" s="1"/>
  <c r="I97" i="10"/>
  <c r="J349" i="10"/>
  <c r="I68" i="10"/>
  <c r="I67" i="10" s="1"/>
  <c r="K181" i="10"/>
  <c r="K868" i="10"/>
  <c r="K995" i="10"/>
  <c r="K877" i="10"/>
  <c r="L742" i="10"/>
  <c r="L868" i="10"/>
  <c r="Q741" i="10"/>
  <c r="K567" i="10"/>
  <c r="L304" i="10"/>
  <c r="K559" i="10"/>
  <c r="M679" i="10"/>
  <c r="G326" i="10"/>
  <c r="Q326" i="10" s="1"/>
  <c r="L298" i="10"/>
  <c r="K126" i="10"/>
  <c r="K670" i="10"/>
  <c r="L191" i="10"/>
  <c r="L172" i="10"/>
  <c r="K484" i="10"/>
  <c r="G122" i="10"/>
  <c r="L122" i="10" s="1"/>
  <c r="G22" i="10"/>
  <c r="G18" i="10" s="1"/>
  <c r="I923" i="10"/>
  <c r="Q820" i="10"/>
  <c r="K479" i="10"/>
  <c r="K146" i="10"/>
  <c r="K166" i="10"/>
  <c r="Q73" i="10"/>
  <c r="Q48" i="10"/>
  <c r="L58" i="10"/>
  <c r="Q58" i="10"/>
  <c r="L186" i="10"/>
  <c r="K186" i="10"/>
  <c r="Q186" i="10"/>
  <c r="K157" i="10"/>
  <c r="Q304" i="10"/>
  <c r="K571" i="10"/>
  <c r="G297" i="10"/>
  <c r="K297" i="10" s="1"/>
  <c r="K147" i="10"/>
  <c r="G72" i="10"/>
  <c r="L72" i="10" s="1"/>
  <c r="G184" i="10"/>
  <c r="L184" i="10" s="1"/>
  <c r="L73" i="10"/>
  <c r="Q200" i="10"/>
  <c r="L200" i="10"/>
  <c r="Q489" i="10"/>
  <c r="L489" i="10"/>
  <c r="L854" i="10"/>
  <c r="K739" i="10"/>
  <c r="M879" i="10"/>
  <c r="G277" i="10"/>
  <c r="L277" i="10" s="1"/>
  <c r="G197" i="10"/>
  <c r="Q197" i="10" s="1"/>
  <c r="K583" i="10"/>
  <c r="K330" i="10"/>
  <c r="G190" i="10"/>
  <c r="L190" i="10" s="1"/>
  <c r="G992" i="10"/>
  <c r="K992" i="10" s="1"/>
  <c r="K280" i="10"/>
  <c r="K171" i="10"/>
  <c r="K110" i="10"/>
  <c r="L64" i="10"/>
  <c r="K64" i="10"/>
  <c r="H779" i="10"/>
  <c r="Q992" i="10"/>
  <c r="K826" i="10"/>
  <c r="Q794" i="10"/>
  <c r="J676" i="10"/>
  <c r="K703" i="10"/>
  <c r="L795" i="10"/>
  <c r="H651" i="10"/>
  <c r="K426" i="10"/>
  <c r="L315" i="10"/>
  <c r="L263" i="10"/>
  <c r="K633" i="10"/>
  <c r="K67" i="10"/>
  <c r="F168" i="10"/>
  <c r="H849" i="10"/>
  <c r="H848" i="10" s="1"/>
  <c r="H853" i="10"/>
  <c r="J404" i="10"/>
  <c r="J133" i="10" s="1"/>
  <c r="I133" i="10"/>
  <c r="K370" i="10"/>
  <c r="L370" i="10"/>
  <c r="K993" i="10"/>
  <c r="K936" i="10"/>
  <c r="Q854" i="10"/>
  <c r="L792" i="10"/>
  <c r="I675" i="10"/>
  <c r="H782" i="10"/>
  <c r="H778" i="10" s="1"/>
  <c r="I676" i="10"/>
  <c r="I625" i="10"/>
  <c r="I621" i="10" s="1"/>
  <c r="I596" i="10" s="1"/>
  <c r="K718" i="10"/>
  <c r="I624" i="10"/>
  <c r="I622" i="10" s="1"/>
  <c r="K540" i="10"/>
  <c r="K266" i="10"/>
  <c r="K242" i="10"/>
  <c r="G212" i="10"/>
  <c r="Q257" i="10"/>
  <c r="H206" i="10"/>
  <c r="K263" i="10"/>
  <c r="L203" i="10"/>
  <c r="G108" i="10"/>
  <c r="L108" i="10" s="1"/>
  <c r="F779" i="10"/>
  <c r="I771" i="10"/>
  <c r="H759" i="10"/>
  <c r="H732" i="10" s="1"/>
  <c r="H734" i="10"/>
  <c r="H733" i="10" s="1"/>
  <c r="J698" i="10"/>
  <c r="J697" i="10" s="1"/>
  <c r="G698" i="10"/>
  <c r="G675" i="10" s="1"/>
  <c r="F697" i="10"/>
  <c r="F675" i="10"/>
  <c r="F674" i="10" s="1"/>
  <c r="L367" i="10"/>
  <c r="G364" i="10"/>
  <c r="K367" i="10"/>
  <c r="L117" i="10"/>
  <c r="G116" i="10"/>
  <c r="Q116" i="10" s="1"/>
  <c r="K49" i="10"/>
  <c r="L49" i="10"/>
  <c r="J386" i="10"/>
  <c r="I105" i="10"/>
  <c r="F295" i="10"/>
  <c r="L235" i="10"/>
  <c r="K235" i="10"/>
  <c r="L381" i="10"/>
  <c r="K381" i="10"/>
  <c r="G16" i="10"/>
  <c r="K16" i="10" s="1"/>
  <c r="L17" i="10"/>
  <c r="F18" i="10"/>
  <c r="L70" i="10"/>
  <c r="G69" i="10"/>
  <c r="L69" i="10" s="1"/>
  <c r="L350" i="10"/>
  <c r="K350" i="10"/>
  <c r="J933" i="10"/>
  <c r="J920" i="10" s="1"/>
  <c r="J882" i="10" s="1"/>
  <c r="G849" i="10"/>
  <c r="K849" i="10" s="1"/>
  <c r="Q792" i="10"/>
  <c r="Q752" i="10"/>
  <c r="Q703" i="10"/>
  <c r="H676" i="10"/>
  <c r="H595" i="10" s="1"/>
  <c r="K544" i="10"/>
  <c r="K548" i="10"/>
  <c r="K742" i="10"/>
  <c r="H434" i="10"/>
  <c r="H324" i="10"/>
  <c r="G265" i="10"/>
  <c r="L265" i="10" s="1"/>
  <c r="I206" i="10"/>
  <c r="G300" i="10"/>
  <c r="K300" i="10" s="1"/>
  <c r="K213" i="10"/>
  <c r="K118" i="10"/>
  <c r="I400" i="10"/>
  <c r="I399" i="10" s="1"/>
  <c r="L833" i="10"/>
  <c r="Q833" i="10"/>
  <c r="I853" i="10"/>
  <c r="I849" i="10"/>
  <c r="I848" i="10" s="1"/>
  <c r="Q768" i="10"/>
  <c r="L768" i="10"/>
  <c r="K257" i="10"/>
  <c r="K807" i="10"/>
  <c r="K801" i="10"/>
  <c r="I370" i="10"/>
  <c r="J371" i="10"/>
  <c r="I90" i="10"/>
  <c r="I89" i="10" s="1"/>
  <c r="G261" i="10"/>
  <c r="L30" i="10"/>
  <c r="G29" i="10"/>
  <c r="L29" i="10" s="1"/>
  <c r="G233" i="10"/>
  <c r="L233" i="10" s="1"/>
  <c r="J360" i="10"/>
  <c r="J359" i="10" s="1"/>
  <c r="J80" i="10"/>
  <c r="J79" i="10" s="1"/>
  <c r="J78" i="10" s="1"/>
  <c r="K111" i="10"/>
  <c r="K30" i="10"/>
  <c r="J942" i="10"/>
  <c r="J939" i="10"/>
  <c r="I298" i="10"/>
  <c r="I297" i="10" s="1"/>
  <c r="I17" i="10"/>
  <c r="I16" i="10" s="1"/>
  <c r="I15" i="10" s="1"/>
  <c r="L956" i="10"/>
  <c r="G950" i="10"/>
  <c r="K950" i="10" s="1"/>
  <c r="Q956" i="10"/>
  <c r="G946" i="10"/>
  <c r="K946" i="10" s="1"/>
  <c r="Q916" i="10"/>
  <c r="I916" i="10"/>
  <c r="L916" i="10"/>
  <c r="K916" i="10"/>
  <c r="L898" i="10"/>
  <c r="G897" i="10"/>
  <c r="Q840" i="10"/>
  <c r="Q841" i="10"/>
  <c r="L841" i="10"/>
  <c r="Q913" i="10"/>
  <c r="L913" i="10"/>
  <c r="Q897" i="10"/>
  <c r="Q970" i="10"/>
  <c r="L970" i="10"/>
  <c r="Q984" i="10"/>
  <c r="L984" i="10"/>
  <c r="L818" i="10"/>
  <c r="G817" i="10"/>
  <c r="N805" i="10"/>
  <c r="L804" i="10"/>
  <c r="Q804" i="10"/>
  <c r="L922" i="10"/>
  <c r="G921" i="10"/>
  <c r="Q922" i="10"/>
  <c r="L886" i="10"/>
  <c r="K886" i="10"/>
  <c r="L860" i="10"/>
  <c r="K860" i="10"/>
  <c r="G856" i="10"/>
  <c r="N856" i="10" s="1"/>
  <c r="K804" i="10"/>
  <c r="G686" i="10"/>
  <c r="Q687" i="10"/>
  <c r="L687" i="10"/>
  <c r="Q855" i="10"/>
  <c r="G850" i="10"/>
  <c r="L855" i="10"/>
  <c r="K855" i="10"/>
  <c r="F778" i="10"/>
  <c r="J686" i="10"/>
  <c r="L655" i="10"/>
  <c r="G654" i="10"/>
  <c r="Q655" i="10"/>
  <c r="G646" i="10"/>
  <c r="Q647" i="10"/>
  <c r="L647" i="10"/>
  <c r="G621" i="10"/>
  <c r="Q620" i="10" s="1"/>
  <c r="L625" i="10"/>
  <c r="Q624" i="10"/>
  <c r="Q579" i="10"/>
  <c r="L579" i="10"/>
  <c r="K579" i="10"/>
  <c r="K841" i="10"/>
  <c r="Q781" i="10"/>
  <c r="L781" i="10"/>
  <c r="K781" i="10"/>
  <c r="L722" i="10"/>
  <c r="Q721" i="10"/>
  <c r="K443" i="10"/>
  <c r="L443" i="10"/>
  <c r="G442" i="10"/>
  <c r="L586" i="10"/>
  <c r="K586" i="10"/>
  <c r="K523" i="10"/>
  <c r="L523" i="10"/>
  <c r="L734" i="10"/>
  <c r="K734" i="10"/>
  <c r="Q734" i="10"/>
  <c r="F462" i="10"/>
  <c r="F32" i="10"/>
  <c r="K753" i="10"/>
  <c r="J169" i="10"/>
  <c r="J84" i="10"/>
  <c r="Q601" i="10"/>
  <c r="G599" i="10"/>
  <c r="K599" i="10" s="1"/>
  <c r="L601" i="10"/>
  <c r="G409" i="10"/>
  <c r="H372" i="10"/>
  <c r="K27" i="10"/>
  <c r="F26" i="10"/>
  <c r="K100" i="10"/>
  <c r="L19" i="10"/>
  <c r="K19" i="10"/>
  <c r="H948" i="10"/>
  <c r="H947" i="10" s="1"/>
  <c r="Q979" i="10"/>
  <c r="L979" i="10"/>
  <c r="K979" i="10"/>
  <c r="K956" i="10"/>
  <c r="L836" i="10"/>
  <c r="Q835" i="10"/>
  <c r="Q983" i="10"/>
  <c r="Q986" i="10"/>
  <c r="L986" i="10"/>
  <c r="G985" i="10"/>
  <c r="L923" i="10"/>
  <c r="Q923" i="10"/>
  <c r="Q875" i="10"/>
  <c r="L875" i="10"/>
  <c r="G874" i="10"/>
  <c r="K871" i="10"/>
  <c r="K836" i="10"/>
  <c r="K970" i="10"/>
  <c r="L893" i="10"/>
  <c r="G884" i="10"/>
  <c r="Q834" i="10"/>
  <c r="L834" i="10"/>
  <c r="G853" i="10"/>
  <c r="K844" i="10"/>
  <c r="K893" i="10"/>
  <c r="Q864" i="10"/>
  <c r="L864" i="10"/>
  <c r="F851" i="10"/>
  <c r="J800" i="10"/>
  <c r="I798" i="10"/>
  <c r="I782" i="10" s="1"/>
  <c r="I781" i="10"/>
  <c r="I779" i="10" s="1"/>
  <c r="K776" i="10"/>
  <c r="J711" i="10"/>
  <c r="G780" i="10"/>
  <c r="I735" i="10"/>
  <c r="J741" i="10"/>
  <c r="Q644" i="10"/>
  <c r="L644" i="10"/>
  <c r="Q643" i="10"/>
  <c r="G642" i="10"/>
  <c r="K642" i="10" s="1"/>
  <c r="G622" i="10"/>
  <c r="L624" i="10"/>
  <c r="L563" i="10"/>
  <c r="K563" i="10"/>
  <c r="K810" i="10"/>
  <c r="Q809" i="10"/>
  <c r="L667" i="10"/>
  <c r="Q667" i="10"/>
  <c r="J657" i="10"/>
  <c r="I653" i="10"/>
  <c r="I655" i="10"/>
  <c r="I654" i="10" s="1"/>
  <c r="K439" i="10"/>
  <c r="L439" i="10"/>
  <c r="G438" i="10"/>
  <c r="G759" i="10"/>
  <c r="L772" i="10"/>
  <c r="L653" i="10"/>
  <c r="Q653" i="10"/>
  <c r="Q500" i="10"/>
  <c r="L500" i="10"/>
  <c r="I718" i="10"/>
  <c r="I716" i="10" s="1"/>
  <c r="J624" i="10"/>
  <c r="K527" i="10"/>
  <c r="L527" i="10"/>
  <c r="F598" i="10"/>
  <c r="K500" i="10"/>
  <c r="L449" i="10"/>
  <c r="G448" i="10"/>
  <c r="L448" i="10" s="1"/>
  <c r="J298" i="10"/>
  <c r="J297" i="10" s="1"/>
  <c r="J296" i="10" s="1"/>
  <c r="J17" i="10"/>
  <c r="J16" i="10" s="1"/>
  <c r="J15" i="10" s="1"/>
  <c r="J94" i="10"/>
  <c r="K384" i="10"/>
  <c r="Q384" i="10"/>
  <c r="L384" i="10"/>
  <c r="Q373" i="10"/>
  <c r="L373" i="10"/>
  <c r="G372" i="10"/>
  <c r="Q817" i="10"/>
  <c r="K653" i="10"/>
  <c r="K373" i="10"/>
  <c r="K162" i="10"/>
  <c r="F43" i="10"/>
  <c r="I946" i="10"/>
  <c r="I983" i="10"/>
  <c r="L983" i="10"/>
  <c r="H975" i="10"/>
  <c r="J975" i="10" s="1"/>
  <c r="F944" i="10"/>
  <c r="I971" i="10"/>
  <c r="I948" i="10" s="1"/>
  <c r="I947" i="10" s="1"/>
  <c r="L971" i="10"/>
  <c r="J948" i="10"/>
  <c r="J947" i="10" s="1"/>
  <c r="L918" i="10"/>
  <c r="Q918" i="10"/>
  <c r="K989" i="10"/>
  <c r="K939" i="10"/>
  <c r="L930" i="10"/>
  <c r="Q929" i="10"/>
  <c r="Q930" i="10"/>
  <c r="K930" i="10"/>
  <c r="K913" i="10"/>
  <c r="L924" i="10"/>
  <c r="G920" i="10"/>
  <c r="Q924" i="10"/>
  <c r="Q870" i="10"/>
  <c r="K834" i="10"/>
  <c r="K835" i="10"/>
  <c r="K818" i="10"/>
  <c r="I924" i="10"/>
  <c r="I920" i="10" s="1"/>
  <c r="I882" i="10" s="1"/>
  <c r="I922" i="10"/>
  <c r="F882" i="10"/>
  <c r="K864" i="10"/>
  <c r="L664" i="10"/>
  <c r="Q663" i="10"/>
  <c r="L695" i="10"/>
  <c r="G694" i="10"/>
  <c r="Q695" i="10"/>
  <c r="L798" i="10"/>
  <c r="Q798" i="10"/>
  <c r="L661" i="10"/>
  <c r="G660" i="10"/>
  <c r="Q659" i="10" s="1"/>
  <c r="K661" i="10"/>
  <c r="F641" i="10"/>
  <c r="Q623" i="10"/>
  <c r="L623" i="10"/>
  <c r="K798" i="10"/>
  <c r="K789" i="10"/>
  <c r="Q789" i="10"/>
  <c r="L789" i="10"/>
  <c r="Q788" i="10"/>
  <c r="Q725" i="10"/>
  <c r="K687" i="10"/>
  <c r="Q761" i="10"/>
  <c r="L761" i="10"/>
  <c r="K647" i="10"/>
  <c r="Q555" i="10"/>
  <c r="G554" i="10"/>
  <c r="K554" i="10" s="1"/>
  <c r="L555" i="10"/>
  <c r="K555" i="10"/>
  <c r="G463" i="10"/>
  <c r="K463" i="10" s="1"/>
  <c r="Q863" i="10"/>
  <c r="L863" i="10"/>
  <c r="Q862" i="10"/>
  <c r="K772" i="10"/>
  <c r="J718" i="10"/>
  <c r="J716" i="10" s="1"/>
  <c r="H660" i="10"/>
  <c r="I660" i="10" s="1"/>
  <c r="J660" i="10" s="1"/>
  <c r="Q645" i="10"/>
  <c r="L645" i="10"/>
  <c r="L638" i="10"/>
  <c r="G636" i="10"/>
  <c r="Q638" i="10"/>
  <c r="Q637" i="10"/>
  <c r="K638" i="10"/>
  <c r="K625" i="10"/>
  <c r="L607" i="10"/>
  <c r="Q607" i="10"/>
  <c r="Q606" i="10"/>
  <c r="K575" i="10"/>
  <c r="Q600" i="10"/>
  <c r="K354" i="10"/>
  <c r="G353" i="10"/>
  <c r="L354" i="10"/>
  <c r="Q354" i="10"/>
  <c r="N868" i="10"/>
  <c r="F15" i="10"/>
  <c r="K269" i="10"/>
  <c r="G141" i="10"/>
  <c r="J667" i="10"/>
  <c r="J652" i="10"/>
  <c r="K531" i="10"/>
  <c r="L531" i="10"/>
  <c r="F435" i="10"/>
  <c r="J381" i="10"/>
  <c r="J101" i="10"/>
  <c r="J100" i="10" s="1"/>
  <c r="Q107" i="10"/>
  <c r="L107" i="10"/>
  <c r="G103" i="10"/>
  <c r="K645" i="10"/>
  <c r="K267" i="10"/>
  <c r="K53" i="10"/>
  <c r="G44" i="10"/>
  <c r="K44" i="10" s="1"/>
  <c r="F128" i="10"/>
  <c r="F91" i="10"/>
  <c r="K148" i="10"/>
  <c r="G975" i="10"/>
  <c r="K975" i="10" s="1"/>
  <c r="Q976" i="10"/>
  <c r="I976" i="10"/>
  <c r="L976" i="10"/>
  <c r="G960" i="10"/>
  <c r="I985" i="10"/>
  <c r="I982" i="10" s="1"/>
  <c r="I984" i="10"/>
  <c r="K976" i="10"/>
  <c r="F948" i="10"/>
  <c r="J944" i="10"/>
  <c r="L917" i="10"/>
  <c r="Q917" i="10"/>
  <c r="G885" i="10"/>
  <c r="K898" i="10"/>
  <c r="L942" i="10"/>
  <c r="Q941" i="10"/>
  <c r="Q912" i="10"/>
  <c r="K922" i="10"/>
  <c r="G830" i="10"/>
  <c r="Q892" i="10"/>
  <c r="Q773" i="10"/>
  <c r="L773" i="10"/>
  <c r="Q745" i="10"/>
  <c r="L745" i="10"/>
  <c r="J724" i="10"/>
  <c r="J722" i="10" s="1"/>
  <c r="I722" i="10"/>
  <c r="L717" i="10"/>
  <c r="G711" i="10"/>
  <c r="Q717" i="10"/>
  <c r="Q716" i="10"/>
  <c r="Q688" i="10"/>
  <c r="L688" i="10"/>
  <c r="G676" i="10"/>
  <c r="J820" i="10"/>
  <c r="J818" i="10" s="1"/>
  <c r="I818" i="10"/>
  <c r="I748" i="10"/>
  <c r="J750" i="10"/>
  <c r="J748" i="10" s="1"/>
  <c r="G690" i="10"/>
  <c r="K690" i="10" s="1"/>
  <c r="J690" i="10"/>
  <c r="J689" i="10" s="1"/>
  <c r="F689" i="10"/>
  <c r="I690" i="10"/>
  <c r="I689" i="10" s="1"/>
  <c r="I677" i="10" s="1"/>
  <c r="H690" i="10"/>
  <c r="H689" i="10" s="1"/>
  <c r="K688" i="10"/>
  <c r="K655" i="10"/>
  <c r="L618" i="10"/>
  <c r="Q617" i="10"/>
  <c r="K726" i="10"/>
  <c r="K722" i="10"/>
  <c r="L652" i="10"/>
  <c r="G651" i="10"/>
  <c r="Q652" i="10"/>
  <c r="K652" i="10"/>
  <c r="K644" i="10"/>
  <c r="J621" i="10"/>
  <c r="J596" i="10" s="1"/>
  <c r="K519" i="10"/>
  <c r="L519" i="10"/>
  <c r="K456" i="10"/>
  <c r="G455" i="10"/>
  <c r="L456" i="10"/>
  <c r="K736" i="10"/>
  <c r="Q736" i="10"/>
  <c r="L736" i="10"/>
  <c r="H621" i="10"/>
  <c r="H596" i="10" s="1"/>
  <c r="G504" i="10"/>
  <c r="L504" i="10" s="1"/>
  <c r="G735" i="10"/>
  <c r="J702" i="10"/>
  <c r="Q666" i="10"/>
  <c r="K536" i="10"/>
  <c r="J390" i="10"/>
  <c r="I389" i="10"/>
  <c r="I109" i="10"/>
  <c r="I367" i="10"/>
  <c r="I364" i="10" s="1"/>
  <c r="J368" i="10"/>
  <c r="I87" i="10"/>
  <c r="I86" i="10" s="1"/>
  <c r="I83" i="10" s="1"/>
  <c r="K360" i="10"/>
  <c r="G359" i="10"/>
  <c r="L360" i="10"/>
  <c r="I308" i="10"/>
  <c r="L308" i="10"/>
  <c r="K308" i="10"/>
  <c r="L281" i="10"/>
  <c r="K281" i="10"/>
  <c r="Q281" i="10"/>
  <c r="F206" i="10"/>
  <c r="K348" i="10"/>
  <c r="L348" i="10"/>
  <c r="F256" i="10"/>
  <c r="L85" i="10"/>
  <c r="G83" i="10"/>
  <c r="K85" i="10"/>
  <c r="Q85" i="10"/>
  <c r="L39" i="10"/>
  <c r="K39" i="10"/>
  <c r="L221" i="10"/>
  <c r="K221" i="10"/>
  <c r="Q93" i="10"/>
  <c r="L93" i="10"/>
  <c r="G92" i="10"/>
  <c r="F595" i="10"/>
  <c r="Q632" i="10"/>
  <c r="F406" i="10"/>
  <c r="L79" i="10"/>
  <c r="G78" i="10"/>
  <c r="L78" i="10" s="1"/>
  <c r="K86" i="10"/>
  <c r="F83" i="10"/>
  <c r="K47" i="10"/>
  <c r="K127" i="10"/>
  <c r="G121" i="10"/>
  <c r="L121" i="10" s="1"/>
  <c r="E32" i="9"/>
  <c r="E31" i="9" s="1"/>
  <c r="J18" i="9"/>
  <c r="J14" i="9" s="1"/>
  <c r="L345" i="9"/>
  <c r="K345" i="9"/>
  <c r="I388" i="9"/>
  <c r="H384" i="9"/>
  <c r="L471" i="9"/>
  <c r="K471" i="9"/>
  <c r="Q557" i="9"/>
  <c r="L557" i="9"/>
  <c r="K557" i="9"/>
  <c r="G259" i="9"/>
  <c r="L259" i="9" s="1"/>
  <c r="G284" i="9"/>
  <c r="L284" i="9" s="1"/>
  <c r="L582" i="9"/>
  <c r="K582" i="9"/>
  <c r="I665" i="9"/>
  <c r="H652" i="9"/>
  <c r="L682" i="9"/>
  <c r="Q682" i="9"/>
  <c r="L728" i="9"/>
  <c r="Q727" i="9"/>
  <c r="Q915" i="9"/>
  <c r="L915" i="9"/>
  <c r="K915" i="9"/>
  <c r="F22" i="9"/>
  <c r="I39" i="9"/>
  <c r="K57" i="9"/>
  <c r="K58" i="9"/>
  <c r="G66" i="9"/>
  <c r="L66" i="9" s="1"/>
  <c r="K69" i="9"/>
  <c r="K70" i="9"/>
  <c r="K71" i="9"/>
  <c r="H88" i="9"/>
  <c r="H107" i="9"/>
  <c r="H103" i="9" s="1"/>
  <c r="Q115" i="9"/>
  <c r="K124" i="9"/>
  <c r="G165" i="9"/>
  <c r="L165" i="9" s="1"/>
  <c r="I168" i="9"/>
  <c r="H172" i="9"/>
  <c r="K173" i="9"/>
  <c r="E184" i="9"/>
  <c r="K188" i="9"/>
  <c r="G195" i="9"/>
  <c r="L195" i="9" s="1"/>
  <c r="E197" i="9"/>
  <c r="H212" i="9"/>
  <c r="J238" i="9"/>
  <c r="K248" i="9"/>
  <c r="I382" i="9"/>
  <c r="I101" i="9" s="1"/>
  <c r="I100" i="9" s="1"/>
  <c r="H381" i="9"/>
  <c r="J504" i="9"/>
  <c r="F642" i="9"/>
  <c r="K758" i="9"/>
  <c r="G756" i="9"/>
  <c r="L756" i="9" s="1"/>
  <c r="F945" i="9"/>
  <c r="G22" i="9"/>
  <c r="L22" i="9" s="1"/>
  <c r="J44" i="9"/>
  <c r="J43" i="9" s="1"/>
  <c r="Q49" i="9"/>
  <c r="K63" i="9"/>
  <c r="G73" i="9"/>
  <c r="K84" i="9"/>
  <c r="F122" i="9"/>
  <c r="J122" i="9"/>
  <c r="K149" i="9"/>
  <c r="I148" i="9"/>
  <c r="K153" i="9"/>
  <c r="I157" i="9"/>
  <c r="J162" i="9"/>
  <c r="K174" i="9"/>
  <c r="Q198" i="9"/>
  <c r="K199" i="9"/>
  <c r="F207" i="9"/>
  <c r="E212" i="9"/>
  <c r="H217" i="9"/>
  <c r="L327" i="9"/>
  <c r="K327" i="9"/>
  <c r="I429" i="9"/>
  <c r="J436" i="9"/>
  <c r="L468" i="9"/>
  <c r="K468" i="9"/>
  <c r="L485" i="9"/>
  <c r="K485" i="9"/>
  <c r="K539" i="9"/>
  <c r="G241" i="9"/>
  <c r="L241" i="9" s="1"/>
  <c r="L558" i="9"/>
  <c r="G260" i="9"/>
  <c r="L260" i="9" s="1"/>
  <c r="L562" i="9"/>
  <c r="G264" i="9"/>
  <c r="L264" i="9" s="1"/>
  <c r="L580" i="9"/>
  <c r="G282" i="9"/>
  <c r="L282" i="9" s="1"/>
  <c r="K580" i="9"/>
  <c r="L584" i="9"/>
  <c r="G286" i="9"/>
  <c r="L286" i="9" s="1"/>
  <c r="L614" i="9"/>
  <c r="Q613" i="9"/>
  <c r="K669" i="9"/>
  <c r="Q669" i="9"/>
  <c r="L669" i="9"/>
  <c r="L680" i="9"/>
  <c r="Q680" i="9"/>
  <c r="L684" i="9"/>
  <c r="Q683" i="9"/>
  <c r="Q684" i="9"/>
  <c r="K721" i="9"/>
  <c r="Q720" i="9"/>
  <c r="L721" i="9"/>
  <c r="K727" i="9"/>
  <c r="Q726" i="9"/>
  <c r="L727" i="9"/>
  <c r="L729" i="9"/>
  <c r="Q728" i="9"/>
  <c r="H854" i="9"/>
  <c r="I854" i="9"/>
  <c r="Q906" i="9"/>
  <c r="L907" i="9"/>
  <c r="K907" i="9"/>
  <c r="H32" i="9"/>
  <c r="H31" i="9" s="1"/>
  <c r="F44" i="9"/>
  <c r="F43" i="9" s="1"/>
  <c r="H14" i="9"/>
  <c r="H22" i="9"/>
  <c r="H18" i="9" s="1"/>
  <c r="K24" i="9"/>
  <c r="F36" i="9"/>
  <c r="Q45" i="9"/>
  <c r="F83" i="9"/>
  <c r="F82" i="9" s="1"/>
  <c r="H92" i="9"/>
  <c r="F129" i="9"/>
  <c r="F128" i="9" s="1"/>
  <c r="K131" i="9"/>
  <c r="I129" i="9"/>
  <c r="I128" i="9" s="1"/>
  <c r="K135" i="9"/>
  <c r="K145" i="9"/>
  <c r="K163" i="9"/>
  <c r="K167" i="9"/>
  <c r="K195" i="9"/>
  <c r="J201" i="9"/>
  <c r="F212" i="9"/>
  <c r="I246" i="9"/>
  <c r="Q255" i="9"/>
  <c r="E254" i="9"/>
  <c r="F324" i="9"/>
  <c r="F295" i="9" s="1"/>
  <c r="F294" i="9" s="1"/>
  <c r="F293" i="9" s="1"/>
  <c r="L492" i="9"/>
  <c r="K492" i="9"/>
  <c r="K232" i="9"/>
  <c r="K535" i="9"/>
  <c r="G237" i="9"/>
  <c r="L535" i="9"/>
  <c r="Q604" i="9"/>
  <c r="L605" i="9"/>
  <c r="H695" i="9"/>
  <c r="H694" i="9" s="1"/>
  <c r="F675" i="9"/>
  <c r="F694" i="9"/>
  <c r="I695" i="9"/>
  <c r="K726" i="9"/>
  <c r="K934" i="9"/>
  <c r="G933" i="9"/>
  <c r="L933" i="9" s="1"/>
  <c r="I934" i="9"/>
  <c r="I942" i="9"/>
  <c r="I939" i="9"/>
  <c r="H221" i="9"/>
  <c r="F238" i="9"/>
  <c r="H246" i="9"/>
  <c r="K278" i="9"/>
  <c r="F281" i="9"/>
  <c r="I436" i="9"/>
  <c r="Q498" i="9"/>
  <c r="G555" i="9"/>
  <c r="L555" i="9" s="1"/>
  <c r="L587" i="9"/>
  <c r="L606" i="9"/>
  <c r="Q608" i="9"/>
  <c r="Q609" i="9"/>
  <c r="Q631" i="9"/>
  <c r="G642" i="9"/>
  <c r="K693" i="9"/>
  <c r="J742" i="9"/>
  <c r="K752" i="9"/>
  <c r="G785" i="9"/>
  <c r="L785" i="9" s="1"/>
  <c r="Q787" i="9"/>
  <c r="Q861" i="9"/>
  <c r="H924" i="9"/>
  <c r="G927" i="9"/>
  <c r="L927" i="9" s="1"/>
  <c r="Q940" i="9"/>
  <c r="J941" i="9"/>
  <c r="I951" i="9"/>
  <c r="G989" i="9"/>
  <c r="L989" i="9" s="1"/>
  <c r="E233" i="9"/>
  <c r="I233" i="9"/>
  <c r="H238" i="9"/>
  <c r="F250" i="9"/>
  <c r="J250" i="9"/>
  <c r="F288" i="9"/>
  <c r="L299" i="9"/>
  <c r="G370" i="9"/>
  <c r="L370" i="9" s="1"/>
  <c r="Q388" i="9"/>
  <c r="H395" i="9"/>
  <c r="K444" i="9"/>
  <c r="K446" i="9"/>
  <c r="K467" i="9"/>
  <c r="I463" i="9"/>
  <c r="I462" i="9" s="1"/>
  <c r="I461" i="9" s="1"/>
  <c r="I460" i="9" s="1"/>
  <c r="F463" i="9"/>
  <c r="F462" i="9" s="1"/>
  <c r="F461" i="9" s="1"/>
  <c r="F460" i="9" s="1"/>
  <c r="K490" i="9"/>
  <c r="L543" i="9"/>
  <c r="K551" i="9"/>
  <c r="K556" i="9"/>
  <c r="K576" i="9"/>
  <c r="Q615" i="9"/>
  <c r="K666" i="9"/>
  <c r="G698" i="9"/>
  <c r="L699" i="9"/>
  <c r="H703" i="9"/>
  <c r="H718" i="9"/>
  <c r="Q786" i="9"/>
  <c r="K914" i="9"/>
  <c r="H930" i="9"/>
  <c r="E217" i="9"/>
  <c r="F221" i="9"/>
  <c r="J225" i="9"/>
  <c r="I250" i="9"/>
  <c r="K260" i="9"/>
  <c r="F265" i="9"/>
  <c r="K274" i="9"/>
  <c r="K291" i="9"/>
  <c r="F372" i="9"/>
  <c r="F362" i="9" s="1"/>
  <c r="K454" i="9"/>
  <c r="K476" i="9"/>
  <c r="H498" i="9"/>
  <c r="I498" i="9" s="1"/>
  <c r="J498" i="9" s="1"/>
  <c r="K508" i="9"/>
  <c r="L556" i="9"/>
  <c r="I623" i="9"/>
  <c r="K644" i="9"/>
  <c r="L666" i="9"/>
  <c r="Q681" i="9"/>
  <c r="H698" i="9"/>
  <c r="H697" i="9" s="1"/>
  <c r="Q811" i="9"/>
  <c r="L819" i="9"/>
  <c r="L909" i="9"/>
  <c r="L914" i="9"/>
  <c r="Q953" i="9"/>
  <c r="K981" i="9"/>
  <c r="H985" i="9"/>
  <c r="H982" i="9" s="1"/>
  <c r="L79" i="9"/>
  <c r="G78" i="9"/>
  <c r="L78" i="9" s="1"/>
  <c r="L35" i="9"/>
  <c r="G33" i="9"/>
  <c r="L33" i="9" s="1"/>
  <c r="L214" i="9"/>
  <c r="G212" i="9"/>
  <c r="L212" i="9" s="1"/>
  <c r="H121" i="9"/>
  <c r="H122" i="9"/>
  <c r="K258" i="9"/>
  <c r="F257" i="9"/>
  <c r="L480" i="9"/>
  <c r="K480" i="9"/>
  <c r="L503" i="9"/>
  <c r="K503" i="9"/>
  <c r="G200" i="9"/>
  <c r="L200" i="9" s="1"/>
  <c r="L968" i="9"/>
  <c r="K968" i="9"/>
  <c r="E22" i="9"/>
  <c r="E18" i="9" s="1"/>
  <c r="I22" i="9"/>
  <c r="K25" i="9"/>
  <c r="F33" i="9"/>
  <c r="K37" i="9"/>
  <c r="K40" i="9"/>
  <c r="K47" i="9"/>
  <c r="K51" i="9"/>
  <c r="K53" i="9"/>
  <c r="K60" i="9"/>
  <c r="K61" i="9"/>
  <c r="K62" i="9"/>
  <c r="H73" i="9"/>
  <c r="H72" i="9" s="1"/>
  <c r="E83" i="9"/>
  <c r="K95" i="9"/>
  <c r="K97" i="9"/>
  <c r="K105" i="9"/>
  <c r="Q107" i="9"/>
  <c r="K114" i="9"/>
  <c r="K115" i="9"/>
  <c r="K119" i="9"/>
  <c r="K133" i="9"/>
  <c r="K137" i="9"/>
  <c r="K144" i="9"/>
  <c r="G148" i="9"/>
  <c r="L148" i="9" s="1"/>
  <c r="F148" i="9"/>
  <c r="J148" i="9"/>
  <c r="K152" i="9"/>
  <c r="Q154" i="9"/>
  <c r="K156" i="9"/>
  <c r="F157" i="9"/>
  <c r="J157" i="9"/>
  <c r="K161" i="9"/>
  <c r="K172" i="9"/>
  <c r="K177" i="9"/>
  <c r="K181" i="9"/>
  <c r="G184" i="9"/>
  <c r="L184" i="9" s="1"/>
  <c r="G190" i="9"/>
  <c r="L190" i="9" s="1"/>
  <c r="E229" i="9"/>
  <c r="I229" i="9"/>
  <c r="G242" i="9"/>
  <c r="L242" i="9" s="1"/>
  <c r="F242" i="9"/>
  <c r="F206" i="9" s="1"/>
  <c r="J242" i="9"/>
  <c r="J206" i="9" s="1"/>
  <c r="K252" i="9"/>
  <c r="E250" i="9"/>
  <c r="K250" i="9" s="1"/>
  <c r="F273" i="9"/>
  <c r="K321" i="9"/>
  <c r="L321" i="9"/>
  <c r="L335" i="9"/>
  <c r="K335" i="9"/>
  <c r="K349" i="9"/>
  <c r="G348" i="9"/>
  <c r="L348" i="9" s="1"/>
  <c r="I368" i="9"/>
  <c r="I87" i="9" s="1"/>
  <c r="I86" i="9" s="1"/>
  <c r="H367" i="9"/>
  <c r="H364" i="9" s="1"/>
  <c r="K410" i="9"/>
  <c r="L410" i="9"/>
  <c r="Q410" i="9"/>
  <c r="L534" i="9"/>
  <c r="K534" i="9"/>
  <c r="K756" i="9"/>
  <c r="Q796" i="9"/>
  <c r="K829" i="9"/>
  <c r="G828" i="9"/>
  <c r="Q829" i="9"/>
  <c r="L829" i="9"/>
  <c r="F853" i="9"/>
  <c r="F850" i="9"/>
  <c r="K21" i="9"/>
  <c r="K35" i="9"/>
  <c r="H42" i="9"/>
  <c r="H13" i="9" s="1"/>
  <c r="L74" i="9"/>
  <c r="J141" i="9"/>
  <c r="L143" i="9"/>
  <c r="L218" i="9"/>
  <c r="G217" i="9"/>
  <c r="L217" i="9" s="1"/>
  <c r="L232" i="9"/>
  <c r="K284" i="9"/>
  <c r="E281" i="9"/>
  <c r="K317" i="9"/>
  <c r="G315" i="9"/>
  <c r="L317" i="9"/>
  <c r="L522" i="9"/>
  <c r="K522" i="9"/>
  <c r="G27" i="9"/>
  <c r="I28" i="9"/>
  <c r="I27" i="9" s="1"/>
  <c r="I26" i="9" s="1"/>
  <c r="G29" i="9"/>
  <c r="L29" i="9" s="1"/>
  <c r="K52" i="9"/>
  <c r="Q57" i="9"/>
  <c r="K74" i="9"/>
  <c r="K80" i="9"/>
  <c r="K85" i="9"/>
  <c r="E103" i="9"/>
  <c r="K110" i="9"/>
  <c r="H111" i="9"/>
  <c r="H108" i="9" s="1"/>
  <c r="F116" i="9"/>
  <c r="J116" i="9"/>
  <c r="K123" i="9"/>
  <c r="I121" i="9"/>
  <c r="K127" i="9"/>
  <c r="K132" i="9"/>
  <c r="K136" i="9"/>
  <c r="K143" i="9"/>
  <c r="K147" i="9"/>
  <c r="K151" i="9"/>
  <c r="K155" i="9"/>
  <c r="G158" i="9"/>
  <c r="K160" i="9"/>
  <c r="K165" i="9"/>
  <c r="F168" i="9"/>
  <c r="K176" i="9"/>
  <c r="K180" i="9"/>
  <c r="Q186" i="9"/>
  <c r="K187" i="9"/>
  <c r="Q194" i="9"/>
  <c r="K196" i="9"/>
  <c r="L202" i="9"/>
  <c r="G201" i="9"/>
  <c r="L201" i="9" s="1"/>
  <c r="L226" i="9"/>
  <c r="G225" i="9"/>
  <c r="L225" i="9" s="1"/>
  <c r="K234" i="9"/>
  <c r="G233" i="9"/>
  <c r="L234" i="9"/>
  <c r="K244" i="9"/>
  <c r="I365" i="9"/>
  <c r="I84" i="9" s="1"/>
  <c r="I83" i="9" s="1"/>
  <c r="K402" i="9"/>
  <c r="G400" i="9"/>
  <c r="L402" i="9"/>
  <c r="K404" i="9"/>
  <c r="L404" i="9"/>
  <c r="H436" i="9"/>
  <c r="Q497" i="9"/>
  <c r="K497" i="9"/>
  <c r="G497" i="9"/>
  <c r="L530" i="9"/>
  <c r="K530" i="9"/>
  <c r="L568" i="9"/>
  <c r="G270" i="9"/>
  <c r="G269" i="9" s="1"/>
  <c r="L269" i="9" s="1"/>
  <c r="L577" i="9"/>
  <c r="K577" i="9"/>
  <c r="G279" i="9"/>
  <c r="L279" i="9" s="1"/>
  <c r="F42" i="9"/>
  <c r="F141" i="9"/>
  <c r="F140" i="9" s="1"/>
  <c r="F139" i="9" s="1"/>
  <c r="F138" i="9" s="1"/>
  <c r="Q200" i="9"/>
  <c r="L303" i="9"/>
  <c r="I303" i="9"/>
  <c r="I21" i="9" s="1"/>
  <c r="I19" i="9" s="1"/>
  <c r="I18" i="9" s="1"/>
  <c r="L512" i="9"/>
  <c r="K512" i="9"/>
  <c r="G16" i="9"/>
  <c r="K16" i="9" s="1"/>
  <c r="I17" i="9"/>
  <c r="I16" i="9" s="1"/>
  <c r="I15" i="9" s="1"/>
  <c r="F15" i="9"/>
  <c r="K17" i="9"/>
  <c r="Q24" i="9"/>
  <c r="F26" i="9"/>
  <c r="K28" i="9"/>
  <c r="K30" i="9"/>
  <c r="K38" i="9"/>
  <c r="K41" i="9"/>
  <c r="Q46" i="9"/>
  <c r="I44" i="9"/>
  <c r="I43" i="9" s="1"/>
  <c r="K50" i="9"/>
  <c r="Q58" i="9"/>
  <c r="Q60" i="9"/>
  <c r="K64" i="9"/>
  <c r="G67" i="9"/>
  <c r="L67" i="9" s="1"/>
  <c r="K68" i="9"/>
  <c r="K75" i="9"/>
  <c r="K77" i="9"/>
  <c r="H83" i="9"/>
  <c r="H82" i="9" s="1"/>
  <c r="G86" i="9"/>
  <c r="K86" i="9" s="1"/>
  <c r="K90" i="9"/>
  <c r="K93" i="9"/>
  <c r="K96" i="9"/>
  <c r="G100" i="9"/>
  <c r="L100" i="9" s="1"/>
  <c r="F103" i="9"/>
  <c r="K107" i="9"/>
  <c r="I111" i="9"/>
  <c r="I108" i="9" s="1"/>
  <c r="K120" i="9"/>
  <c r="J121" i="9"/>
  <c r="K125" i="9"/>
  <c r="H157" i="9"/>
  <c r="K159" i="9"/>
  <c r="H162" i="9"/>
  <c r="K164" i="9"/>
  <c r="H168" i="9"/>
  <c r="K171" i="9"/>
  <c r="L198" i="9"/>
  <c r="G197" i="9"/>
  <c r="L197" i="9" s="1"/>
  <c r="I206" i="9"/>
  <c r="L208" i="9"/>
  <c r="G207" i="9"/>
  <c r="L222" i="9"/>
  <c r="G221" i="9"/>
  <c r="L221" i="9" s="1"/>
  <c r="G224" i="9"/>
  <c r="L224" i="9" s="1"/>
  <c r="K230" i="9"/>
  <c r="G229" i="9"/>
  <c r="L230" i="9"/>
  <c r="K236" i="9"/>
  <c r="L236" i="9"/>
  <c r="G238" i="9"/>
  <c r="L238" i="9" s="1"/>
  <c r="K240" i="9"/>
  <c r="H242" i="9"/>
  <c r="E246" i="9"/>
  <c r="K263" i="9"/>
  <c r="F269" i="9"/>
  <c r="K269" i="9" s="1"/>
  <c r="F277" i="9"/>
  <c r="Q306" i="9"/>
  <c r="K306" i="9"/>
  <c r="L333" i="9"/>
  <c r="G330" i="9"/>
  <c r="K333" i="9"/>
  <c r="L337" i="9"/>
  <c r="K337" i="9"/>
  <c r="E363" i="9"/>
  <c r="H389" i="9"/>
  <c r="H372" i="9" s="1"/>
  <c r="L458" i="9"/>
  <c r="K458" i="9"/>
  <c r="E463" i="9"/>
  <c r="L488" i="9"/>
  <c r="K488" i="9"/>
  <c r="L526" i="9"/>
  <c r="K526" i="9"/>
  <c r="L547" i="9"/>
  <c r="K547" i="9"/>
  <c r="G249" i="9"/>
  <c r="G688" i="9"/>
  <c r="G676" i="9" s="1"/>
  <c r="L676" i="9" s="1"/>
  <c r="F676" i="9"/>
  <c r="H688" i="9"/>
  <c r="K700" i="9"/>
  <c r="L700" i="9"/>
  <c r="G703" i="9"/>
  <c r="K703" i="9" s="1"/>
  <c r="K237" i="9"/>
  <c r="L237" i="9"/>
  <c r="K239" i="9"/>
  <c r="K243" i="9"/>
  <c r="K247" i="9"/>
  <c r="K251" i="9"/>
  <c r="E257" i="9"/>
  <c r="G265" i="9"/>
  <c r="L265" i="9" s="1"/>
  <c r="G273" i="9"/>
  <c r="L273" i="9" s="1"/>
  <c r="G277" i="9"/>
  <c r="L277" i="9" s="1"/>
  <c r="K286" i="9"/>
  <c r="K287" i="9"/>
  <c r="K289" i="9"/>
  <c r="F285" i="9"/>
  <c r="K298" i="9"/>
  <c r="L307" i="9"/>
  <c r="E324" i="9"/>
  <c r="J429" i="9"/>
  <c r="L466" i="9"/>
  <c r="K466" i="9"/>
  <c r="L482" i="9"/>
  <c r="K482" i="9"/>
  <c r="F504" i="9"/>
  <c r="L538" i="9"/>
  <c r="K538" i="9"/>
  <c r="H599" i="9"/>
  <c r="H598" i="9" s="1"/>
  <c r="H597" i="9" s="1"/>
  <c r="K639" i="9"/>
  <c r="Q639" i="9"/>
  <c r="L639" i="9"/>
  <c r="E674" i="9"/>
  <c r="L710" i="9"/>
  <c r="Q709" i="9"/>
  <c r="Q837" i="9"/>
  <c r="L838" i="9"/>
  <c r="K838" i="9"/>
  <c r="K931" i="9"/>
  <c r="I931" i="9"/>
  <c r="Q931" i="9"/>
  <c r="L931" i="9"/>
  <c r="H973" i="9"/>
  <c r="J973" i="9" s="1"/>
  <c r="K254" i="9"/>
  <c r="Q263" i="9"/>
  <c r="K264" i="9"/>
  <c r="K268" i="9"/>
  <c r="K272" i="9"/>
  <c r="K276" i="9"/>
  <c r="K280" i="9"/>
  <c r="K297" i="9"/>
  <c r="L310" i="9"/>
  <c r="G309" i="9"/>
  <c r="L322" i="9"/>
  <c r="K322" i="9"/>
  <c r="H350" i="9"/>
  <c r="H324" i="9" s="1"/>
  <c r="I371" i="9"/>
  <c r="I90" i="9" s="1"/>
  <c r="I89" i="9" s="1"/>
  <c r="H370" i="9"/>
  <c r="L486" i="9"/>
  <c r="K486" i="9"/>
  <c r="G484" i="9"/>
  <c r="L484" i="9" s="1"/>
  <c r="K499" i="9"/>
  <c r="H499" i="9"/>
  <c r="I499" i="9" s="1"/>
  <c r="J499" i="9" s="1"/>
  <c r="H504" i="9"/>
  <c r="L509" i="9"/>
  <c r="K509" i="9"/>
  <c r="L520" i="9"/>
  <c r="K520" i="9"/>
  <c r="L566" i="9"/>
  <c r="K566" i="9"/>
  <c r="I647" i="9"/>
  <c r="I646" i="9" s="1"/>
  <c r="I644" i="9"/>
  <c r="I642" i="9" s="1"/>
  <c r="J784" i="9"/>
  <c r="H784" i="9"/>
  <c r="H783" i="9" s="1"/>
  <c r="G784" i="9"/>
  <c r="L784" i="9" s="1"/>
  <c r="G834" i="9"/>
  <c r="F781" i="9"/>
  <c r="L878" i="9"/>
  <c r="K878" i="9"/>
  <c r="Q877" i="9"/>
  <c r="G877" i="9"/>
  <c r="G970" i="9"/>
  <c r="L970" i="9" s="1"/>
  <c r="Q964" i="9"/>
  <c r="L987" i="9"/>
  <c r="K987" i="9"/>
  <c r="K231" i="9"/>
  <c r="L231" i="9"/>
  <c r="K235" i="9"/>
  <c r="L235" i="9"/>
  <c r="K241" i="9"/>
  <c r="K245" i="9"/>
  <c r="K249" i="9"/>
  <c r="K253" i="9"/>
  <c r="K259" i="9"/>
  <c r="Q259" i="9"/>
  <c r="F261" i="9"/>
  <c r="F256" i="9" s="1"/>
  <c r="K267" i="9"/>
  <c r="K271" i="9"/>
  <c r="K275" i="9"/>
  <c r="K279" i="9"/>
  <c r="K282" i="9"/>
  <c r="G288" i="9"/>
  <c r="L288" i="9" s="1"/>
  <c r="J296" i="9"/>
  <c r="K329" i="9"/>
  <c r="K332" i="9"/>
  <c r="L336" i="9"/>
  <c r="K346" i="9"/>
  <c r="Q346" i="9"/>
  <c r="L368" i="9"/>
  <c r="G367" i="9"/>
  <c r="K370" i="9"/>
  <c r="F409" i="9"/>
  <c r="F408" i="9" s="1"/>
  <c r="F407" i="9" s="1"/>
  <c r="F406" i="9" s="1"/>
  <c r="L464" i="9"/>
  <c r="K464" i="9"/>
  <c r="K473" i="9"/>
  <c r="G470" i="9"/>
  <c r="L470" i="9" s="1"/>
  <c r="K475" i="9"/>
  <c r="K491" i="9"/>
  <c r="L493" i="9"/>
  <c r="K493" i="9"/>
  <c r="L499" i="9"/>
  <c r="Q503" i="9"/>
  <c r="L516" i="9"/>
  <c r="K516" i="9"/>
  <c r="L539" i="9"/>
  <c r="L546" i="9"/>
  <c r="K546" i="9"/>
  <c r="F554" i="9"/>
  <c r="L561" i="9"/>
  <c r="Q561" i="9"/>
  <c r="Q603" i="9"/>
  <c r="L604" i="9"/>
  <c r="K604" i="9"/>
  <c r="H624" i="9"/>
  <c r="I629" i="9"/>
  <c r="I625" i="9" s="1"/>
  <c r="L632" i="9"/>
  <c r="G630" i="9"/>
  <c r="G624" i="9"/>
  <c r="L624" i="9" s="1"/>
  <c r="L638" i="9"/>
  <c r="G636" i="9"/>
  <c r="Q637" i="9"/>
  <c r="G661" i="9"/>
  <c r="Q662" i="9"/>
  <c r="G653" i="9"/>
  <c r="L653" i="9" s="1"/>
  <c r="Q676" i="9"/>
  <c r="Q839" i="9"/>
  <c r="L840" i="9"/>
  <c r="K840" i="9"/>
  <c r="Q910" i="9"/>
  <c r="L911" i="9"/>
  <c r="K911" i="9"/>
  <c r="J939" i="9"/>
  <c r="J942" i="9"/>
  <c r="G962" i="9"/>
  <c r="K962" i="9" s="1"/>
  <c r="E975" i="9"/>
  <c r="K630" i="9"/>
  <c r="J630" i="9"/>
  <c r="J642" i="9"/>
  <c r="L656" i="9"/>
  <c r="F674" i="9"/>
  <c r="L706" i="9"/>
  <c r="I724" i="9"/>
  <c r="I722" i="9" s="1"/>
  <c r="H722" i="9"/>
  <c r="Q738" i="9"/>
  <c r="K757" i="9"/>
  <c r="L757" i="9"/>
  <c r="Q770" i="9"/>
  <c r="L770" i="9"/>
  <c r="K770" i="9"/>
  <c r="Q775" i="9"/>
  <c r="L775" i="9"/>
  <c r="K775" i="9"/>
  <c r="G773" i="9"/>
  <c r="L773" i="9" s="1"/>
  <c r="I793" i="9"/>
  <c r="I792" i="9" s="1"/>
  <c r="F792" i="9"/>
  <c r="H793" i="9"/>
  <c r="H792" i="9" s="1"/>
  <c r="Q800" i="9"/>
  <c r="K800" i="9"/>
  <c r="L831" i="9"/>
  <c r="K831" i="9"/>
  <c r="E863" i="9"/>
  <c r="L866" i="9"/>
  <c r="K866" i="9"/>
  <c r="L869" i="9"/>
  <c r="G868" i="9"/>
  <c r="K869" i="9"/>
  <c r="Q871" i="9"/>
  <c r="L872" i="9"/>
  <c r="G871" i="9"/>
  <c r="Q912" i="9"/>
  <c r="G913" i="9"/>
  <c r="L980" i="9"/>
  <c r="G979" i="9"/>
  <c r="L979" i="9" s="1"/>
  <c r="Q980" i="9"/>
  <c r="L988" i="9"/>
  <c r="Q987" i="9"/>
  <c r="Q988" i="9"/>
  <c r="L990" i="9"/>
  <c r="K990" i="9"/>
  <c r="H304" i="9"/>
  <c r="H300" i="9" s="1"/>
  <c r="K330" i="9"/>
  <c r="K350" i="9"/>
  <c r="K389" i="9"/>
  <c r="G395" i="9"/>
  <c r="L395" i="9" s="1"/>
  <c r="K438" i="9"/>
  <c r="K439" i="9"/>
  <c r="L452" i="9"/>
  <c r="I504" i="9"/>
  <c r="Q556" i="9"/>
  <c r="K603" i="9"/>
  <c r="Q612" i="9"/>
  <c r="Q614" i="9"/>
  <c r="F622" i="9"/>
  <c r="K622" i="9" s="1"/>
  <c r="L631" i="9"/>
  <c r="K638" i="9"/>
  <c r="Q656" i="9"/>
  <c r="Q658" i="9"/>
  <c r="L659" i="9"/>
  <c r="Q661" i="9"/>
  <c r="L662" i="9"/>
  <c r="K671" i="9"/>
  <c r="K680" i="9"/>
  <c r="K681" i="9"/>
  <c r="K682" i="9"/>
  <c r="K683" i="9"/>
  <c r="K684" i="9"/>
  <c r="I687" i="9"/>
  <c r="F690" i="9"/>
  <c r="K698" i="9"/>
  <c r="Q703" i="9"/>
  <c r="K704" i="9"/>
  <c r="L704" i="9"/>
  <c r="Q706" i="9"/>
  <c r="K714" i="9"/>
  <c r="Q713" i="9"/>
  <c r="L714" i="9"/>
  <c r="H717" i="9"/>
  <c r="H711" i="9" s="1"/>
  <c r="I717" i="9"/>
  <c r="I711" i="9" s="1"/>
  <c r="L723" i="9"/>
  <c r="Q722" i="9"/>
  <c r="H736" i="9"/>
  <c r="K744" i="9"/>
  <c r="Q744" i="9"/>
  <c r="L744" i="9"/>
  <c r="H748" i="9"/>
  <c r="I757" i="9"/>
  <c r="J757" i="9" s="1"/>
  <c r="J756" i="9" s="1"/>
  <c r="H756" i="9"/>
  <c r="K803" i="9"/>
  <c r="Q803" i="9"/>
  <c r="L803" i="9"/>
  <c r="L815" i="9"/>
  <c r="Q814" i="9"/>
  <c r="Q831" i="9"/>
  <c r="Q836" i="9"/>
  <c r="L837" i="9"/>
  <c r="G835" i="9"/>
  <c r="L835" i="9" s="1"/>
  <c r="Q838" i="9"/>
  <c r="L839" i="9"/>
  <c r="Q866" i="9"/>
  <c r="K872" i="9"/>
  <c r="Q879" i="9"/>
  <c r="L880" i="9"/>
  <c r="K880" i="9"/>
  <c r="Q911" i="9"/>
  <c r="L912" i="9"/>
  <c r="K927" i="9"/>
  <c r="L935" i="9"/>
  <c r="Q934" i="9"/>
  <c r="I935" i="9"/>
  <c r="G951" i="9"/>
  <c r="L955" i="9"/>
  <c r="Q957" i="9"/>
  <c r="K974" i="9"/>
  <c r="G973" i="9"/>
  <c r="L973" i="9" s="1"/>
  <c r="K980" i="9"/>
  <c r="K988" i="9"/>
  <c r="K991" i="9"/>
  <c r="L991" i="9"/>
  <c r="Q990" i="9"/>
  <c r="K381" i="9"/>
  <c r="K429" i="9"/>
  <c r="H449" i="9"/>
  <c r="H448" i="9" s="1"/>
  <c r="H435" i="9" s="1"/>
  <c r="Q489" i="9"/>
  <c r="Q501" i="9"/>
  <c r="G583" i="9"/>
  <c r="L583" i="9" s="1"/>
  <c r="G607" i="9"/>
  <c r="L607" i="9" s="1"/>
  <c r="E621" i="9"/>
  <c r="G623" i="9"/>
  <c r="G622" i="9" s="1"/>
  <c r="L622" i="9" s="1"/>
  <c r="E642" i="9"/>
  <c r="E641" i="9" s="1"/>
  <c r="Q645" i="9"/>
  <c r="G652" i="9"/>
  <c r="G651" i="9" s="1"/>
  <c r="L651" i="9" s="1"/>
  <c r="I652" i="9"/>
  <c r="H653" i="9"/>
  <c r="H651" i="9" s="1"/>
  <c r="G670" i="9"/>
  <c r="F679" i="9"/>
  <c r="L685" i="9"/>
  <c r="L696" i="9"/>
  <c r="J703" i="9"/>
  <c r="I703" i="9"/>
  <c r="I702" i="9" s="1"/>
  <c r="L749" i="9"/>
  <c r="Q748" i="9"/>
  <c r="I752" i="9"/>
  <c r="H751" i="9"/>
  <c r="Q755" i="9"/>
  <c r="Q757" i="9"/>
  <c r="L758" i="9"/>
  <c r="L776" i="9"/>
  <c r="Q784" i="9"/>
  <c r="E783" i="9"/>
  <c r="G810" i="9"/>
  <c r="Q812" i="9"/>
  <c r="K826" i="9"/>
  <c r="L832" i="9"/>
  <c r="K832" i="9"/>
  <c r="K837" i="9"/>
  <c r="K839" i="9"/>
  <c r="G857" i="9"/>
  <c r="Q859" i="9"/>
  <c r="L865" i="9"/>
  <c r="G864" i="9"/>
  <c r="L864" i="9" s="1"/>
  <c r="K865" i="9"/>
  <c r="L870" i="9"/>
  <c r="K870" i="9"/>
  <c r="Q872" i="9"/>
  <c r="L873" i="9"/>
  <c r="L876" i="9"/>
  <c r="Q876" i="9"/>
  <c r="Q880" i="9"/>
  <c r="L881" i="9"/>
  <c r="K910" i="9"/>
  <c r="L910" i="9"/>
  <c r="J951" i="9"/>
  <c r="L978" i="9"/>
  <c r="G986" i="9"/>
  <c r="Q986" i="9" s="1"/>
  <c r="H984" i="9"/>
  <c r="J991" i="9"/>
  <c r="Q715" i="9"/>
  <c r="Q730" i="9"/>
  <c r="H742" i="9"/>
  <c r="G751" i="9"/>
  <c r="Q751" i="9"/>
  <c r="Q790" i="9"/>
  <c r="Q821" i="9"/>
  <c r="L827" i="9"/>
  <c r="Q860" i="9"/>
  <c r="Q907" i="9"/>
  <c r="F921" i="9"/>
  <c r="J924" i="9"/>
  <c r="Q928" i="9"/>
  <c r="L929" i="9"/>
  <c r="L934" i="9"/>
  <c r="Q939" i="9"/>
  <c r="L953" i="9"/>
  <c r="Q737" i="9"/>
  <c r="K769" i="9"/>
  <c r="K777" i="9"/>
  <c r="L811" i="9"/>
  <c r="H780" i="9"/>
  <c r="Q828" i="9"/>
  <c r="K828" i="9"/>
  <c r="F874" i="9"/>
  <c r="J884" i="9"/>
  <c r="J883" i="9" s="1"/>
  <c r="F920" i="9"/>
  <c r="Q933" i="9"/>
  <c r="H951" i="9"/>
  <c r="H141" i="9"/>
  <c r="H140" i="9" s="1"/>
  <c r="H139" i="9" s="1"/>
  <c r="H138" i="9" s="1"/>
  <c r="L73" i="9"/>
  <c r="G72" i="9"/>
  <c r="Q72" i="9" s="1"/>
  <c r="Q22" i="9"/>
  <c r="K22" i="9"/>
  <c r="L19" i="9"/>
  <c r="G18" i="9"/>
  <c r="K169" i="9"/>
  <c r="K170" i="9"/>
  <c r="K178" i="9"/>
  <c r="F19" i="9"/>
  <c r="F18" i="9" s="1"/>
  <c r="E44" i="9"/>
  <c r="K46" i="9"/>
  <c r="L55" i="9"/>
  <c r="L57" i="9"/>
  <c r="L60" i="9"/>
  <c r="Q74" i="9"/>
  <c r="L75" i="9"/>
  <c r="L77" i="9"/>
  <c r="L80" i="9"/>
  <c r="L86" i="9"/>
  <c r="E89" i="9"/>
  <c r="K89" i="9" s="1"/>
  <c r="L94" i="9"/>
  <c r="L95" i="9"/>
  <c r="L96" i="9"/>
  <c r="L97" i="9"/>
  <c r="L101" i="9"/>
  <c r="K111" i="9"/>
  <c r="K112" i="9"/>
  <c r="K113" i="9"/>
  <c r="K117" i="9"/>
  <c r="G129" i="9"/>
  <c r="E168" i="9"/>
  <c r="L169" i="9"/>
  <c r="L21" i="9"/>
  <c r="K23" i="9"/>
  <c r="L46" i="9"/>
  <c r="K73" i="9"/>
  <c r="E92" i="9"/>
  <c r="K104" i="9"/>
  <c r="F108" i="9"/>
  <c r="F91" i="9" s="1"/>
  <c r="G108" i="9"/>
  <c r="L108" i="9" s="1"/>
  <c r="K109" i="9"/>
  <c r="G116" i="9"/>
  <c r="K116" i="9" s="1"/>
  <c r="E122" i="9"/>
  <c r="K122" i="9" s="1"/>
  <c r="I122" i="9"/>
  <c r="Q169" i="9"/>
  <c r="Q23" i="9"/>
  <c r="K45" i="9"/>
  <c r="K56" i="9"/>
  <c r="Q73" i="9"/>
  <c r="K76" i="9"/>
  <c r="K78" i="9"/>
  <c r="K79" i="9"/>
  <c r="K87" i="9"/>
  <c r="K88" i="9"/>
  <c r="K98" i="9"/>
  <c r="K99" i="9"/>
  <c r="K100" i="9"/>
  <c r="K102" i="9"/>
  <c r="K106" i="9"/>
  <c r="K118" i="9"/>
  <c r="K126" i="9"/>
  <c r="K130" i="9"/>
  <c r="K134" i="9"/>
  <c r="K182" i="9"/>
  <c r="Q59" i="9"/>
  <c r="Q64" i="9"/>
  <c r="Q85" i="9"/>
  <c r="Q93" i="9"/>
  <c r="G121" i="9"/>
  <c r="L121" i="9" s="1"/>
  <c r="E148" i="9"/>
  <c r="K19" i="9"/>
  <c r="I35" i="9"/>
  <c r="I33" i="9" s="1"/>
  <c r="I38" i="9"/>
  <c r="I36" i="9" s="1"/>
  <c r="G92" i="9"/>
  <c r="G103" i="9"/>
  <c r="L103" i="9" s="1"/>
  <c r="L109" i="9"/>
  <c r="E121" i="9"/>
  <c r="E129" i="9"/>
  <c r="K142" i="9"/>
  <c r="E141" i="9"/>
  <c r="I141" i="9"/>
  <c r="I140" i="9" s="1"/>
  <c r="I139" i="9" s="1"/>
  <c r="I138" i="9" s="1"/>
  <c r="K146" i="9"/>
  <c r="K150" i="9"/>
  <c r="K158" i="9"/>
  <c r="E162" i="9"/>
  <c r="K166" i="9"/>
  <c r="K184" i="9"/>
  <c r="Q184" i="9"/>
  <c r="K265" i="9"/>
  <c r="K277" i="9"/>
  <c r="K185" i="9"/>
  <c r="K194" i="9"/>
  <c r="G257" i="9"/>
  <c r="L266" i="9"/>
  <c r="L270" i="9"/>
  <c r="L274" i="9"/>
  <c r="L278" i="9"/>
  <c r="E288" i="9"/>
  <c r="K288" i="9" s="1"/>
  <c r="E296" i="9"/>
  <c r="L297" i="9"/>
  <c r="H298" i="9"/>
  <c r="H297" i="9" s="1"/>
  <c r="L298" i="9"/>
  <c r="I302" i="9"/>
  <c r="K303" i="9"/>
  <c r="G304" i="9"/>
  <c r="L305" i="9"/>
  <c r="L306" i="9"/>
  <c r="G308" i="9"/>
  <c r="I309" i="9"/>
  <c r="K310" i="9"/>
  <c r="K312" i="9"/>
  <c r="K316" i="9"/>
  <c r="G318" i="9"/>
  <c r="G314" i="9" s="1"/>
  <c r="K320" i="9"/>
  <c r="I360" i="9"/>
  <c r="I359" i="9" s="1"/>
  <c r="J361" i="9"/>
  <c r="I381" i="9"/>
  <c r="J382" i="9"/>
  <c r="J391" i="9"/>
  <c r="J110" i="9" s="1"/>
  <c r="J108" i="9" s="1"/>
  <c r="I389" i="9"/>
  <c r="I400" i="9"/>
  <c r="I399" i="9" s="1"/>
  <c r="J401" i="9"/>
  <c r="K186" i="9"/>
  <c r="K200" i="9"/>
  <c r="E261" i="9"/>
  <c r="E285" i="9"/>
  <c r="K285" i="9" s="1"/>
  <c r="L289" i="9"/>
  <c r="Q305" i="9"/>
  <c r="K360" i="9"/>
  <c r="J365" i="9"/>
  <c r="J371" i="9"/>
  <c r="J375" i="9"/>
  <c r="I373" i="9"/>
  <c r="I435" i="9"/>
  <c r="I434" i="9"/>
  <c r="K189" i="9"/>
  <c r="K190" i="9"/>
  <c r="K191" i="9"/>
  <c r="K192" i="9"/>
  <c r="K201" i="9"/>
  <c r="K202" i="9"/>
  <c r="K203" i="9"/>
  <c r="K204" i="9"/>
  <c r="K205" i="9"/>
  <c r="K207" i="9"/>
  <c r="K208" i="9"/>
  <c r="K209" i="9"/>
  <c r="K210" i="9"/>
  <c r="K211" i="9"/>
  <c r="K212" i="9"/>
  <c r="K213" i="9"/>
  <c r="K214" i="9"/>
  <c r="K215" i="9"/>
  <c r="K216" i="9"/>
  <c r="K217" i="9"/>
  <c r="K218" i="9"/>
  <c r="K219" i="9"/>
  <c r="K220" i="9"/>
  <c r="K221" i="9"/>
  <c r="K222" i="9"/>
  <c r="K223" i="9"/>
  <c r="K224" i="9"/>
  <c r="K225" i="9"/>
  <c r="K226" i="9"/>
  <c r="K227" i="9"/>
  <c r="K228" i="9"/>
  <c r="J358" i="9"/>
  <c r="I353" i="9"/>
  <c r="I367" i="9"/>
  <c r="I364" i="9" s="1"/>
  <c r="J368" i="9"/>
  <c r="J387" i="9"/>
  <c r="J106" i="9" s="1"/>
  <c r="I384" i="9"/>
  <c r="J389" i="9"/>
  <c r="L424" i="9"/>
  <c r="J435" i="9"/>
  <c r="J434" i="9"/>
  <c r="L360" i="9"/>
  <c r="G359" i="9"/>
  <c r="L359" i="9" s="1"/>
  <c r="J410" i="9"/>
  <c r="I409" i="9"/>
  <c r="I408" i="9" s="1"/>
  <c r="I407" i="9" s="1"/>
  <c r="I406" i="9" s="1"/>
  <c r="L323" i="9"/>
  <c r="N857" i="9"/>
  <c r="M856" i="9"/>
  <c r="Q327" i="9"/>
  <c r="Q328" i="9"/>
  <c r="Q330" i="9"/>
  <c r="L334" i="9"/>
  <c r="L338" i="9"/>
  <c r="Q339" i="9"/>
  <c r="Q340" i="9"/>
  <c r="Q341" i="9"/>
  <c r="Q342" i="9"/>
  <c r="Q343" i="9"/>
  <c r="G347" i="9"/>
  <c r="Q347" i="9" s="1"/>
  <c r="L349" i="9"/>
  <c r="K351" i="9"/>
  <c r="Q355" i="9"/>
  <c r="L357" i="9"/>
  <c r="K366" i="9"/>
  <c r="K369" i="9"/>
  <c r="K375" i="9"/>
  <c r="K377" i="9"/>
  <c r="K379" i="9"/>
  <c r="L382" i="9"/>
  <c r="K385" i="9"/>
  <c r="K387" i="9"/>
  <c r="K391" i="9"/>
  <c r="K393" i="9"/>
  <c r="Q394" i="9"/>
  <c r="E406" i="9"/>
  <c r="L411" i="9"/>
  <c r="L413" i="9"/>
  <c r="L415" i="9"/>
  <c r="L417" i="9"/>
  <c r="L419" i="9"/>
  <c r="L421" i="9"/>
  <c r="K423" i="9"/>
  <c r="K424" i="9"/>
  <c r="L425" i="9"/>
  <c r="K428" i="9"/>
  <c r="L431" i="9"/>
  <c r="L433" i="9"/>
  <c r="K440" i="9"/>
  <c r="L451" i="9"/>
  <c r="L453" i="9"/>
  <c r="G456" i="9"/>
  <c r="K456" i="9" s="1"/>
  <c r="L457" i="9"/>
  <c r="L465" i="9"/>
  <c r="L469" i="9"/>
  <c r="L473" i="9"/>
  <c r="L478" i="9"/>
  <c r="L483" i="9"/>
  <c r="L487" i="9"/>
  <c r="Q490" i="9"/>
  <c r="L494" i="9"/>
  <c r="G500" i="9"/>
  <c r="L500" i="9" s="1"/>
  <c r="L507" i="9"/>
  <c r="G510" i="9"/>
  <c r="L510" i="9" s="1"/>
  <c r="L511" i="9"/>
  <c r="L521" i="9"/>
  <c r="K521" i="9"/>
  <c r="L537" i="9"/>
  <c r="G536" i="9"/>
  <c r="L536" i="9" s="1"/>
  <c r="K537" i="9"/>
  <c r="L545" i="9"/>
  <c r="G544" i="9"/>
  <c r="L544" i="9" s="1"/>
  <c r="K545" i="9"/>
  <c r="E599" i="9"/>
  <c r="K642" i="9"/>
  <c r="K331" i="9"/>
  <c r="K348" i="9"/>
  <c r="K356" i="9"/>
  <c r="K358" i="9"/>
  <c r="K361" i="9"/>
  <c r="L366" i="9"/>
  <c r="K371" i="9"/>
  <c r="K374" i="9"/>
  <c r="K383" i="9"/>
  <c r="G384" i="9"/>
  <c r="L384" i="9" s="1"/>
  <c r="Q389" i="9"/>
  <c r="K396" i="9"/>
  <c r="K412" i="9"/>
  <c r="K414" i="9"/>
  <c r="K416" i="9"/>
  <c r="K418" i="9"/>
  <c r="K420" i="9"/>
  <c r="K430" i="9"/>
  <c r="K432" i="9"/>
  <c r="E462" i="9"/>
  <c r="G505" i="9"/>
  <c r="G523" i="9"/>
  <c r="L523" i="9" s="1"/>
  <c r="L525" i="9"/>
  <c r="K525" i="9"/>
  <c r="K555" i="9"/>
  <c r="Q555" i="9"/>
  <c r="H622" i="9"/>
  <c r="K661" i="9"/>
  <c r="L661" i="9"/>
  <c r="L331" i="9"/>
  <c r="K339" i="9"/>
  <c r="K340" i="9"/>
  <c r="K341" i="9"/>
  <c r="K342" i="9"/>
  <c r="K343" i="9"/>
  <c r="K344" i="9"/>
  <c r="J349" i="9"/>
  <c r="I351" i="9"/>
  <c r="K352" i="9"/>
  <c r="K355" i="9"/>
  <c r="L361" i="9"/>
  <c r="K365" i="9"/>
  <c r="K368" i="9"/>
  <c r="G373" i="9"/>
  <c r="L374" i="9"/>
  <c r="K376" i="9"/>
  <c r="K378" i="9"/>
  <c r="K380" i="9"/>
  <c r="K386" i="9"/>
  <c r="K388" i="9"/>
  <c r="K390" i="9"/>
  <c r="K392" i="9"/>
  <c r="K394" i="9"/>
  <c r="L396" i="9"/>
  <c r="K398" i="9"/>
  <c r="K401" i="9"/>
  <c r="K403" i="9"/>
  <c r="K405" i="9"/>
  <c r="H409" i="9"/>
  <c r="H408" i="9" s="1"/>
  <c r="H407" i="9" s="1"/>
  <c r="H406" i="9" s="1"/>
  <c r="K422" i="9"/>
  <c r="G426" i="9"/>
  <c r="L426" i="9" s="1"/>
  <c r="K427" i="9"/>
  <c r="K449" i="9"/>
  <c r="K484" i="9"/>
  <c r="K495" i="9"/>
  <c r="G527" i="9"/>
  <c r="L527" i="9" s="1"/>
  <c r="L529" i="9"/>
  <c r="K529" i="9"/>
  <c r="L541" i="9"/>
  <c r="G540" i="9"/>
  <c r="L540" i="9" s="1"/>
  <c r="K541" i="9"/>
  <c r="L642" i="9"/>
  <c r="J668" i="9"/>
  <c r="N327" i="9"/>
  <c r="L328" i="9"/>
  <c r="L330" i="9"/>
  <c r="G354" i="9"/>
  <c r="G437" i="9"/>
  <c r="F442" i="9"/>
  <c r="F441" i="9" s="1"/>
  <c r="F436" i="9" s="1"/>
  <c r="G443" i="9"/>
  <c r="K443" i="9" s="1"/>
  <c r="G448" i="9"/>
  <c r="L448" i="9" s="1"/>
  <c r="G479" i="9"/>
  <c r="L479" i="9" s="1"/>
  <c r="G515" i="9"/>
  <c r="L515" i="9" s="1"/>
  <c r="G519" i="9"/>
  <c r="L519" i="9" s="1"/>
  <c r="G531" i="9"/>
  <c r="L531" i="9" s="1"/>
  <c r="L533" i="9"/>
  <c r="K533" i="9"/>
  <c r="L549" i="9"/>
  <c r="G548" i="9"/>
  <c r="L548" i="9" s="1"/>
  <c r="K549" i="9"/>
  <c r="G552" i="9"/>
  <c r="L552" i="9" s="1"/>
  <c r="L553" i="9"/>
  <c r="K583" i="9"/>
  <c r="J634" i="9"/>
  <c r="I633" i="9"/>
  <c r="J665" i="9"/>
  <c r="J664" i="9" s="1"/>
  <c r="I664" i="9"/>
  <c r="K607" i="9"/>
  <c r="K623" i="9"/>
  <c r="K628" i="9"/>
  <c r="K634" i="9"/>
  <c r="K645" i="9"/>
  <c r="K665" i="9"/>
  <c r="K668" i="9"/>
  <c r="H675" i="9"/>
  <c r="H686" i="9"/>
  <c r="Q692" i="9"/>
  <c r="Q691" i="9"/>
  <c r="L692" i="9"/>
  <c r="K692" i="9"/>
  <c r="Q719" i="9"/>
  <c r="G718" i="9"/>
  <c r="L718" i="9" s="1"/>
  <c r="L720" i="9"/>
  <c r="I726" i="9"/>
  <c r="J728" i="9"/>
  <c r="J726" i="9" s="1"/>
  <c r="E733" i="9"/>
  <c r="J736" i="9"/>
  <c r="Q740" i="9"/>
  <c r="G739" i="9"/>
  <c r="L739" i="9" s="1"/>
  <c r="L741" i="9"/>
  <c r="I746" i="9"/>
  <c r="J746" i="9" s="1"/>
  <c r="H745" i="9"/>
  <c r="L754" i="9"/>
  <c r="K754" i="9"/>
  <c r="Q753" i="9"/>
  <c r="Q809" i="9"/>
  <c r="K810" i="9"/>
  <c r="F808" i="9"/>
  <c r="L834" i="9"/>
  <c r="K834" i="9"/>
  <c r="E853" i="9"/>
  <c r="E849" i="9"/>
  <c r="K958" i="9"/>
  <c r="L958" i="9"/>
  <c r="K558" i="9"/>
  <c r="G563" i="9"/>
  <c r="L563" i="9" s="1"/>
  <c r="K564" i="9"/>
  <c r="K569" i="9"/>
  <c r="K574" i="9"/>
  <c r="K575" i="9"/>
  <c r="K585" i="9"/>
  <c r="K586" i="9"/>
  <c r="F599" i="9"/>
  <c r="F598" i="9" s="1"/>
  <c r="F597" i="9" s="1"/>
  <c r="J599" i="9"/>
  <c r="J598" i="9" s="1"/>
  <c r="J597" i="9" s="1"/>
  <c r="G602" i="9"/>
  <c r="Q602" i="9" s="1"/>
  <c r="Q606" i="9"/>
  <c r="G618" i="9"/>
  <c r="L618" i="9" s="1"/>
  <c r="K618" i="9"/>
  <c r="K619" i="9"/>
  <c r="K620" i="9"/>
  <c r="F621" i="9"/>
  <c r="Q622" i="9"/>
  <c r="L623" i="9"/>
  <c r="K624" i="9"/>
  <c r="G625" i="9"/>
  <c r="Q624" i="9" s="1"/>
  <c r="K625" i="9"/>
  <c r="K626" i="9"/>
  <c r="K627" i="9"/>
  <c r="L628" i="9"/>
  <c r="J629" i="9"/>
  <c r="I630" i="9"/>
  <c r="I621" i="9" s="1"/>
  <c r="I596" i="9" s="1"/>
  <c r="Q630" i="9"/>
  <c r="K632" i="9"/>
  <c r="G633" i="9"/>
  <c r="L633" i="9" s="1"/>
  <c r="L634" i="9"/>
  <c r="Q638" i="9"/>
  <c r="K640" i="9"/>
  <c r="Q642" i="9"/>
  <c r="Q644" i="9"/>
  <c r="L645" i="9"/>
  <c r="J647" i="9"/>
  <c r="J646" i="9" s="1"/>
  <c r="K648" i="9"/>
  <c r="K649" i="9"/>
  <c r="Q651" i="9"/>
  <c r="I655" i="9"/>
  <c r="I654" i="9" s="1"/>
  <c r="K657" i="9"/>
  <c r="K663" i="9"/>
  <c r="G664" i="9"/>
  <c r="L664" i="9" s="1"/>
  <c r="L665" i="9"/>
  <c r="G667" i="9"/>
  <c r="L667" i="9" s="1"/>
  <c r="I669" i="9"/>
  <c r="I690" i="9"/>
  <c r="I689" i="9" s="1"/>
  <c r="F689" i="9"/>
  <c r="H690" i="9"/>
  <c r="H689" i="9" s="1"/>
  <c r="I694" i="9"/>
  <c r="I705" i="9"/>
  <c r="J707" i="9"/>
  <c r="J705" i="9" s="1"/>
  <c r="J724" i="9"/>
  <c r="J722" i="9" s="1"/>
  <c r="J747" i="9"/>
  <c r="Q749" i="9"/>
  <c r="G748" i="9"/>
  <c r="L748" i="9" s="1"/>
  <c r="L750" i="9"/>
  <c r="Q750" i="9"/>
  <c r="L751" i="9"/>
  <c r="K751" i="9"/>
  <c r="H771" i="9"/>
  <c r="G771" i="9"/>
  <c r="L771" i="9" s="1"/>
  <c r="L805" i="9"/>
  <c r="G804" i="9"/>
  <c r="Q804" i="9" s="1"/>
  <c r="K805" i="9"/>
  <c r="J816" i="9"/>
  <c r="J814" i="9" s="1"/>
  <c r="J813" i="9" s="1"/>
  <c r="I814" i="9"/>
  <c r="I813" i="9" s="1"/>
  <c r="Q843" i="9"/>
  <c r="Q842" i="9"/>
  <c r="L843" i="9"/>
  <c r="K843" i="9"/>
  <c r="K524" i="9"/>
  <c r="K528" i="9"/>
  <c r="K532" i="9"/>
  <c r="G560" i="9"/>
  <c r="K560" i="9" s="1"/>
  <c r="K561" i="9"/>
  <c r="K562" i="9"/>
  <c r="G567" i="9"/>
  <c r="L567" i="9" s="1"/>
  <c r="K568" i="9"/>
  <c r="K573" i="9"/>
  <c r="K578" i="9"/>
  <c r="G581" i="9"/>
  <c r="K584" i="9"/>
  <c r="K589" i="9"/>
  <c r="K612" i="9"/>
  <c r="K613" i="9"/>
  <c r="K614" i="9"/>
  <c r="K615" i="9"/>
  <c r="K616" i="9"/>
  <c r="L619" i="9"/>
  <c r="L620" i="9"/>
  <c r="L626" i="9"/>
  <c r="L627" i="9"/>
  <c r="H633" i="9"/>
  <c r="H621" i="9" s="1"/>
  <c r="H596" i="9" s="1"/>
  <c r="G647" i="9"/>
  <c r="K647" i="9" s="1"/>
  <c r="L648" i="9"/>
  <c r="L649" i="9"/>
  <c r="L657" i="9"/>
  <c r="F660" i="9"/>
  <c r="L663" i="9"/>
  <c r="H664" i="9"/>
  <c r="H667" i="9"/>
  <c r="Q668" i="9"/>
  <c r="K676" i="9"/>
  <c r="L688" i="9"/>
  <c r="J690" i="9"/>
  <c r="J689" i="9" s="1"/>
  <c r="J702" i="9"/>
  <c r="E711" i="9"/>
  <c r="K720" i="9"/>
  <c r="Q724" i="9"/>
  <c r="L725" i="9"/>
  <c r="Q725" i="9"/>
  <c r="L726" i="9"/>
  <c r="F733" i="9"/>
  <c r="I736" i="9"/>
  <c r="H735" i="9"/>
  <c r="K741" i="9"/>
  <c r="Q743" i="9"/>
  <c r="L743" i="9"/>
  <c r="G742" i="9"/>
  <c r="L742" i="9" s="1"/>
  <c r="G734" i="9"/>
  <c r="Q734" i="9" s="1"/>
  <c r="K745" i="9"/>
  <c r="Q754" i="9"/>
  <c r="G753" i="9"/>
  <c r="L753" i="9" s="1"/>
  <c r="L755" i="9"/>
  <c r="K755" i="9"/>
  <c r="E759" i="9"/>
  <c r="L801" i="9"/>
  <c r="K801" i="9"/>
  <c r="E807" i="9"/>
  <c r="F856" i="9"/>
  <c r="K886" i="9"/>
  <c r="Q886" i="9"/>
  <c r="L887" i="9"/>
  <c r="G886" i="9"/>
  <c r="L886" i="9" s="1"/>
  <c r="K887" i="9"/>
  <c r="Q890" i="9"/>
  <c r="L891" i="9"/>
  <c r="K891" i="9"/>
  <c r="K989" i="9"/>
  <c r="K994" i="9"/>
  <c r="G993" i="9"/>
  <c r="K993" i="9" s="1"/>
  <c r="Q993" i="9"/>
  <c r="G984" i="9"/>
  <c r="L994" i="9"/>
  <c r="E559" i="9"/>
  <c r="E554" i="9" s="1"/>
  <c r="G571" i="9"/>
  <c r="I624" i="9"/>
  <c r="G655" i="9"/>
  <c r="G687" i="9"/>
  <c r="E686" i="9"/>
  <c r="E679" i="9"/>
  <c r="K688" i="9"/>
  <c r="G695" i="9"/>
  <c r="L691" i="9"/>
  <c r="K691" i="9"/>
  <c r="E694" i="9"/>
  <c r="E690" i="9"/>
  <c r="H702" i="9"/>
  <c r="G702" i="9"/>
  <c r="L703" i="9"/>
  <c r="Q712" i="9"/>
  <c r="L713" i="9"/>
  <c r="K713" i="9"/>
  <c r="H716" i="9"/>
  <c r="G722" i="9"/>
  <c r="I742" i="9"/>
  <c r="Q745" i="9"/>
  <c r="K750" i="9"/>
  <c r="G781" i="9"/>
  <c r="Q797" i="9"/>
  <c r="G795" i="9"/>
  <c r="K795" i="9" s="1"/>
  <c r="L797" i="9"/>
  <c r="K797" i="9"/>
  <c r="J687" i="9"/>
  <c r="Q688" i="9"/>
  <c r="J695" i="9"/>
  <c r="J694" i="9" s="1"/>
  <c r="F697" i="9"/>
  <c r="I698" i="9"/>
  <c r="I697" i="9" s="1"/>
  <c r="Q698" i="9"/>
  <c r="Q699" i="9"/>
  <c r="Q700" i="9"/>
  <c r="E702" i="9"/>
  <c r="K716" i="9"/>
  <c r="J717" i="9"/>
  <c r="K719" i="9"/>
  <c r="K724" i="9"/>
  <c r="K729" i="9"/>
  <c r="K738" i="9"/>
  <c r="K740" i="9"/>
  <c r="K749" i="9"/>
  <c r="H753" i="9"/>
  <c r="I755" i="9"/>
  <c r="L762" i="9"/>
  <c r="K762" i="9"/>
  <c r="L764" i="9"/>
  <c r="K764" i="9"/>
  <c r="L766" i="9"/>
  <c r="K766" i="9"/>
  <c r="G768" i="9"/>
  <c r="Q768" i="9" s="1"/>
  <c r="F759" i="9"/>
  <c r="G772" i="9"/>
  <c r="K772" i="9" s="1"/>
  <c r="Q791" i="9"/>
  <c r="G789" i="9"/>
  <c r="L791" i="9"/>
  <c r="Q799" i="9"/>
  <c r="L799" i="9"/>
  <c r="G798" i="9"/>
  <c r="L798" i="9" s="1"/>
  <c r="K799" i="9"/>
  <c r="I801" i="9"/>
  <c r="J803" i="9"/>
  <c r="J801" i="9" s="1"/>
  <c r="K806" i="9"/>
  <c r="Q817" i="9"/>
  <c r="L818" i="9"/>
  <c r="I819" i="9"/>
  <c r="I780" i="9" s="1"/>
  <c r="H818" i="9"/>
  <c r="Q825" i="9"/>
  <c r="L825" i="9"/>
  <c r="G824" i="9"/>
  <c r="L824" i="9" s="1"/>
  <c r="K825" i="9"/>
  <c r="F830" i="9"/>
  <c r="G833" i="9"/>
  <c r="Q835" i="9"/>
  <c r="L836" i="9"/>
  <c r="K836" i="9"/>
  <c r="Q844" i="9"/>
  <c r="L845" i="9"/>
  <c r="K845" i="9"/>
  <c r="G844" i="9"/>
  <c r="L844" i="9" s="1"/>
  <c r="H853" i="9"/>
  <c r="H849" i="9"/>
  <c r="H848" i="9" s="1"/>
  <c r="J934" i="9"/>
  <c r="J922" i="9" s="1"/>
  <c r="H922" i="9"/>
  <c r="H933" i="9"/>
  <c r="L951" i="9"/>
  <c r="Q951" i="9"/>
  <c r="J679" i="9"/>
  <c r="J678" i="9" s="1"/>
  <c r="J698" i="9"/>
  <c r="J697" i="9" s="1"/>
  <c r="K701" i="9"/>
  <c r="K707" i="9"/>
  <c r="G708" i="9"/>
  <c r="K708" i="9" s="1"/>
  <c r="K709" i="9"/>
  <c r="K710" i="9"/>
  <c r="K715" i="9"/>
  <c r="G717" i="9"/>
  <c r="I720" i="9"/>
  <c r="K723" i="9"/>
  <c r="L724" i="9"/>
  <c r="K728" i="9"/>
  <c r="G730" i="9"/>
  <c r="L730" i="9" s="1"/>
  <c r="K731" i="9"/>
  <c r="K737" i="9"/>
  <c r="L738" i="9"/>
  <c r="K747" i="9"/>
  <c r="I750" i="9"/>
  <c r="Q762" i="9"/>
  <c r="Q764" i="9"/>
  <c r="Q766" i="9"/>
  <c r="K773" i="9"/>
  <c r="J783" i="9"/>
  <c r="E780" i="9"/>
  <c r="K793" i="9"/>
  <c r="J795" i="9"/>
  <c r="Q801" i="9"/>
  <c r="Q808" i="9"/>
  <c r="L809" i="9"/>
  <c r="K809" i="9"/>
  <c r="K818" i="9"/>
  <c r="L828" i="9"/>
  <c r="Q827" i="9"/>
  <c r="Q845" i="9"/>
  <c r="L846" i="9"/>
  <c r="K846" i="9"/>
  <c r="I853" i="9"/>
  <c r="I849" i="9"/>
  <c r="I848" i="9" s="1"/>
  <c r="E852" i="9"/>
  <c r="Q888" i="9"/>
  <c r="L889" i="9"/>
  <c r="K889" i="9"/>
  <c r="F884" i="9"/>
  <c r="F883" i="9" s="1"/>
  <c r="F882" i="9" s="1"/>
  <c r="G917" i="9"/>
  <c r="Q917" i="9" s="1"/>
  <c r="F885" i="9"/>
  <c r="F595" i="9" s="1"/>
  <c r="F686" i="9"/>
  <c r="G736" i="9"/>
  <c r="K736" i="9" s="1"/>
  <c r="K753" i="9"/>
  <c r="G761" i="9"/>
  <c r="L763" i="9"/>
  <c r="K763" i="9"/>
  <c r="L765" i="9"/>
  <c r="K765" i="9"/>
  <c r="L767" i="9"/>
  <c r="K767" i="9"/>
  <c r="K768" i="9"/>
  <c r="Q771" i="9"/>
  <c r="G783" i="9"/>
  <c r="Q783" i="9" s="1"/>
  <c r="F780" i="9"/>
  <c r="F779" i="9" s="1"/>
  <c r="G786" i="9"/>
  <c r="J791" i="9"/>
  <c r="G793" i="9"/>
  <c r="Q793" i="9"/>
  <c r="H798" i="9"/>
  <c r="H782" i="9" s="1"/>
  <c r="I800" i="9"/>
  <c r="H781" i="9"/>
  <c r="H779" i="9" s="1"/>
  <c r="Q802" i="9"/>
  <c r="L802" i="9"/>
  <c r="K802" i="9"/>
  <c r="Q805" i="9"/>
  <c r="Q815" i="9"/>
  <c r="L816" i="9"/>
  <c r="Q822" i="9"/>
  <c r="L823" i="9"/>
  <c r="Q823" i="9"/>
  <c r="Q834" i="9"/>
  <c r="K835" i="9"/>
  <c r="L842" i="9"/>
  <c r="K842" i="9"/>
  <c r="G841" i="9"/>
  <c r="L841" i="9" s="1"/>
  <c r="L879" i="9"/>
  <c r="K879" i="9"/>
  <c r="Q894" i="9"/>
  <c r="L895" i="9"/>
  <c r="K895" i="9"/>
  <c r="G893" i="9"/>
  <c r="Q892" i="9" s="1"/>
  <c r="H971" i="9"/>
  <c r="J971" i="9" s="1"/>
  <c r="K815" i="9"/>
  <c r="K822" i="9"/>
  <c r="J854" i="9"/>
  <c r="G863" i="9"/>
  <c r="L863" i="9" s="1"/>
  <c r="Q900" i="9"/>
  <c r="L901" i="9"/>
  <c r="Q902" i="9"/>
  <c r="L903" i="9"/>
  <c r="Q904" i="9"/>
  <c r="L905" i="9"/>
  <c r="H916" i="9"/>
  <c r="J916" i="9" s="1"/>
  <c r="E923" i="9"/>
  <c r="E924" i="9"/>
  <c r="J929" i="9"/>
  <c r="J927" i="9" s="1"/>
  <c r="H927" i="9"/>
  <c r="H920" i="9" s="1"/>
  <c r="H923" i="9"/>
  <c r="E944" i="9"/>
  <c r="K959" i="9"/>
  <c r="Q958" i="9"/>
  <c r="L959" i="9"/>
  <c r="Q970" i="9"/>
  <c r="K970" i="9"/>
  <c r="E960" i="9"/>
  <c r="Q756" i="9"/>
  <c r="Q774" i="9"/>
  <c r="F783" i="9"/>
  <c r="I784" i="9"/>
  <c r="I783" i="9" s="1"/>
  <c r="K788" i="9"/>
  <c r="K790" i="9"/>
  <c r="J793" i="9"/>
  <c r="J792" i="9" s="1"/>
  <c r="K794" i="9"/>
  <c r="K796" i="9"/>
  <c r="Q810" i="9"/>
  <c r="K812" i="9"/>
  <c r="G814" i="9"/>
  <c r="K820" i="9"/>
  <c r="G821" i="9"/>
  <c r="G817" i="9" s="1"/>
  <c r="L817" i="9" s="1"/>
  <c r="K821" i="9"/>
  <c r="E830" i="9"/>
  <c r="G854" i="9"/>
  <c r="Q854" i="9" s="1"/>
  <c r="K858" i="9"/>
  <c r="K859" i="9"/>
  <c r="G860" i="9"/>
  <c r="M879" i="9" s="1"/>
  <c r="K861" i="9"/>
  <c r="K862" i="9"/>
  <c r="H863" i="9"/>
  <c r="G875" i="9"/>
  <c r="Q875" i="9" s="1"/>
  <c r="K876" i="9"/>
  <c r="O878" i="9"/>
  <c r="P878" i="9" s="1"/>
  <c r="Q887" i="9"/>
  <c r="L888" i="9"/>
  <c r="Q889" i="9"/>
  <c r="L890" i="9"/>
  <c r="Q891" i="9"/>
  <c r="L892" i="9"/>
  <c r="Q893" i="9"/>
  <c r="L894" i="9"/>
  <c r="Q895" i="9"/>
  <c r="L896" i="9"/>
  <c r="K901" i="9"/>
  <c r="K903" i="9"/>
  <c r="K905" i="9"/>
  <c r="G916" i="9"/>
  <c r="Q925" i="9"/>
  <c r="I925" i="9"/>
  <c r="L925" i="9"/>
  <c r="K925" i="9"/>
  <c r="G922" i="9"/>
  <c r="Q922" i="9" s="1"/>
  <c r="G926" i="9"/>
  <c r="K926" i="9" s="1"/>
  <c r="G965" i="9"/>
  <c r="K965" i="9" s="1"/>
  <c r="F817" i="9"/>
  <c r="F849" i="9"/>
  <c r="F848" i="9" s="1"/>
  <c r="G855" i="9"/>
  <c r="Q855" i="9" s="1"/>
  <c r="I863" i="9"/>
  <c r="K868" i="9"/>
  <c r="F867" i="9"/>
  <c r="Q878" i="9"/>
  <c r="H883" i="9"/>
  <c r="K888" i="9"/>
  <c r="K890" i="9"/>
  <c r="K892" i="9"/>
  <c r="K894" i="9"/>
  <c r="K896" i="9"/>
  <c r="G898" i="9"/>
  <c r="Q897" i="9" s="1"/>
  <c r="Q899" i="9"/>
  <c r="L900" i="9"/>
  <c r="Q901" i="9"/>
  <c r="L902" i="9"/>
  <c r="Q903" i="9"/>
  <c r="L904" i="9"/>
  <c r="Q905" i="9"/>
  <c r="L906" i="9"/>
  <c r="K917" i="9"/>
  <c r="E885" i="9"/>
  <c r="Q919" i="9"/>
  <c r="L919" i="9"/>
  <c r="K919" i="9"/>
  <c r="G918" i="9"/>
  <c r="I930" i="9"/>
  <c r="F944" i="9"/>
  <c r="K951" i="9"/>
  <c r="F975" i="9"/>
  <c r="H976" i="9"/>
  <c r="J976" i="9" s="1"/>
  <c r="G983" i="9"/>
  <c r="K983" i="9" s="1"/>
  <c r="G985" i="9"/>
  <c r="L986" i="9"/>
  <c r="K986" i="9"/>
  <c r="E874" i="9"/>
  <c r="Q926" i="9"/>
  <c r="Q927" i="9"/>
  <c r="I928" i="9"/>
  <c r="J930" i="9"/>
  <c r="I923" i="9"/>
  <c r="I933" i="9"/>
  <c r="L937" i="9"/>
  <c r="K937" i="9"/>
  <c r="G936" i="9"/>
  <c r="L936" i="9" s="1"/>
  <c r="H950" i="9"/>
  <c r="H945" i="9"/>
  <c r="H944" i="9" s="1"/>
  <c r="E950" i="9"/>
  <c r="L962" i="9"/>
  <c r="Q962" i="9"/>
  <c r="Q971" i="9"/>
  <c r="L972" i="9"/>
  <c r="G971" i="9"/>
  <c r="K971" i="9" s="1"/>
  <c r="K972" i="9"/>
  <c r="I972" i="9"/>
  <c r="I950" i="9"/>
  <c r="I945" i="9"/>
  <c r="K954" i="9"/>
  <c r="G969" i="9"/>
  <c r="Q968" i="9" s="1"/>
  <c r="F960" i="9"/>
  <c r="F948" i="9" s="1"/>
  <c r="F947" i="9" s="1"/>
  <c r="F943" i="9" s="1"/>
  <c r="L977" i="9"/>
  <c r="G976" i="9"/>
  <c r="Q976" i="9" s="1"/>
  <c r="K977" i="9"/>
  <c r="J946" i="9"/>
  <c r="K979" i="9"/>
  <c r="K935" i="9"/>
  <c r="K941" i="9"/>
  <c r="G942" i="9"/>
  <c r="E982" i="9"/>
  <c r="Q985" i="9"/>
  <c r="G932" i="9"/>
  <c r="K932" i="9" s="1"/>
  <c r="G939" i="9"/>
  <c r="L939" i="9" s="1"/>
  <c r="K955" i="9"/>
  <c r="G956" i="9"/>
  <c r="K956" i="9" s="1"/>
  <c r="L957" i="9"/>
  <c r="I973" i="9"/>
  <c r="K996" i="9"/>
  <c r="G995" i="9"/>
  <c r="L995" i="9" s="1"/>
  <c r="Q995" i="9"/>
  <c r="I974" i="9"/>
  <c r="K976" i="9"/>
  <c r="I978" i="9"/>
  <c r="Q978" i="9"/>
  <c r="I991" i="9"/>
  <c r="I984" i="9" s="1"/>
  <c r="Q1020" i="8"/>
  <c r="Q1019" i="8"/>
  <c r="Q1018" i="8"/>
  <c r="Q1017" i="8"/>
  <c r="Q1016" i="8"/>
  <c r="D1016" i="8"/>
  <c r="Q1015" i="8"/>
  <c r="D1015" i="8"/>
  <c r="Q1014" i="8"/>
  <c r="Q1013" i="8"/>
  <c r="Q1012" i="8"/>
  <c r="Q1011" i="8"/>
  <c r="D1011" i="8"/>
  <c r="Q1010" i="8"/>
  <c r="D1010" i="8"/>
  <c r="Q1008" i="8"/>
  <c r="L1008" i="8"/>
  <c r="Q1007" i="8"/>
  <c r="Q1006" i="8"/>
  <c r="L996" i="8"/>
  <c r="G996" i="8"/>
  <c r="K996" i="8" s="1"/>
  <c r="J995" i="8"/>
  <c r="I995" i="8"/>
  <c r="H995" i="8"/>
  <c r="F995" i="8"/>
  <c r="L994" i="8"/>
  <c r="G994" i="8"/>
  <c r="K994" i="8" s="1"/>
  <c r="J993" i="8"/>
  <c r="I993" i="8"/>
  <c r="H993" i="8"/>
  <c r="H992" i="8" s="1"/>
  <c r="F993" i="8"/>
  <c r="J992" i="8"/>
  <c r="I992" i="8"/>
  <c r="F992" i="8"/>
  <c r="L991" i="8"/>
  <c r="H991" i="8"/>
  <c r="G991" i="8"/>
  <c r="K991" i="8" s="1"/>
  <c r="Q990" i="8"/>
  <c r="K990" i="8"/>
  <c r="G990" i="8"/>
  <c r="L990" i="8" s="1"/>
  <c r="Q989" i="8"/>
  <c r="J989" i="8"/>
  <c r="I989" i="8"/>
  <c r="H989" i="8"/>
  <c r="G989" i="8"/>
  <c r="L989" i="8" s="1"/>
  <c r="F989" i="8"/>
  <c r="Q988" i="8"/>
  <c r="K988" i="8"/>
  <c r="G988" i="8"/>
  <c r="L988" i="8" s="1"/>
  <c r="Q987" i="8"/>
  <c r="K987" i="8"/>
  <c r="G987" i="8"/>
  <c r="L987" i="8" s="1"/>
  <c r="J986" i="8"/>
  <c r="I986" i="8"/>
  <c r="H986" i="8"/>
  <c r="G986" i="8"/>
  <c r="F986" i="8"/>
  <c r="E986" i="8"/>
  <c r="Q986" i="8" s="1"/>
  <c r="F985" i="8"/>
  <c r="Q984" i="8"/>
  <c r="G984" i="8"/>
  <c r="F984" i="8"/>
  <c r="E984" i="8"/>
  <c r="K984" i="8" s="1"/>
  <c r="H983" i="8"/>
  <c r="J983" i="8" s="1"/>
  <c r="F983" i="8"/>
  <c r="F982" i="8"/>
  <c r="K981" i="8"/>
  <c r="G981" i="8"/>
  <c r="L981" i="8" s="1"/>
  <c r="Q980" i="8"/>
  <c r="K980" i="8"/>
  <c r="G980" i="8"/>
  <c r="L980" i="8" s="1"/>
  <c r="Q979" i="8"/>
  <c r="J979" i="8"/>
  <c r="I979" i="8"/>
  <c r="H979" i="8"/>
  <c r="G979" i="8"/>
  <c r="L979" i="8" s="1"/>
  <c r="F979" i="8"/>
  <c r="E979" i="8"/>
  <c r="L978" i="8"/>
  <c r="H978" i="8"/>
  <c r="G978" i="8"/>
  <c r="K978" i="8" s="1"/>
  <c r="Q977" i="8"/>
  <c r="J977" i="8"/>
  <c r="I977" i="8"/>
  <c r="H977" i="8"/>
  <c r="G977" i="8"/>
  <c r="H976" i="8"/>
  <c r="J976" i="8" s="1"/>
  <c r="F976" i="8"/>
  <c r="F975" i="8" s="1"/>
  <c r="E976" i="8"/>
  <c r="E975" i="8"/>
  <c r="L974" i="8"/>
  <c r="H974" i="8"/>
  <c r="J974" i="8" s="1"/>
  <c r="G974" i="8"/>
  <c r="K974" i="8" s="1"/>
  <c r="Q973" i="8"/>
  <c r="K973" i="8"/>
  <c r="I973" i="8"/>
  <c r="G973" i="8"/>
  <c r="L973" i="8" s="1"/>
  <c r="F973" i="8"/>
  <c r="H973" i="8" s="1"/>
  <c r="J973" i="8" s="1"/>
  <c r="Q972" i="8"/>
  <c r="J972" i="8"/>
  <c r="H972" i="8"/>
  <c r="G972" i="8"/>
  <c r="K972" i="8" s="1"/>
  <c r="F971" i="8"/>
  <c r="G970" i="8"/>
  <c r="L970" i="8" s="1"/>
  <c r="F970" i="8"/>
  <c r="E970" i="8"/>
  <c r="F969" i="8"/>
  <c r="E969" i="8"/>
  <c r="L968" i="8"/>
  <c r="K968" i="8"/>
  <c r="G968" i="8"/>
  <c r="Q967" i="8"/>
  <c r="G967" i="8"/>
  <c r="Q966" i="8"/>
  <c r="G966" i="8"/>
  <c r="F965" i="8"/>
  <c r="E965" i="8"/>
  <c r="Q964" i="8"/>
  <c r="G964" i="8"/>
  <c r="Q963" i="8"/>
  <c r="G963" i="8"/>
  <c r="F962" i="8"/>
  <c r="E962" i="8"/>
  <c r="Q961" i="8"/>
  <c r="L961" i="8"/>
  <c r="K961" i="8"/>
  <c r="G961" i="8"/>
  <c r="J960" i="8"/>
  <c r="I960" i="8"/>
  <c r="H960" i="8"/>
  <c r="G959" i="8"/>
  <c r="G958" i="8"/>
  <c r="G957" i="8"/>
  <c r="F956" i="8"/>
  <c r="E956" i="8"/>
  <c r="L955" i="8"/>
  <c r="J955" i="8"/>
  <c r="I955" i="8"/>
  <c r="H955" i="8"/>
  <c r="G955" i="8"/>
  <c r="K955" i="8" s="1"/>
  <c r="Q954" i="8"/>
  <c r="J954" i="8"/>
  <c r="I954" i="8"/>
  <c r="H954" i="8"/>
  <c r="G954" i="8"/>
  <c r="L954" i="8" s="1"/>
  <c r="Q953" i="8"/>
  <c r="L953" i="8"/>
  <c r="J953" i="8"/>
  <c r="J951" i="8" s="1"/>
  <c r="J945" i="8" s="1"/>
  <c r="I953" i="8"/>
  <c r="H953" i="8"/>
  <c r="H951" i="8" s="1"/>
  <c r="G953" i="8"/>
  <c r="K953" i="8" s="1"/>
  <c r="Q952" i="8"/>
  <c r="L952" i="8"/>
  <c r="K952" i="8"/>
  <c r="I952" i="8"/>
  <c r="H952" i="8"/>
  <c r="J952" i="8" s="1"/>
  <c r="I951" i="8"/>
  <c r="G951" i="8"/>
  <c r="L951" i="8" s="1"/>
  <c r="F951" i="8"/>
  <c r="E951" i="8"/>
  <c r="J950" i="8"/>
  <c r="F950" i="8"/>
  <c r="L949" i="8"/>
  <c r="K949" i="8"/>
  <c r="I949" i="8"/>
  <c r="H949" i="8"/>
  <c r="J949" i="8" s="1"/>
  <c r="F946" i="8"/>
  <c r="E945" i="8"/>
  <c r="H942" i="8"/>
  <c r="F942" i="8"/>
  <c r="L941" i="8"/>
  <c r="J941" i="8"/>
  <c r="J939" i="8" s="1"/>
  <c r="I941" i="8"/>
  <c r="I942" i="8" s="1"/>
  <c r="H941" i="8"/>
  <c r="H939" i="8" s="1"/>
  <c r="G941" i="8"/>
  <c r="K941" i="8" s="1"/>
  <c r="Q940" i="8"/>
  <c r="L940" i="8"/>
  <c r="K940" i="8"/>
  <c r="G940" i="8"/>
  <c r="G942" i="8" s="1"/>
  <c r="L942" i="8" s="1"/>
  <c r="Q939" i="8"/>
  <c r="K939" i="8"/>
  <c r="I939" i="8"/>
  <c r="G939" i="8"/>
  <c r="L939" i="8" s="1"/>
  <c r="F939" i="8"/>
  <c r="L937" i="8"/>
  <c r="G937" i="8"/>
  <c r="J936" i="8"/>
  <c r="I936" i="8"/>
  <c r="H936" i="8"/>
  <c r="F936" i="8"/>
  <c r="Q935" i="8"/>
  <c r="L935" i="8"/>
  <c r="I935" i="8"/>
  <c r="H935" i="8"/>
  <c r="G935" i="8"/>
  <c r="K935" i="8" s="1"/>
  <c r="Q934" i="8"/>
  <c r="K934" i="8"/>
  <c r="I934" i="8"/>
  <c r="H934" i="8"/>
  <c r="J934" i="8" s="1"/>
  <c r="G934" i="8"/>
  <c r="H933" i="8"/>
  <c r="F933" i="8"/>
  <c r="E933" i="8"/>
  <c r="J932" i="8"/>
  <c r="I932" i="8"/>
  <c r="H932" i="8"/>
  <c r="G932" i="8"/>
  <c r="E932" i="8"/>
  <c r="K931" i="8"/>
  <c r="I931" i="8"/>
  <c r="H931" i="8"/>
  <c r="J931" i="8" s="1"/>
  <c r="G931" i="8"/>
  <c r="L931" i="8" s="1"/>
  <c r="J930" i="8"/>
  <c r="H930" i="8"/>
  <c r="F930" i="8"/>
  <c r="E930" i="8"/>
  <c r="I929" i="8"/>
  <c r="I927" i="8" s="1"/>
  <c r="H929" i="8"/>
  <c r="J929" i="8" s="1"/>
  <c r="J927" i="8" s="1"/>
  <c r="G929" i="8"/>
  <c r="L928" i="8"/>
  <c r="J928" i="8"/>
  <c r="H928" i="8"/>
  <c r="G928" i="8"/>
  <c r="K928" i="8" s="1"/>
  <c r="Q927" i="8"/>
  <c r="K927" i="8"/>
  <c r="G927" i="8"/>
  <c r="L927" i="8" s="1"/>
  <c r="F927" i="8"/>
  <c r="Q926" i="8"/>
  <c r="J926" i="8"/>
  <c r="I926" i="8"/>
  <c r="H926" i="8"/>
  <c r="G926" i="8"/>
  <c r="E926" i="8"/>
  <c r="J925" i="8"/>
  <c r="H925" i="8"/>
  <c r="G925" i="8"/>
  <c r="K925" i="8" s="1"/>
  <c r="J924" i="8"/>
  <c r="H924" i="8"/>
  <c r="F924" i="8"/>
  <c r="F920" i="8" s="1"/>
  <c r="E924" i="8"/>
  <c r="G923" i="8"/>
  <c r="F923" i="8"/>
  <c r="E923" i="8"/>
  <c r="J922" i="8"/>
  <c r="H922" i="8"/>
  <c r="F922" i="8"/>
  <c r="E922" i="8"/>
  <c r="E921" i="8"/>
  <c r="E920" i="8"/>
  <c r="Q919" i="8"/>
  <c r="K919" i="8"/>
  <c r="G919" i="8"/>
  <c r="L919" i="8" s="1"/>
  <c r="J918" i="8"/>
  <c r="I918" i="8"/>
  <c r="I913" i="8" s="1"/>
  <c r="H918" i="8"/>
  <c r="G918" i="8"/>
  <c r="L918" i="8" s="1"/>
  <c r="F918" i="8"/>
  <c r="E918" i="8"/>
  <c r="K918" i="8" s="1"/>
  <c r="F917" i="8"/>
  <c r="E917" i="8"/>
  <c r="L916" i="8"/>
  <c r="F916" i="8"/>
  <c r="G916" i="8" s="1"/>
  <c r="I916" i="8" s="1"/>
  <c r="E916" i="8"/>
  <c r="Q916" i="8" s="1"/>
  <c r="Q915" i="8"/>
  <c r="K915" i="8"/>
  <c r="G915" i="8"/>
  <c r="L915" i="8" s="1"/>
  <c r="Q914" i="8"/>
  <c r="K914" i="8"/>
  <c r="G914" i="8"/>
  <c r="L914" i="8" s="1"/>
  <c r="J913" i="8"/>
  <c r="H913" i="8"/>
  <c r="G913" i="8"/>
  <c r="F913" i="8"/>
  <c r="E913" i="8"/>
  <c r="G912" i="8"/>
  <c r="G911" i="8"/>
  <c r="G910" i="8"/>
  <c r="G909" i="8"/>
  <c r="L908" i="8"/>
  <c r="G908" i="8"/>
  <c r="G907" i="8"/>
  <c r="L906" i="8"/>
  <c r="G906" i="8"/>
  <c r="G905" i="8"/>
  <c r="G904" i="8"/>
  <c r="G903" i="8"/>
  <c r="G902" i="8"/>
  <c r="G901" i="8"/>
  <c r="L900" i="8"/>
  <c r="G900" i="8"/>
  <c r="L899" i="8"/>
  <c r="K899" i="8"/>
  <c r="Q898" i="8"/>
  <c r="F898" i="8"/>
  <c r="J897" i="8"/>
  <c r="I897" i="8"/>
  <c r="H897" i="8"/>
  <c r="F897" i="8"/>
  <c r="L896" i="8"/>
  <c r="G896" i="8"/>
  <c r="G895" i="8"/>
  <c r="L894" i="8"/>
  <c r="G894" i="8"/>
  <c r="G893" i="8" s="1"/>
  <c r="J893" i="8"/>
  <c r="I893" i="8"/>
  <c r="H893" i="8"/>
  <c r="F893" i="8"/>
  <c r="L892" i="8"/>
  <c r="G892" i="8"/>
  <c r="L891" i="8"/>
  <c r="K891" i="8"/>
  <c r="G891" i="8"/>
  <c r="Q890" i="8" s="1"/>
  <c r="L890" i="8"/>
  <c r="G890" i="8"/>
  <c r="Q889" i="8" s="1"/>
  <c r="K889" i="8"/>
  <c r="G889" i="8"/>
  <c r="G888" i="8"/>
  <c r="L887" i="8"/>
  <c r="K887" i="8"/>
  <c r="G887" i="8"/>
  <c r="Q886" i="8" s="1"/>
  <c r="J886" i="8"/>
  <c r="I886" i="8"/>
  <c r="H886" i="8"/>
  <c r="G886" i="8"/>
  <c r="L886" i="8" s="1"/>
  <c r="F886" i="8"/>
  <c r="E886" i="8"/>
  <c r="J885" i="8"/>
  <c r="I885" i="8"/>
  <c r="H885" i="8"/>
  <c r="F885" i="8"/>
  <c r="I884" i="8"/>
  <c r="H884" i="8"/>
  <c r="F884" i="8"/>
  <c r="F883" i="8" s="1"/>
  <c r="E884" i="8"/>
  <c r="L881" i="8"/>
  <c r="K881" i="8"/>
  <c r="G881" i="8"/>
  <c r="Q880" i="8"/>
  <c r="L880" i="8"/>
  <c r="K880" i="8"/>
  <c r="G880" i="8"/>
  <c r="Q879" i="8"/>
  <c r="J879" i="8"/>
  <c r="J877" i="8" s="1"/>
  <c r="J875" i="8" s="1"/>
  <c r="I879" i="8"/>
  <c r="H879" i="8"/>
  <c r="H877" i="8" s="1"/>
  <c r="G879" i="8"/>
  <c r="F879" i="8"/>
  <c r="G878" i="8"/>
  <c r="I877" i="8"/>
  <c r="I875" i="8" s="1"/>
  <c r="F877" i="8"/>
  <c r="Q876" i="8"/>
  <c r="G876" i="8"/>
  <c r="L876" i="8" s="1"/>
  <c r="L875" i="8"/>
  <c r="H875" i="8"/>
  <c r="G875" i="8"/>
  <c r="F875" i="8"/>
  <c r="E875" i="8"/>
  <c r="Q875" i="8" s="1"/>
  <c r="J874" i="8"/>
  <c r="I874" i="8"/>
  <c r="H874" i="8"/>
  <c r="E874" i="8"/>
  <c r="L873" i="8"/>
  <c r="G873" i="8"/>
  <c r="K873" i="8" s="1"/>
  <c r="Q872" i="8"/>
  <c r="L872" i="8"/>
  <c r="G872" i="8"/>
  <c r="J871" i="8"/>
  <c r="I871" i="8"/>
  <c r="H871" i="8"/>
  <c r="F871" i="8"/>
  <c r="L870" i="8"/>
  <c r="G870" i="8"/>
  <c r="K870" i="8" s="1"/>
  <c r="Q869" i="8"/>
  <c r="G869" i="8"/>
  <c r="J868" i="8"/>
  <c r="I868" i="8"/>
  <c r="H868" i="8"/>
  <c r="F868" i="8"/>
  <c r="H867" i="8"/>
  <c r="F867" i="8"/>
  <c r="I867" i="8" s="1"/>
  <c r="G866" i="8"/>
  <c r="Q865" i="8"/>
  <c r="G865" i="8"/>
  <c r="J864" i="8"/>
  <c r="I864" i="8"/>
  <c r="H864" i="8"/>
  <c r="F864" i="8"/>
  <c r="E864" i="8"/>
  <c r="G863" i="8"/>
  <c r="F863" i="8"/>
  <c r="J863" i="8" s="1"/>
  <c r="E863" i="8"/>
  <c r="K863" i="8" s="1"/>
  <c r="G862" i="8"/>
  <c r="L861" i="8"/>
  <c r="G861" i="8"/>
  <c r="J860" i="8"/>
  <c r="I860" i="8"/>
  <c r="H860" i="8"/>
  <c r="G860" i="8"/>
  <c r="L860" i="8" s="1"/>
  <c r="F860" i="8"/>
  <c r="F856" i="8" s="1"/>
  <c r="J856" i="8" s="1"/>
  <c r="G859" i="8"/>
  <c r="K858" i="8"/>
  <c r="G858" i="8"/>
  <c r="J857" i="8"/>
  <c r="I857" i="8"/>
  <c r="H857" i="8"/>
  <c r="G857" i="8"/>
  <c r="L857" i="8" s="1"/>
  <c r="F857" i="8"/>
  <c r="E857" i="8"/>
  <c r="I856" i="8"/>
  <c r="H856" i="8"/>
  <c r="G856" i="8"/>
  <c r="F855" i="8"/>
  <c r="F850" i="8" s="1"/>
  <c r="E855" i="8"/>
  <c r="H854" i="8"/>
  <c r="H853" i="8" s="1"/>
  <c r="F854" i="8"/>
  <c r="E854" i="8"/>
  <c r="E853" i="8"/>
  <c r="F852" i="8"/>
  <c r="F851" i="8"/>
  <c r="J850" i="8"/>
  <c r="I850" i="8"/>
  <c r="H850" i="8"/>
  <c r="E850" i="8"/>
  <c r="H849" i="8"/>
  <c r="H848" i="8" s="1"/>
  <c r="E849" i="8"/>
  <c r="L846" i="8"/>
  <c r="G846" i="8"/>
  <c r="K846" i="8" s="1"/>
  <c r="Q845" i="8"/>
  <c r="L845" i="8"/>
  <c r="G845" i="8"/>
  <c r="K845" i="8" s="1"/>
  <c r="Q844" i="8"/>
  <c r="J844" i="8"/>
  <c r="I844" i="8"/>
  <c r="H844" i="8"/>
  <c r="F844" i="8"/>
  <c r="Q843" i="8"/>
  <c r="L843" i="8"/>
  <c r="G843" i="8"/>
  <c r="K843" i="8" s="1"/>
  <c r="Q842" i="8"/>
  <c r="L842" i="8"/>
  <c r="G842" i="8"/>
  <c r="K842" i="8" s="1"/>
  <c r="J841" i="8"/>
  <c r="I841" i="8"/>
  <c r="H841" i="8"/>
  <c r="F841" i="8"/>
  <c r="E841" i="8"/>
  <c r="G840" i="8"/>
  <c r="G839" i="8"/>
  <c r="G838" i="8"/>
  <c r="G837" i="8"/>
  <c r="J836" i="8"/>
  <c r="I836" i="8"/>
  <c r="H836" i="8"/>
  <c r="F836" i="8"/>
  <c r="J835" i="8"/>
  <c r="I835" i="8"/>
  <c r="H835" i="8"/>
  <c r="F835" i="8"/>
  <c r="Q834" i="8"/>
  <c r="G834" i="8"/>
  <c r="L834" i="8" s="1"/>
  <c r="F834" i="8"/>
  <c r="E834" i="8"/>
  <c r="F833" i="8"/>
  <c r="E833" i="8"/>
  <c r="Q832" i="8"/>
  <c r="G832" i="8"/>
  <c r="G831" i="8"/>
  <c r="J830" i="8"/>
  <c r="I830" i="8"/>
  <c r="H830" i="8"/>
  <c r="F830" i="8"/>
  <c r="J829" i="8"/>
  <c r="I829" i="8"/>
  <c r="H829" i="8"/>
  <c r="G829" i="8"/>
  <c r="F828" i="8"/>
  <c r="E828" i="8"/>
  <c r="J827" i="8"/>
  <c r="I827" i="8"/>
  <c r="H827" i="8"/>
  <c r="G827" i="8"/>
  <c r="F826" i="8"/>
  <c r="Q825" i="8"/>
  <c r="J825" i="8"/>
  <c r="J824" i="8" s="1"/>
  <c r="I825" i="8"/>
  <c r="H825" i="8"/>
  <c r="G825" i="8"/>
  <c r="L825" i="8" s="1"/>
  <c r="I824" i="8"/>
  <c r="H824" i="8"/>
  <c r="F824" i="8"/>
  <c r="E824" i="8"/>
  <c r="J823" i="8"/>
  <c r="I823" i="8"/>
  <c r="H823" i="8"/>
  <c r="G823" i="8"/>
  <c r="L823" i="8" s="1"/>
  <c r="Q822" i="8"/>
  <c r="L822" i="8"/>
  <c r="J822" i="8"/>
  <c r="I822" i="8"/>
  <c r="H822" i="8"/>
  <c r="G822" i="8"/>
  <c r="K822" i="8" s="1"/>
  <c r="Q821" i="8"/>
  <c r="L821" i="8"/>
  <c r="H821" i="8"/>
  <c r="I821" i="8" s="1"/>
  <c r="J821" i="8" s="1"/>
  <c r="G821" i="8"/>
  <c r="F821" i="8"/>
  <c r="H820" i="8"/>
  <c r="I820" i="8" s="1"/>
  <c r="J820" i="8" s="1"/>
  <c r="G820" i="8"/>
  <c r="H819" i="8"/>
  <c r="I819" i="8" s="1"/>
  <c r="J819" i="8" s="1"/>
  <c r="G819" i="8"/>
  <c r="I818" i="8"/>
  <c r="F818" i="8"/>
  <c r="F817" i="8"/>
  <c r="I816" i="8"/>
  <c r="J816" i="8" s="1"/>
  <c r="H816" i="8"/>
  <c r="G816" i="8"/>
  <c r="L816" i="8" s="1"/>
  <c r="Q815" i="8"/>
  <c r="L815" i="8"/>
  <c r="J815" i="8"/>
  <c r="I815" i="8"/>
  <c r="H815" i="8"/>
  <c r="G815" i="8"/>
  <c r="K815" i="8" s="1"/>
  <c r="Q814" i="8"/>
  <c r="H814" i="8"/>
  <c r="G814" i="8"/>
  <c r="F814" i="8"/>
  <c r="H813" i="8"/>
  <c r="F813" i="8"/>
  <c r="L812" i="8"/>
  <c r="K812" i="8"/>
  <c r="H812" i="8"/>
  <c r="I812" i="8" s="1"/>
  <c r="J812" i="8" s="1"/>
  <c r="G812" i="8"/>
  <c r="Q812" i="8" s="1"/>
  <c r="J811" i="8"/>
  <c r="J810" i="8" s="1"/>
  <c r="I811" i="8"/>
  <c r="H811" i="8"/>
  <c r="G811" i="8"/>
  <c r="Q810" i="8" s="1"/>
  <c r="I810" i="8"/>
  <c r="F810" i="8"/>
  <c r="F808" i="8" s="1"/>
  <c r="E810" i="8"/>
  <c r="J809" i="8"/>
  <c r="I809" i="8"/>
  <c r="H809" i="8"/>
  <c r="G809" i="8"/>
  <c r="L809" i="8" s="1"/>
  <c r="Q808" i="8"/>
  <c r="J806" i="8"/>
  <c r="J804" i="8" s="1"/>
  <c r="I806" i="8"/>
  <c r="H806" i="8"/>
  <c r="G806" i="8"/>
  <c r="L806" i="8" s="1"/>
  <c r="J805" i="8"/>
  <c r="I805" i="8"/>
  <c r="H805" i="8"/>
  <c r="E805" i="8"/>
  <c r="I804" i="8"/>
  <c r="H804" i="8"/>
  <c r="F804" i="8"/>
  <c r="E804" i="8"/>
  <c r="J803" i="8"/>
  <c r="H803" i="8"/>
  <c r="I803" i="8" s="1"/>
  <c r="G803" i="8"/>
  <c r="K803" i="8" s="1"/>
  <c r="Q802" i="8"/>
  <c r="J802" i="8"/>
  <c r="J801" i="8" s="1"/>
  <c r="I802" i="8"/>
  <c r="H802" i="8"/>
  <c r="G802" i="8"/>
  <c r="L802" i="8" s="1"/>
  <c r="I801" i="8"/>
  <c r="H801" i="8"/>
  <c r="F801" i="8"/>
  <c r="E801" i="8"/>
  <c r="Q800" i="8"/>
  <c r="L800" i="8"/>
  <c r="J800" i="8"/>
  <c r="I800" i="8"/>
  <c r="H800" i="8"/>
  <c r="G800" i="8"/>
  <c r="G781" i="8" s="1"/>
  <c r="Q799" i="8"/>
  <c r="L799" i="8"/>
  <c r="J799" i="8"/>
  <c r="J798" i="8" s="1"/>
  <c r="I799" i="8"/>
  <c r="H799" i="8"/>
  <c r="G799" i="8"/>
  <c r="K799" i="8" s="1"/>
  <c r="L798" i="8"/>
  <c r="K798" i="8"/>
  <c r="H798" i="8"/>
  <c r="G798" i="8"/>
  <c r="F798" i="8"/>
  <c r="E798" i="8"/>
  <c r="Q798" i="8" s="1"/>
  <c r="Q797" i="8"/>
  <c r="L797" i="8"/>
  <c r="H797" i="8"/>
  <c r="I797" i="8" s="1"/>
  <c r="J797" i="8" s="1"/>
  <c r="J795" i="8" s="1"/>
  <c r="G797" i="8"/>
  <c r="K797" i="8" s="1"/>
  <c r="J796" i="8"/>
  <c r="I796" i="8"/>
  <c r="H796" i="8"/>
  <c r="G796" i="8"/>
  <c r="F795" i="8"/>
  <c r="E795" i="8"/>
  <c r="L794" i="8"/>
  <c r="J794" i="8"/>
  <c r="I794" i="8"/>
  <c r="H794" i="8"/>
  <c r="G794" i="8"/>
  <c r="K794" i="8" s="1"/>
  <c r="K793" i="8"/>
  <c r="J793" i="8"/>
  <c r="J792" i="8" s="1"/>
  <c r="G793" i="8"/>
  <c r="L793" i="8" s="1"/>
  <c r="F793" i="8"/>
  <c r="E793" i="8"/>
  <c r="Q793" i="8" s="1"/>
  <c r="L792" i="8"/>
  <c r="G792" i="8"/>
  <c r="E792" i="8"/>
  <c r="Q791" i="8"/>
  <c r="L791" i="8"/>
  <c r="I791" i="8"/>
  <c r="J791" i="8" s="1"/>
  <c r="J789" i="8" s="1"/>
  <c r="H791" i="8"/>
  <c r="H789" i="8" s="1"/>
  <c r="G791" i="8"/>
  <c r="K791" i="8" s="1"/>
  <c r="J790" i="8"/>
  <c r="I790" i="8"/>
  <c r="H790" i="8"/>
  <c r="G790" i="8"/>
  <c r="G789" i="8"/>
  <c r="L789" i="8" s="1"/>
  <c r="F789" i="8"/>
  <c r="E789" i="8"/>
  <c r="L788" i="8"/>
  <c r="K788" i="8"/>
  <c r="H788" i="8"/>
  <c r="I788" i="8" s="1"/>
  <c r="J788" i="8" s="1"/>
  <c r="G788" i="8"/>
  <c r="Q787" i="8" s="1"/>
  <c r="L787" i="8"/>
  <c r="G787" i="8"/>
  <c r="F786" i="8"/>
  <c r="E786" i="8"/>
  <c r="F785" i="8"/>
  <c r="E785" i="8"/>
  <c r="J784" i="8"/>
  <c r="J783" i="8" s="1"/>
  <c r="I784" i="8"/>
  <c r="G784" i="8"/>
  <c r="F784" i="8"/>
  <c r="H784" i="8" s="1"/>
  <c r="E784" i="8"/>
  <c r="H783" i="8"/>
  <c r="F783" i="8"/>
  <c r="F781" i="8"/>
  <c r="E781" i="8"/>
  <c r="F780" i="8"/>
  <c r="F779" i="8"/>
  <c r="G777" i="8"/>
  <c r="J776" i="8"/>
  <c r="I776" i="8"/>
  <c r="H776" i="8"/>
  <c r="F776" i="8"/>
  <c r="Q775" i="8"/>
  <c r="K775" i="8"/>
  <c r="G775" i="8"/>
  <c r="G774" i="8"/>
  <c r="J773" i="8"/>
  <c r="I773" i="8"/>
  <c r="H773" i="8"/>
  <c r="F773" i="8"/>
  <c r="E773" i="8"/>
  <c r="G772" i="8"/>
  <c r="L772" i="8" s="1"/>
  <c r="F772" i="8"/>
  <c r="E735" i="8"/>
  <c r="F771" i="8"/>
  <c r="E771" i="8"/>
  <c r="Q770" i="8"/>
  <c r="G770" i="8"/>
  <c r="Q769" i="8"/>
  <c r="K769" i="8"/>
  <c r="G769" i="8"/>
  <c r="L769" i="8" s="1"/>
  <c r="Q768" i="8"/>
  <c r="K768" i="8"/>
  <c r="G768" i="8"/>
  <c r="L768" i="8" s="1"/>
  <c r="F768" i="8"/>
  <c r="E768" i="8"/>
  <c r="Q767" i="8"/>
  <c r="L767" i="8"/>
  <c r="K767" i="8"/>
  <c r="G767" i="8"/>
  <c r="Q766" i="8"/>
  <c r="L766" i="8"/>
  <c r="K766" i="8"/>
  <c r="G766" i="8"/>
  <c r="Q765" i="8"/>
  <c r="L765" i="8"/>
  <c r="K765" i="8"/>
  <c r="G765" i="8"/>
  <c r="Q764" i="8"/>
  <c r="L764" i="8"/>
  <c r="K764" i="8"/>
  <c r="G764" i="8"/>
  <c r="Q763" i="8"/>
  <c r="L763" i="8"/>
  <c r="K763" i="8"/>
  <c r="G763" i="8"/>
  <c r="Q762" i="8"/>
  <c r="L762" i="8"/>
  <c r="K762" i="8"/>
  <c r="G762" i="8"/>
  <c r="F761" i="8"/>
  <c r="E761" i="8"/>
  <c r="G760" i="8"/>
  <c r="E759" i="8"/>
  <c r="G758" i="8"/>
  <c r="L757" i="8"/>
  <c r="I757" i="8"/>
  <c r="H757" i="8"/>
  <c r="H756" i="8" s="1"/>
  <c r="G757" i="8"/>
  <c r="K757" i="8" s="1"/>
  <c r="Q756" i="8"/>
  <c r="G756" i="8"/>
  <c r="F756" i="8"/>
  <c r="K755" i="8"/>
  <c r="I755" i="8"/>
  <c r="J755" i="8" s="1"/>
  <c r="J753" i="8" s="1"/>
  <c r="H755" i="8"/>
  <c r="H753" i="8" s="1"/>
  <c r="G755" i="8"/>
  <c r="Q754" i="8" s="1"/>
  <c r="L754" i="8"/>
  <c r="J754" i="8"/>
  <c r="H754" i="8"/>
  <c r="I754" i="8" s="1"/>
  <c r="G754" i="8"/>
  <c r="I753" i="8"/>
  <c r="F753" i="8"/>
  <c r="E753" i="8"/>
  <c r="J752" i="8"/>
  <c r="H752" i="8"/>
  <c r="I752" i="8" s="1"/>
  <c r="G752" i="8"/>
  <c r="L752" i="8" s="1"/>
  <c r="J751" i="8"/>
  <c r="I751" i="8"/>
  <c r="H751" i="8"/>
  <c r="G751" i="8"/>
  <c r="L751" i="8" s="1"/>
  <c r="F751" i="8"/>
  <c r="Q750" i="8"/>
  <c r="J750" i="8"/>
  <c r="I750" i="8"/>
  <c r="H750" i="8"/>
  <c r="G750" i="8"/>
  <c r="L750" i="8" s="1"/>
  <c r="Q749" i="8"/>
  <c r="L749" i="8"/>
  <c r="H749" i="8"/>
  <c r="I749" i="8" s="1"/>
  <c r="G749" i="8"/>
  <c r="K749" i="8" s="1"/>
  <c r="Q748" i="8"/>
  <c r="K748" i="8"/>
  <c r="H748" i="8"/>
  <c r="G748" i="8"/>
  <c r="L748" i="8" s="1"/>
  <c r="F748" i="8"/>
  <c r="I747" i="8"/>
  <c r="J747" i="8" s="1"/>
  <c r="H747" i="8"/>
  <c r="G747" i="8"/>
  <c r="L747" i="8" s="1"/>
  <c r="K746" i="8"/>
  <c r="H746" i="8"/>
  <c r="G746" i="8"/>
  <c r="Q746" i="8" s="1"/>
  <c r="F745" i="8"/>
  <c r="E745" i="8"/>
  <c r="J744" i="8"/>
  <c r="I744" i="8"/>
  <c r="H744" i="8"/>
  <c r="G744" i="8"/>
  <c r="I743" i="8"/>
  <c r="J743" i="8" s="1"/>
  <c r="J742" i="8" s="1"/>
  <c r="H743" i="8"/>
  <c r="G743" i="8"/>
  <c r="I742" i="8"/>
  <c r="H742" i="8"/>
  <c r="F742" i="8"/>
  <c r="E742" i="8"/>
  <c r="J741" i="8"/>
  <c r="I741" i="8"/>
  <c r="H741" i="8"/>
  <c r="G741" i="8"/>
  <c r="L741" i="8" s="1"/>
  <c r="Q740" i="8"/>
  <c r="L740" i="8"/>
  <c r="J740" i="8"/>
  <c r="H740" i="8"/>
  <c r="I740" i="8" s="1"/>
  <c r="G740" i="8"/>
  <c r="K740" i="8" s="1"/>
  <c r="Q739" i="8"/>
  <c r="K739" i="8"/>
  <c r="H739" i="8"/>
  <c r="I739" i="8" s="1"/>
  <c r="J739" i="8" s="1"/>
  <c r="G739" i="8"/>
  <c r="L739" i="8" s="1"/>
  <c r="F739" i="8"/>
  <c r="Q738" i="8"/>
  <c r="N738" i="8"/>
  <c r="L738" i="8"/>
  <c r="J738" i="8"/>
  <c r="J735" i="8" s="1"/>
  <c r="I738" i="8"/>
  <c r="H738" i="8"/>
  <c r="G738" i="8"/>
  <c r="K738" i="8" s="1"/>
  <c r="J737" i="8"/>
  <c r="I737" i="8"/>
  <c r="H737" i="8"/>
  <c r="G737" i="8"/>
  <c r="H736" i="8"/>
  <c r="F736" i="8"/>
  <c r="E736" i="8"/>
  <c r="H735" i="8"/>
  <c r="F735" i="8"/>
  <c r="F734" i="8"/>
  <c r="E734" i="8"/>
  <c r="F733" i="8"/>
  <c r="L731" i="8"/>
  <c r="K731" i="8"/>
  <c r="G731" i="8"/>
  <c r="Q730" i="8"/>
  <c r="J730" i="8"/>
  <c r="I730" i="8"/>
  <c r="H730" i="8"/>
  <c r="G730" i="8"/>
  <c r="L730" i="8" s="1"/>
  <c r="F730" i="8"/>
  <c r="E730" i="8"/>
  <c r="K730" i="8" s="1"/>
  <c r="L729" i="8"/>
  <c r="I729" i="8"/>
  <c r="J729" i="8" s="1"/>
  <c r="H729" i="8"/>
  <c r="G729" i="8"/>
  <c r="K729" i="8" s="1"/>
  <c r="Q728" i="8"/>
  <c r="I728" i="8"/>
  <c r="J728" i="8" s="1"/>
  <c r="H728" i="8"/>
  <c r="G728" i="8"/>
  <c r="K727" i="8"/>
  <c r="H727" i="8"/>
  <c r="I727" i="8" s="1"/>
  <c r="J727" i="8" s="1"/>
  <c r="G727" i="8"/>
  <c r="L727" i="8" s="1"/>
  <c r="Q726" i="8"/>
  <c r="J726" i="8"/>
  <c r="F726" i="8"/>
  <c r="J725" i="8"/>
  <c r="I725" i="8"/>
  <c r="H725" i="8"/>
  <c r="G725" i="8"/>
  <c r="L725" i="8" s="1"/>
  <c r="Q724" i="8"/>
  <c r="L724" i="8"/>
  <c r="J724" i="8"/>
  <c r="J722" i="8" s="1"/>
  <c r="H724" i="8"/>
  <c r="I724" i="8" s="1"/>
  <c r="I722" i="8" s="1"/>
  <c r="G724" i="8"/>
  <c r="K724" i="8" s="1"/>
  <c r="Q723" i="8"/>
  <c r="K723" i="8"/>
  <c r="H723" i="8"/>
  <c r="I723" i="8" s="1"/>
  <c r="J723" i="8" s="1"/>
  <c r="G723" i="8"/>
  <c r="Q722" i="8" s="1"/>
  <c r="G722" i="8"/>
  <c r="L722" i="8" s="1"/>
  <c r="F722" i="8"/>
  <c r="L721" i="8"/>
  <c r="J721" i="8"/>
  <c r="H721" i="8"/>
  <c r="I721" i="8" s="1"/>
  <c r="G721" i="8"/>
  <c r="I720" i="8"/>
  <c r="J720" i="8" s="1"/>
  <c r="J718" i="8" s="1"/>
  <c r="J716" i="8" s="1"/>
  <c r="H720" i="8"/>
  <c r="G720" i="8"/>
  <c r="L720" i="8" s="1"/>
  <c r="L719" i="8"/>
  <c r="I719" i="8"/>
  <c r="J719" i="8" s="1"/>
  <c r="H719" i="8"/>
  <c r="G719" i="8"/>
  <c r="K719" i="8" s="1"/>
  <c r="Q718" i="8"/>
  <c r="I718" i="8"/>
  <c r="I716" i="8" s="1"/>
  <c r="H718" i="8"/>
  <c r="F718" i="8"/>
  <c r="Q717" i="8"/>
  <c r="K717" i="8"/>
  <c r="I717" i="8"/>
  <c r="I711" i="8" s="1"/>
  <c r="H717" i="8"/>
  <c r="G717" i="8"/>
  <c r="L717" i="8" s="1"/>
  <c r="F717" i="8"/>
  <c r="J717" i="8" s="1"/>
  <c r="J711" i="8" s="1"/>
  <c r="E717" i="8"/>
  <c r="E711" i="8" s="1"/>
  <c r="Q716" i="8"/>
  <c r="L716" i="8"/>
  <c r="H716" i="8"/>
  <c r="G716" i="8"/>
  <c r="K716" i="8" s="1"/>
  <c r="J715" i="8"/>
  <c r="I715" i="8"/>
  <c r="H715" i="8"/>
  <c r="G715" i="8"/>
  <c r="J714" i="8"/>
  <c r="I714" i="8"/>
  <c r="H714" i="8"/>
  <c r="G714" i="8"/>
  <c r="L714" i="8" s="1"/>
  <c r="J713" i="8"/>
  <c r="I713" i="8"/>
  <c r="H713" i="8"/>
  <c r="G713" i="8"/>
  <c r="L712" i="8"/>
  <c r="K712" i="8"/>
  <c r="J712" i="8"/>
  <c r="H712" i="8"/>
  <c r="I712" i="8" s="1"/>
  <c r="F711" i="8"/>
  <c r="L710" i="8"/>
  <c r="K710" i="8"/>
  <c r="G710" i="8"/>
  <c r="Q709" i="8"/>
  <c r="L709" i="8"/>
  <c r="K709" i="8"/>
  <c r="G709" i="8"/>
  <c r="Q708" i="8"/>
  <c r="L708" i="8"/>
  <c r="J708" i="8"/>
  <c r="I708" i="8"/>
  <c r="H708" i="8"/>
  <c r="G708" i="8"/>
  <c r="K708" i="8" s="1"/>
  <c r="F708" i="8"/>
  <c r="Q707" i="8"/>
  <c r="I707" i="8"/>
  <c r="J707" i="8" s="1"/>
  <c r="H707" i="8"/>
  <c r="G707" i="8"/>
  <c r="L707" i="8" s="1"/>
  <c r="J706" i="8"/>
  <c r="J705" i="8" s="1"/>
  <c r="I706" i="8"/>
  <c r="H706" i="8"/>
  <c r="G706" i="8"/>
  <c r="I705" i="8"/>
  <c r="F705" i="8"/>
  <c r="E705" i="8"/>
  <c r="L704" i="8"/>
  <c r="J704" i="8"/>
  <c r="H704" i="8"/>
  <c r="I704" i="8" s="1"/>
  <c r="G704" i="8"/>
  <c r="I703" i="8"/>
  <c r="I702" i="8" s="1"/>
  <c r="F703" i="8"/>
  <c r="H703" i="8" s="1"/>
  <c r="H702" i="8" s="1"/>
  <c r="E703" i="8"/>
  <c r="G702" i="8"/>
  <c r="L702" i="8" s="1"/>
  <c r="K701" i="8"/>
  <c r="H701" i="8"/>
  <c r="I701" i="8" s="1"/>
  <c r="J701" i="8" s="1"/>
  <c r="G701" i="8"/>
  <c r="L701" i="8" s="1"/>
  <c r="L700" i="8"/>
  <c r="G700" i="8"/>
  <c r="K699" i="8"/>
  <c r="G699" i="8"/>
  <c r="G703" i="8" s="1"/>
  <c r="L696" i="8"/>
  <c r="I696" i="8"/>
  <c r="J696" i="8" s="1"/>
  <c r="J694" i="8" s="1"/>
  <c r="H696" i="8"/>
  <c r="G696" i="8"/>
  <c r="K696" i="8" s="1"/>
  <c r="I695" i="8"/>
  <c r="H695" i="8"/>
  <c r="F695" i="8"/>
  <c r="J695" i="8" s="1"/>
  <c r="E695" i="8"/>
  <c r="I694" i="8"/>
  <c r="H694" i="8"/>
  <c r="F694" i="8"/>
  <c r="J693" i="8"/>
  <c r="I693" i="8"/>
  <c r="H693" i="8"/>
  <c r="G693" i="8"/>
  <c r="L693" i="8" s="1"/>
  <c r="G692" i="8"/>
  <c r="L691" i="8"/>
  <c r="G691" i="8"/>
  <c r="K691" i="8" s="1"/>
  <c r="J690" i="8"/>
  <c r="J689" i="8" s="1"/>
  <c r="H690" i="8"/>
  <c r="H689" i="8" s="1"/>
  <c r="F690" i="8"/>
  <c r="I690" i="8" s="1"/>
  <c r="I689" i="8" s="1"/>
  <c r="F689" i="8"/>
  <c r="J688" i="8"/>
  <c r="J686" i="8" s="1"/>
  <c r="H688" i="8"/>
  <c r="I688" i="8" s="1"/>
  <c r="G688" i="8"/>
  <c r="L688" i="8" s="1"/>
  <c r="F688" i="8"/>
  <c r="K688" i="8" s="1"/>
  <c r="E688" i="8"/>
  <c r="Q688" i="8" s="1"/>
  <c r="I687" i="8"/>
  <c r="H687" i="8"/>
  <c r="H686" i="8" s="1"/>
  <c r="F687" i="8"/>
  <c r="J687" i="8" s="1"/>
  <c r="E687" i="8"/>
  <c r="F686" i="8"/>
  <c r="K685" i="8"/>
  <c r="H685" i="8"/>
  <c r="I685" i="8" s="1"/>
  <c r="J685" i="8" s="1"/>
  <c r="G685" i="8"/>
  <c r="L685" i="8" s="1"/>
  <c r="G684" i="8"/>
  <c r="K683" i="8"/>
  <c r="G683" i="8"/>
  <c r="L683" i="8" s="1"/>
  <c r="Q682" i="8"/>
  <c r="G682" i="8"/>
  <c r="L682" i="8" s="1"/>
  <c r="L681" i="8"/>
  <c r="G681" i="8"/>
  <c r="K681" i="8" s="1"/>
  <c r="L680" i="8"/>
  <c r="G680" i="8"/>
  <c r="K680" i="8" s="1"/>
  <c r="I679" i="8"/>
  <c r="I678" i="8" s="1"/>
  <c r="H679" i="8"/>
  <c r="H678" i="8" s="1"/>
  <c r="F679" i="8"/>
  <c r="J679" i="8" s="1"/>
  <c r="F678" i="8"/>
  <c r="I676" i="8"/>
  <c r="H676" i="8"/>
  <c r="F676" i="8"/>
  <c r="E676" i="8"/>
  <c r="K671" i="8"/>
  <c r="G671" i="8"/>
  <c r="L671" i="8" s="1"/>
  <c r="Q670" i="8"/>
  <c r="J670" i="8"/>
  <c r="I670" i="8"/>
  <c r="H670" i="8"/>
  <c r="G670" i="8"/>
  <c r="L670" i="8" s="1"/>
  <c r="F670" i="8"/>
  <c r="I669" i="8"/>
  <c r="J669" i="8" s="1"/>
  <c r="H669" i="8"/>
  <c r="G669" i="8"/>
  <c r="L668" i="8"/>
  <c r="J668" i="8"/>
  <c r="J667" i="8" s="1"/>
  <c r="H668" i="8"/>
  <c r="I668" i="8" s="1"/>
  <c r="G668" i="8"/>
  <c r="K668" i="8" s="1"/>
  <c r="I667" i="8"/>
  <c r="F667" i="8"/>
  <c r="E667" i="8"/>
  <c r="G666" i="8"/>
  <c r="L665" i="8"/>
  <c r="H665" i="8"/>
  <c r="I665" i="8" s="1"/>
  <c r="G665" i="8"/>
  <c r="K665" i="8" s="1"/>
  <c r="Q664" i="8"/>
  <c r="F664" i="8"/>
  <c r="I663" i="8"/>
  <c r="J663" i="8" s="1"/>
  <c r="H663" i="8"/>
  <c r="G663" i="8"/>
  <c r="L663" i="8" s="1"/>
  <c r="L662" i="8"/>
  <c r="H662" i="8"/>
  <c r="I662" i="8" s="1"/>
  <c r="G662" i="8"/>
  <c r="K662" i="8" s="1"/>
  <c r="Q661" i="8"/>
  <c r="G661" i="8"/>
  <c r="L661" i="8" s="1"/>
  <c r="F661" i="8"/>
  <c r="H661" i="8" s="1"/>
  <c r="I661" i="8" s="1"/>
  <c r="J661" i="8" s="1"/>
  <c r="F660" i="8"/>
  <c r="H660" i="8" s="1"/>
  <c r="I660" i="8" s="1"/>
  <c r="J660" i="8" s="1"/>
  <c r="L659" i="8"/>
  <c r="H659" i="8"/>
  <c r="I659" i="8" s="1"/>
  <c r="J659" i="8" s="1"/>
  <c r="G659" i="8"/>
  <c r="K659" i="8" s="1"/>
  <c r="Q658" i="8"/>
  <c r="L658" i="8"/>
  <c r="K658" i="8"/>
  <c r="I658" i="8"/>
  <c r="J658" i="8" s="1"/>
  <c r="H658" i="8"/>
  <c r="Q657" i="8"/>
  <c r="I657" i="8"/>
  <c r="H657" i="8"/>
  <c r="G657" i="8"/>
  <c r="L657" i="8" s="1"/>
  <c r="L656" i="8"/>
  <c r="J656" i="8"/>
  <c r="I656" i="8"/>
  <c r="H656" i="8"/>
  <c r="G656" i="8"/>
  <c r="K656" i="8" s="1"/>
  <c r="K655" i="8"/>
  <c r="G655" i="8"/>
  <c r="F655" i="8"/>
  <c r="E655" i="8"/>
  <c r="F654" i="8"/>
  <c r="I653" i="8"/>
  <c r="H653" i="8"/>
  <c r="F653" i="8"/>
  <c r="E653" i="8"/>
  <c r="F652" i="8"/>
  <c r="F651" i="8" s="1"/>
  <c r="E652" i="8"/>
  <c r="F650" i="8"/>
  <c r="Q649" i="8"/>
  <c r="L649" i="8"/>
  <c r="K649" i="8"/>
  <c r="G649" i="8"/>
  <c r="Q648" i="8"/>
  <c r="J648" i="8"/>
  <c r="I648" i="8"/>
  <c r="H648" i="8"/>
  <c r="H644" i="8" s="1"/>
  <c r="H642" i="8" s="1"/>
  <c r="G648" i="8"/>
  <c r="L648" i="8" s="1"/>
  <c r="J647" i="8"/>
  <c r="J646" i="8" s="1"/>
  <c r="H647" i="8"/>
  <c r="H646" i="8" s="1"/>
  <c r="F647" i="8"/>
  <c r="E647" i="8"/>
  <c r="E646" i="8"/>
  <c r="L645" i="8"/>
  <c r="J645" i="8"/>
  <c r="J642" i="8" s="1"/>
  <c r="I645" i="8"/>
  <c r="H645" i="8"/>
  <c r="G645" i="8"/>
  <c r="F645" i="8"/>
  <c r="F642" i="8" s="1"/>
  <c r="F641" i="8" s="1"/>
  <c r="E645" i="8"/>
  <c r="Q645" i="8" s="1"/>
  <c r="K644" i="8"/>
  <c r="J644" i="8"/>
  <c r="G644" i="8"/>
  <c r="L644" i="8" s="1"/>
  <c r="F644" i="8"/>
  <c r="E644" i="8"/>
  <c r="Q644" i="8" s="1"/>
  <c r="L643" i="8"/>
  <c r="K643" i="8"/>
  <c r="G642" i="8"/>
  <c r="E642" i="8"/>
  <c r="J640" i="8"/>
  <c r="I640" i="8"/>
  <c r="I638" i="8" s="1"/>
  <c r="I636" i="8" s="1"/>
  <c r="H640" i="8"/>
  <c r="H638" i="8" s="1"/>
  <c r="H636" i="8" s="1"/>
  <c r="G640" i="8"/>
  <c r="L640" i="8" s="1"/>
  <c r="L639" i="8"/>
  <c r="J639" i="8"/>
  <c r="I639" i="8"/>
  <c r="H639" i="8"/>
  <c r="G639" i="8"/>
  <c r="K639" i="8" s="1"/>
  <c r="J638" i="8"/>
  <c r="G638" i="8"/>
  <c r="F638" i="8"/>
  <c r="E638" i="8"/>
  <c r="L637" i="8"/>
  <c r="K637" i="8"/>
  <c r="J636" i="8"/>
  <c r="F636" i="8"/>
  <c r="E636" i="8"/>
  <c r="L635" i="8"/>
  <c r="K635" i="8"/>
  <c r="H635" i="8"/>
  <c r="I635" i="8" s="1"/>
  <c r="J635" i="8" s="1"/>
  <c r="Q634" i="8"/>
  <c r="L634" i="8"/>
  <c r="H634" i="8"/>
  <c r="I634" i="8" s="1"/>
  <c r="G634" i="8"/>
  <c r="K634" i="8" s="1"/>
  <c r="Q633" i="8"/>
  <c r="G633" i="8"/>
  <c r="L633" i="8" s="1"/>
  <c r="F633" i="8"/>
  <c r="Q632" i="8"/>
  <c r="I632" i="8"/>
  <c r="H632" i="8"/>
  <c r="G632" i="8"/>
  <c r="L632" i="8" s="1"/>
  <c r="L631" i="8"/>
  <c r="J631" i="8"/>
  <c r="I631" i="8"/>
  <c r="H631" i="8"/>
  <c r="G631" i="8"/>
  <c r="K631" i="8" s="1"/>
  <c r="G630" i="8"/>
  <c r="F630" i="8"/>
  <c r="E630" i="8"/>
  <c r="L629" i="8"/>
  <c r="K629" i="8"/>
  <c r="H629" i="8"/>
  <c r="Q628" i="8"/>
  <c r="L628" i="8"/>
  <c r="J628" i="8"/>
  <c r="I628" i="8"/>
  <c r="H628" i="8"/>
  <c r="H625" i="8" s="1"/>
  <c r="G628" i="8"/>
  <c r="K628" i="8" s="1"/>
  <c r="Q627" i="8"/>
  <c r="L627" i="8"/>
  <c r="K627" i="8"/>
  <c r="G627" i="8"/>
  <c r="Q626" i="8"/>
  <c r="L626" i="8"/>
  <c r="K626" i="8"/>
  <c r="G626" i="8"/>
  <c r="Q625" i="8"/>
  <c r="G625" i="8"/>
  <c r="L625" i="8" s="1"/>
  <c r="F625" i="8"/>
  <c r="Q624" i="8"/>
  <c r="G624" i="8"/>
  <c r="L624" i="8" s="1"/>
  <c r="F624" i="8"/>
  <c r="E624" i="8"/>
  <c r="F623" i="8"/>
  <c r="F622" i="8" s="1"/>
  <c r="E623" i="8"/>
  <c r="G621" i="8"/>
  <c r="F621" i="8"/>
  <c r="L620" i="8"/>
  <c r="K620" i="8"/>
  <c r="G620" i="8"/>
  <c r="Q619" i="8"/>
  <c r="L619" i="8"/>
  <c r="K619" i="8"/>
  <c r="G619" i="8"/>
  <c r="Q618" i="8"/>
  <c r="J618" i="8"/>
  <c r="I618" i="8"/>
  <c r="H618" i="8"/>
  <c r="G618" i="8"/>
  <c r="F618" i="8"/>
  <c r="L617" i="8"/>
  <c r="K617" i="8"/>
  <c r="Q616" i="8"/>
  <c r="G616" i="8"/>
  <c r="L615" i="8"/>
  <c r="K615" i="8"/>
  <c r="G615" i="8"/>
  <c r="L614" i="8"/>
  <c r="G614" i="8"/>
  <c r="Q613" i="8" s="1"/>
  <c r="K613" i="8"/>
  <c r="G613" i="8"/>
  <c r="Q612" i="8" s="1"/>
  <c r="G612" i="8"/>
  <c r="G611" i="8"/>
  <c r="Q611" i="8" s="1"/>
  <c r="K610" i="8"/>
  <c r="G610" i="8"/>
  <c r="L610" i="8" s="1"/>
  <c r="G609" i="8"/>
  <c r="L608" i="8"/>
  <c r="K608" i="8"/>
  <c r="J607" i="8"/>
  <c r="J599" i="8" s="1"/>
  <c r="J598" i="8" s="1"/>
  <c r="J597" i="8" s="1"/>
  <c r="I607" i="8"/>
  <c r="H607" i="8"/>
  <c r="F607" i="8"/>
  <c r="E607" i="8"/>
  <c r="K606" i="8"/>
  <c r="G606" i="8"/>
  <c r="L606" i="8" s="1"/>
  <c r="Q605" i="8"/>
  <c r="G605" i="8"/>
  <c r="L605" i="8" s="1"/>
  <c r="Q604" i="8"/>
  <c r="G604" i="8"/>
  <c r="K604" i="8" s="1"/>
  <c r="G603" i="8"/>
  <c r="L603" i="8" s="1"/>
  <c r="O602" i="8"/>
  <c r="P602" i="8" s="1"/>
  <c r="P603" i="8" s="1"/>
  <c r="J602" i="8"/>
  <c r="I602" i="8"/>
  <c r="H602" i="8"/>
  <c r="G602" i="8"/>
  <c r="L602" i="8" s="1"/>
  <c r="E602" i="8"/>
  <c r="J601" i="8"/>
  <c r="I601" i="8"/>
  <c r="H601" i="8"/>
  <c r="G601" i="8"/>
  <c r="L601" i="8" s="1"/>
  <c r="F601" i="8"/>
  <c r="E601" i="8"/>
  <c r="L600" i="8"/>
  <c r="K600" i="8"/>
  <c r="H600" i="8"/>
  <c r="I600" i="8" s="1"/>
  <c r="J600" i="8" s="1"/>
  <c r="F599" i="8"/>
  <c r="F598" i="8" s="1"/>
  <c r="F597" i="8" s="1"/>
  <c r="F596" i="8" s="1"/>
  <c r="N597" i="8"/>
  <c r="N595" i="8"/>
  <c r="F595" i="8"/>
  <c r="L593" i="8"/>
  <c r="K593" i="8"/>
  <c r="L591" i="8"/>
  <c r="K591" i="8"/>
  <c r="L590" i="8"/>
  <c r="K590" i="8"/>
  <c r="G589" i="8"/>
  <c r="G588" i="8"/>
  <c r="G587" i="8"/>
  <c r="F586" i="8"/>
  <c r="L585" i="8"/>
  <c r="K585" i="8"/>
  <c r="G585" i="8"/>
  <c r="K584" i="8"/>
  <c r="G584" i="8"/>
  <c r="L584" i="8" s="1"/>
  <c r="F583" i="8"/>
  <c r="G582" i="8"/>
  <c r="E581" i="8"/>
  <c r="G580" i="8"/>
  <c r="F579" i="8"/>
  <c r="L578" i="8"/>
  <c r="K578" i="8"/>
  <c r="G578" i="8"/>
  <c r="K577" i="8"/>
  <c r="G577" i="8"/>
  <c r="L577" i="8" s="1"/>
  <c r="L576" i="8"/>
  <c r="G576" i="8"/>
  <c r="F575" i="8"/>
  <c r="L574" i="8"/>
  <c r="K574" i="8"/>
  <c r="G574" i="8"/>
  <c r="L573" i="8"/>
  <c r="G573" i="8"/>
  <c r="G572" i="8"/>
  <c r="F571" i="8"/>
  <c r="L570" i="8"/>
  <c r="G570" i="8"/>
  <c r="K570" i="8" s="1"/>
  <c r="L569" i="8"/>
  <c r="K569" i="8"/>
  <c r="G569" i="8"/>
  <c r="K568" i="8"/>
  <c r="G568" i="8"/>
  <c r="L568" i="8" s="1"/>
  <c r="F567" i="8"/>
  <c r="G566" i="8"/>
  <c r="G565" i="8"/>
  <c r="G563" i="8" s="1"/>
  <c r="L564" i="8"/>
  <c r="K564" i="8"/>
  <c r="G564" i="8"/>
  <c r="F563" i="8"/>
  <c r="L562" i="8"/>
  <c r="G562" i="8"/>
  <c r="K562" i="8" s="1"/>
  <c r="K561" i="8"/>
  <c r="G561" i="8"/>
  <c r="Q561" i="8" s="1"/>
  <c r="E560" i="8"/>
  <c r="F559" i="8"/>
  <c r="E558" i="8"/>
  <c r="Q557" i="8"/>
  <c r="L557" i="8"/>
  <c r="G557" i="8"/>
  <c r="K557" i="8" s="1"/>
  <c r="Q556" i="8"/>
  <c r="G556" i="8"/>
  <c r="L556" i="8" s="1"/>
  <c r="E556" i="8"/>
  <c r="F555" i="8"/>
  <c r="L553" i="8"/>
  <c r="G553" i="8"/>
  <c r="G552" i="8"/>
  <c r="L552" i="8" s="1"/>
  <c r="F552" i="8"/>
  <c r="K551" i="8"/>
  <c r="G551" i="8"/>
  <c r="L551" i="8" s="1"/>
  <c r="L550" i="8"/>
  <c r="G550" i="8"/>
  <c r="K550" i="8" s="1"/>
  <c r="L549" i="8"/>
  <c r="K549" i="8"/>
  <c r="G549" i="8"/>
  <c r="J548" i="8"/>
  <c r="I548" i="8"/>
  <c r="H548" i="8"/>
  <c r="G548" i="8"/>
  <c r="L548" i="8" s="1"/>
  <c r="F548" i="8"/>
  <c r="K547" i="8"/>
  <c r="G547" i="8"/>
  <c r="L547" i="8" s="1"/>
  <c r="L546" i="8"/>
  <c r="G546" i="8"/>
  <c r="K546" i="8" s="1"/>
  <c r="L545" i="8"/>
  <c r="K545" i="8"/>
  <c r="G545" i="8"/>
  <c r="J544" i="8"/>
  <c r="I544" i="8"/>
  <c r="H544" i="8"/>
  <c r="G544" i="8"/>
  <c r="L544" i="8" s="1"/>
  <c r="F544" i="8"/>
  <c r="K543" i="8"/>
  <c r="G543" i="8"/>
  <c r="L543" i="8" s="1"/>
  <c r="L542" i="8"/>
  <c r="G542" i="8"/>
  <c r="K542" i="8" s="1"/>
  <c r="L541" i="8"/>
  <c r="K541" i="8"/>
  <c r="G541" i="8"/>
  <c r="J540" i="8"/>
  <c r="I540" i="8"/>
  <c r="H540" i="8"/>
  <c r="G540" i="8"/>
  <c r="L540" i="8" s="1"/>
  <c r="F540" i="8"/>
  <c r="K539" i="8"/>
  <c r="G539" i="8"/>
  <c r="L539" i="8" s="1"/>
  <c r="L538" i="8"/>
  <c r="G538" i="8"/>
  <c r="K538" i="8" s="1"/>
  <c r="L537" i="8"/>
  <c r="K537" i="8"/>
  <c r="G537" i="8"/>
  <c r="J536" i="8"/>
  <c r="I536" i="8"/>
  <c r="H536" i="8"/>
  <c r="G536" i="8"/>
  <c r="L536" i="8" s="1"/>
  <c r="F536" i="8"/>
  <c r="K535" i="8"/>
  <c r="G535" i="8"/>
  <c r="L535" i="8" s="1"/>
  <c r="L534" i="8"/>
  <c r="G534" i="8"/>
  <c r="K534" i="8" s="1"/>
  <c r="L533" i="8"/>
  <c r="K533" i="8"/>
  <c r="G533" i="8"/>
  <c r="L532" i="8"/>
  <c r="K532" i="8"/>
  <c r="G532" i="8"/>
  <c r="J531" i="8"/>
  <c r="I531" i="8"/>
  <c r="H531" i="8"/>
  <c r="G531" i="8"/>
  <c r="L531" i="8" s="1"/>
  <c r="F531" i="8"/>
  <c r="L530" i="8"/>
  <c r="G530" i="8"/>
  <c r="K530" i="8" s="1"/>
  <c r="L529" i="8"/>
  <c r="K529" i="8"/>
  <c r="G529" i="8"/>
  <c r="K528" i="8"/>
  <c r="G528" i="8"/>
  <c r="L528" i="8" s="1"/>
  <c r="J527" i="8"/>
  <c r="I527" i="8"/>
  <c r="H527" i="8"/>
  <c r="G527" i="8"/>
  <c r="L527" i="8" s="1"/>
  <c r="F527" i="8"/>
  <c r="L526" i="8"/>
  <c r="G526" i="8"/>
  <c r="K526" i="8" s="1"/>
  <c r="L525" i="8"/>
  <c r="K525" i="8"/>
  <c r="G525" i="8"/>
  <c r="L524" i="8"/>
  <c r="K524" i="8"/>
  <c r="G524" i="8"/>
  <c r="J523" i="8"/>
  <c r="I523" i="8"/>
  <c r="H523" i="8"/>
  <c r="G523" i="8"/>
  <c r="L523" i="8" s="1"/>
  <c r="F523" i="8"/>
  <c r="L522" i="8"/>
  <c r="G522" i="8"/>
  <c r="K522" i="8" s="1"/>
  <c r="L521" i="8"/>
  <c r="K521" i="8"/>
  <c r="G521" i="8"/>
  <c r="K520" i="8"/>
  <c r="G520" i="8"/>
  <c r="L520" i="8" s="1"/>
  <c r="J519" i="8"/>
  <c r="I519" i="8"/>
  <c r="H519" i="8"/>
  <c r="G519" i="8"/>
  <c r="L519" i="8" s="1"/>
  <c r="F519" i="8"/>
  <c r="L518" i="8"/>
  <c r="G518" i="8"/>
  <c r="K518" i="8" s="1"/>
  <c r="L517" i="8"/>
  <c r="K517" i="8"/>
  <c r="G517" i="8"/>
  <c r="L516" i="8"/>
  <c r="K516" i="8"/>
  <c r="G516" i="8"/>
  <c r="J515" i="8"/>
  <c r="I515" i="8"/>
  <c r="H515" i="8"/>
  <c r="G515" i="8"/>
  <c r="L515" i="8" s="1"/>
  <c r="F515" i="8"/>
  <c r="L514" i="8"/>
  <c r="G514" i="8"/>
  <c r="K514" i="8" s="1"/>
  <c r="L513" i="8"/>
  <c r="K513" i="8"/>
  <c r="G513" i="8"/>
  <c r="K512" i="8"/>
  <c r="G512" i="8"/>
  <c r="L512" i="8" s="1"/>
  <c r="K511" i="8"/>
  <c r="G511" i="8"/>
  <c r="J510" i="8"/>
  <c r="I510" i="8"/>
  <c r="H510" i="8"/>
  <c r="F510" i="8"/>
  <c r="L509" i="8"/>
  <c r="K509" i="8"/>
  <c r="G509" i="8"/>
  <c r="L508" i="8"/>
  <c r="G508" i="8"/>
  <c r="K508" i="8" s="1"/>
  <c r="G507" i="8"/>
  <c r="G506" i="8"/>
  <c r="J505" i="8"/>
  <c r="I505" i="8"/>
  <c r="H505" i="8"/>
  <c r="F505" i="8"/>
  <c r="J504" i="8"/>
  <c r="H504" i="8"/>
  <c r="G503" i="8"/>
  <c r="E503" i="8"/>
  <c r="L502" i="8"/>
  <c r="G502" i="8"/>
  <c r="K502" i="8" s="1"/>
  <c r="L501" i="8"/>
  <c r="G501" i="8"/>
  <c r="E501" i="8"/>
  <c r="F500" i="8"/>
  <c r="E500" i="8"/>
  <c r="L499" i="8"/>
  <c r="J499" i="8"/>
  <c r="H499" i="8"/>
  <c r="I499" i="8" s="1"/>
  <c r="G499" i="8"/>
  <c r="K499" i="8" s="1"/>
  <c r="K498" i="8"/>
  <c r="G498" i="8"/>
  <c r="Q498" i="8" s="1"/>
  <c r="E498" i="8"/>
  <c r="Q497" i="8"/>
  <c r="K497" i="8"/>
  <c r="E497" i="8"/>
  <c r="G497" i="8" s="1"/>
  <c r="L497" i="8" s="1"/>
  <c r="L496" i="8"/>
  <c r="K496" i="8"/>
  <c r="G496" i="8"/>
  <c r="J495" i="8"/>
  <c r="I495" i="8"/>
  <c r="H495" i="8"/>
  <c r="F495" i="8"/>
  <c r="K494" i="8"/>
  <c r="G494" i="8"/>
  <c r="L494" i="8" s="1"/>
  <c r="G493" i="8"/>
  <c r="K493" i="8" s="1"/>
  <c r="L492" i="8"/>
  <c r="K492" i="8"/>
  <c r="G492" i="8"/>
  <c r="L491" i="8"/>
  <c r="G491" i="8"/>
  <c r="K491" i="8" s="1"/>
  <c r="L490" i="8"/>
  <c r="G490" i="8"/>
  <c r="F489" i="8"/>
  <c r="E489" i="8"/>
  <c r="G488" i="8"/>
  <c r="K488" i="8" s="1"/>
  <c r="K487" i="8"/>
  <c r="G487" i="8"/>
  <c r="L487" i="8" s="1"/>
  <c r="G486" i="8"/>
  <c r="L485" i="8"/>
  <c r="K485" i="8"/>
  <c r="G485" i="8"/>
  <c r="J484" i="8"/>
  <c r="I484" i="8"/>
  <c r="H484" i="8"/>
  <c r="F484" i="8"/>
  <c r="K483" i="8"/>
  <c r="G483" i="8"/>
  <c r="L483" i="8" s="1"/>
  <c r="G482" i="8"/>
  <c r="K482" i="8" s="1"/>
  <c r="L481" i="8"/>
  <c r="K481" i="8"/>
  <c r="G481" i="8"/>
  <c r="L480" i="8"/>
  <c r="G480" i="8"/>
  <c r="K480" i="8" s="1"/>
  <c r="J479" i="8"/>
  <c r="I479" i="8"/>
  <c r="I463" i="8" s="1"/>
  <c r="H479" i="8"/>
  <c r="G479" i="8"/>
  <c r="L479" i="8" s="1"/>
  <c r="F479" i="8"/>
  <c r="E479" i="8"/>
  <c r="E463" i="8" s="1"/>
  <c r="E462" i="8" s="1"/>
  <c r="K478" i="8"/>
  <c r="G478" i="8"/>
  <c r="L478" i="8" s="1"/>
  <c r="G477" i="8"/>
  <c r="K477" i="8" s="1"/>
  <c r="G476" i="8"/>
  <c r="L475" i="8"/>
  <c r="K475" i="8"/>
  <c r="G475" i="8"/>
  <c r="L474" i="8"/>
  <c r="G474" i="8"/>
  <c r="K474" i="8" s="1"/>
  <c r="K473" i="8"/>
  <c r="G473" i="8"/>
  <c r="L473" i="8" s="1"/>
  <c r="L472" i="8"/>
  <c r="G472" i="8"/>
  <c r="L471" i="8"/>
  <c r="K471" i="8"/>
  <c r="G471" i="8"/>
  <c r="J470" i="8"/>
  <c r="I470" i="8"/>
  <c r="H470" i="8"/>
  <c r="H463" i="8" s="1"/>
  <c r="H462" i="8" s="1"/>
  <c r="H461" i="8" s="1"/>
  <c r="H460" i="8" s="1"/>
  <c r="F470" i="8"/>
  <c r="K469" i="8"/>
  <c r="G469" i="8"/>
  <c r="L469" i="8" s="1"/>
  <c r="L468" i="8"/>
  <c r="G468" i="8"/>
  <c r="K468" i="8" s="1"/>
  <c r="L467" i="8"/>
  <c r="K467" i="8"/>
  <c r="G467" i="8"/>
  <c r="G466" i="8"/>
  <c r="K466" i="8" s="1"/>
  <c r="K465" i="8"/>
  <c r="G465" i="8"/>
  <c r="L465" i="8" s="1"/>
  <c r="G464" i="8"/>
  <c r="J463" i="8"/>
  <c r="J462" i="8" s="1"/>
  <c r="J461" i="8" s="1"/>
  <c r="J460" i="8" s="1"/>
  <c r="F463" i="8"/>
  <c r="F462" i="8" s="1"/>
  <c r="F461" i="8" s="1"/>
  <c r="F460" i="8" s="1"/>
  <c r="I462" i="8"/>
  <c r="I461" i="8" s="1"/>
  <c r="I460" i="8"/>
  <c r="L459" i="8"/>
  <c r="K459" i="8"/>
  <c r="G459" i="8"/>
  <c r="L458" i="8"/>
  <c r="G458" i="8"/>
  <c r="K458" i="8" s="1"/>
  <c r="K457" i="8"/>
  <c r="G457" i="8"/>
  <c r="L457" i="8" s="1"/>
  <c r="J456" i="8"/>
  <c r="J455" i="8" s="1"/>
  <c r="I456" i="8"/>
  <c r="H456" i="8"/>
  <c r="H455" i="8" s="1"/>
  <c r="F456" i="8"/>
  <c r="I455" i="8"/>
  <c r="L454" i="8"/>
  <c r="G454" i="8"/>
  <c r="K454" i="8" s="1"/>
  <c r="J453" i="8"/>
  <c r="I453" i="8"/>
  <c r="I126" i="8" s="1"/>
  <c r="H453" i="8"/>
  <c r="G453" i="8"/>
  <c r="L453" i="8" s="1"/>
  <c r="J452" i="8"/>
  <c r="I452" i="8"/>
  <c r="H452" i="8"/>
  <c r="G452" i="8"/>
  <c r="L452" i="8" s="1"/>
  <c r="J451" i="8"/>
  <c r="I451" i="8"/>
  <c r="H451" i="8"/>
  <c r="G451" i="8"/>
  <c r="L451" i="8" s="1"/>
  <c r="K450" i="8"/>
  <c r="G450" i="8"/>
  <c r="L450" i="8" s="1"/>
  <c r="J449" i="8"/>
  <c r="J448" i="8" s="1"/>
  <c r="H449" i="8"/>
  <c r="H448" i="8" s="1"/>
  <c r="F449" i="8"/>
  <c r="L447" i="8"/>
  <c r="G447" i="8"/>
  <c r="K447" i="8" s="1"/>
  <c r="J446" i="8"/>
  <c r="I446" i="8"/>
  <c r="H446" i="8"/>
  <c r="G446" i="8"/>
  <c r="L446" i="8" s="1"/>
  <c r="F446" i="8"/>
  <c r="E446" i="8"/>
  <c r="E442" i="8" s="1"/>
  <c r="K445" i="8"/>
  <c r="G445" i="8"/>
  <c r="L445" i="8" s="1"/>
  <c r="G444" i="8"/>
  <c r="K444" i="8" s="1"/>
  <c r="J443" i="8"/>
  <c r="I443" i="8"/>
  <c r="H443" i="8"/>
  <c r="F443" i="8"/>
  <c r="J442" i="8"/>
  <c r="H442" i="8"/>
  <c r="F442" i="8"/>
  <c r="F441" i="8" s="1"/>
  <c r="J441" i="8"/>
  <c r="H441" i="8"/>
  <c r="G440" i="8"/>
  <c r="K440" i="8" s="1"/>
  <c r="J439" i="8"/>
  <c r="I439" i="8"/>
  <c r="I438" i="8" s="1"/>
  <c r="H439" i="8"/>
  <c r="F439" i="8"/>
  <c r="J438" i="8"/>
  <c r="J437" i="8" s="1"/>
  <c r="J436" i="8" s="1"/>
  <c r="H438" i="8"/>
  <c r="H437" i="8" s="1"/>
  <c r="F438" i="8"/>
  <c r="I437" i="8"/>
  <c r="H436" i="8"/>
  <c r="H435" i="8"/>
  <c r="I433" i="8"/>
  <c r="J433" i="8" s="1"/>
  <c r="H433" i="8"/>
  <c r="G433" i="8"/>
  <c r="J432" i="8"/>
  <c r="I432" i="8"/>
  <c r="H432" i="8"/>
  <c r="G432" i="8"/>
  <c r="L432" i="8" s="1"/>
  <c r="J431" i="8"/>
  <c r="I431" i="8"/>
  <c r="I429" i="8" s="1"/>
  <c r="H431" i="8"/>
  <c r="G431" i="8"/>
  <c r="L431" i="8" s="1"/>
  <c r="J430" i="8"/>
  <c r="J429" i="8" s="1"/>
  <c r="I430" i="8"/>
  <c r="H430" i="8"/>
  <c r="G430" i="8"/>
  <c r="L430" i="8" s="1"/>
  <c r="H429" i="8"/>
  <c r="F429" i="8"/>
  <c r="L428" i="8"/>
  <c r="J428" i="8"/>
  <c r="H428" i="8"/>
  <c r="I428" i="8" s="1"/>
  <c r="G428" i="8"/>
  <c r="K428" i="8" s="1"/>
  <c r="G427" i="8"/>
  <c r="K427" i="8" s="1"/>
  <c r="F426" i="8"/>
  <c r="L425" i="8"/>
  <c r="K425" i="8"/>
  <c r="G425" i="8"/>
  <c r="L424" i="8"/>
  <c r="G424" i="8"/>
  <c r="K424" i="8" s="1"/>
  <c r="F424" i="8"/>
  <c r="L423" i="8"/>
  <c r="J423" i="8"/>
  <c r="J182" i="8" s="1"/>
  <c r="H423" i="8"/>
  <c r="I423" i="8" s="1"/>
  <c r="G423" i="8"/>
  <c r="K423" i="8" s="1"/>
  <c r="G422" i="8"/>
  <c r="J421" i="8"/>
  <c r="I421" i="8"/>
  <c r="H421" i="8"/>
  <c r="G421" i="8"/>
  <c r="L421" i="8" s="1"/>
  <c r="K420" i="8"/>
  <c r="I420" i="8"/>
  <c r="J420" i="8" s="1"/>
  <c r="H420" i="8"/>
  <c r="G420" i="8"/>
  <c r="L420" i="8" s="1"/>
  <c r="K419" i="8"/>
  <c r="I419" i="8"/>
  <c r="J419" i="8" s="1"/>
  <c r="H419" i="8"/>
  <c r="G419" i="8"/>
  <c r="L419" i="8" s="1"/>
  <c r="K418" i="8"/>
  <c r="I418" i="8"/>
  <c r="J418" i="8" s="1"/>
  <c r="H418" i="8"/>
  <c r="G418" i="8"/>
  <c r="L418" i="8" s="1"/>
  <c r="K417" i="8"/>
  <c r="I417" i="8"/>
  <c r="J417" i="8" s="1"/>
  <c r="H417" i="8"/>
  <c r="G417" i="8"/>
  <c r="L417" i="8" s="1"/>
  <c r="K416" i="8"/>
  <c r="I416" i="8"/>
  <c r="J416" i="8" s="1"/>
  <c r="H416" i="8"/>
  <c r="G416" i="8"/>
  <c r="L416" i="8" s="1"/>
  <c r="K415" i="8"/>
  <c r="I415" i="8"/>
  <c r="J415" i="8" s="1"/>
  <c r="H415" i="8"/>
  <c r="G415" i="8"/>
  <c r="L415" i="8" s="1"/>
  <c r="K414" i="8"/>
  <c r="I414" i="8"/>
  <c r="J414" i="8" s="1"/>
  <c r="H414" i="8"/>
  <c r="G414" i="8"/>
  <c r="L414" i="8" s="1"/>
  <c r="K413" i="8"/>
  <c r="I413" i="8"/>
  <c r="J413" i="8" s="1"/>
  <c r="H413" i="8"/>
  <c r="G413" i="8"/>
  <c r="L413" i="8" s="1"/>
  <c r="K412" i="8"/>
  <c r="I412" i="8"/>
  <c r="J412" i="8" s="1"/>
  <c r="H412" i="8"/>
  <c r="G412" i="8"/>
  <c r="L412" i="8" s="1"/>
  <c r="K411" i="8"/>
  <c r="I411" i="8"/>
  <c r="J411" i="8" s="1"/>
  <c r="H411" i="8"/>
  <c r="G411" i="8"/>
  <c r="L411" i="8" s="1"/>
  <c r="L410" i="8"/>
  <c r="H410" i="8"/>
  <c r="G410" i="8"/>
  <c r="Q410" i="8" s="1"/>
  <c r="E409" i="8"/>
  <c r="E408" i="8" s="1"/>
  <c r="E407" i="8" s="1"/>
  <c r="L405" i="8"/>
  <c r="H405" i="8"/>
  <c r="I405" i="8" s="1"/>
  <c r="J405" i="8" s="1"/>
  <c r="J137" i="8" s="1"/>
  <c r="G405" i="8"/>
  <c r="K405" i="8" s="1"/>
  <c r="L404" i="8"/>
  <c r="H404" i="8"/>
  <c r="I404" i="8" s="1"/>
  <c r="J404" i="8" s="1"/>
  <c r="J133" i="8" s="1"/>
  <c r="G404" i="8"/>
  <c r="K404" i="8" s="1"/>
  <c r="L403" i="8"/>
  <c r="H403" i="8"/>
  <c r="I403" i="8" s="1"/>
  <c r="J403" i="8" s="1"/>
  <c r="J132" i="8" s="1"/>
  <c r="G403" i="8"/>
  <c r="K403" i="8" s="1"/>
  <c r="L402" i="8"/>
  <c r="H402" i="8"/>
  <c r="I402" i="8" s="1"/>
  <c r="J402" i="8" s="1"/>
  <c r="J131" i="8" s="1"/>
  <c r="G402" i="8"/>
  <c r="K402" i="8" s="1"/>
  <c r="L401" i="8"/>
  <c r="H401" i="8"/>
  <c r="I401" i="8" s="1"/>
  <c r="I400" i="8" s="1"/>
  <c r="G401" i="8"/>
  <c r="K401" i="8" s="1"/>
  <c r="L400" i="8"/>
  <c r="H400" i="8"/>
  <c r="H399" i="8" s="1"/>
  <c r="G400" i="8"/>
  <c r="F400" i="8"/>
  <c r="I399" i="8"/>
  <c r="G399" i="8"/>
  <c r="L399" i="8" s="1"/>
  <c r="L398" i="8"/>
  <c r="J398" i="8"/>
  <c r="I398" i="8"/>
  <c r="H398" i="8"/>
  <c r="H395" i="8" s="1"/>
  <c r="G398" i="8"/>
  <c r="K398" i="8" s="1"/>
  <c r="G397" i="8"/>
  <c r="K397" i="8" s="1"/>
  <c r="J396" i="8"/>
  <c r="J395" i="8" s="1"/>
  <c r="I396" i="8"/>
  <c r="H396" i="8"/>
  <c r="G396" i="8"/>
  <c r="L396" i="8" s="1"/>
  <c r="I395" i="8"/>
  <c r="G395" i="8"/>
  <c r="L395" i="8" s="1"/>
  <c r="F395" i="8"/>
  <c r="E395" i="8"/>
  <c r="K395" i="8" s="1"/>
  <c r="Q394" i="8"/>
  <c r="L394" i="8"/>
  <c r="J394" i="8"/>
  <c r="I394" i="8"/>
  <c r="H394" i="8"/>
  <c r="G394" i="8"/>
  <c r="K394" i="8" s="1"/>
  <c r="L393" i="8"/>
  <c r="J393" i="8"/>
  <c r="J113" i="8" s="1"/>
  <c r="H393" i="8"/>
  <c r="I393" i="8" s="1"/>
  <c r="G393" i="8"/>
  <c r="K393" i="8" s="1"/>
  <c r="L392" i="8"/>
  <c r="J392" i="8"/>
  <c r="J111" i="8" s="1"/>
  <c r="H392" i="8"/>
  <c r="I392" i="8" s="1"/>
  <c r="G392" i="8"/>
  <c r="K392" i="8" s="1"/>
  <c r="L391" i="8"/>
  <c r="J391" i="8"/>
  <c r="J110" i="8" s="1"/>
  <c r="H391" i="8"/>
  <c r="I391" i="8" s="1"/>
  <c r="G391" i="8"/>
  <c r="K391" i="8" s="1"/>
  <c r="L390" i="8"/>
  <c r="H390" i="8"/>
  <c r="G390" i="8"/>
  <c r="K390" i="8" s="1"/>
  <c r="K389" i="8"/>
  <c r="G389" i="8"/>
  <c r="L389" i="8" s="1"/>
  <c r="F389" i="8"/>
  <c r="E389" i="8"/>
  <c r="Q389" i="8" s="1"/>
  <c r="Q388" i="8"/>
  <c r="L388" i="8"/>
  <c r="H388" i="8"/>
  <c r="G388" i="8"/>
  <c r="K388" i="8" s="1"/>
  <c r="L387" i="8"/>
  <c r="H387" i="8"/>
  <c r="G387" i="8"/>
  <c r="K387" i="8" s="1"/>
  <c r="L386" i="8"/>
  <c r="H386" i="8"/>
  <c r="G386" i="8"/>
  <c r="K386" i="8" s="1"/>
  <c r="L385" i="8"/>
  <c r="J385" i="8"/>
  <c r="I385" i="8"/>
  <c r="H385" i="8"/>
  <c r="G385" i="8"/>
  <c r="K385" i="8" s="1"/>
  <c r="G384" i="8"/>
  <c r="L384" i="8" s="1"/>
  <c r="F384" i="8"/>
  <c r="E384" i="8"/>
  <c r="Q384" i="8" s="1"/>
  <c r="I383" i="8"/>
  <c r="J383" i="8" s="1"/>
  <c r="H383" i="8"/>
  <c r="G383" i="8"/>
  <c r="I382" i="8"/>
  <c r="J382" i="8" s="1"/>
  <c r="J381" i="8" s="1"/>
  <c r="H382" i="8"/>
  <c r="H381" i="8" s="1"/>
  <c r="G382" i="8"/>
  <c r="I381" i="8"/>
  <c r="F381" i="8"/>
  <c r="L380" i="8"/>
  <c r="J380" i="8"/>
  <c r="H380" i="8"/>
  <c r="I380" i="8" s="1"/>
  <c r="G380" i="8"/>
  <c r="K380" i="8" s="1"/>
  <c r="L379" i="8"/>
  <c r="J379" i="8"/>
  <c r="H379" i="8"/>
  <c r="I379" i="8" s="1"/>
  <c r="G379" i="8"/>
  <c r="K379" i="8" s="1"/>
  <c r="L378" i="8"/>
  <c r="J378" i="8"/>
  <c r="H378" i="8"/>
  <c r="I378" i="8" s="1"/>
  <c r="G378" i="8"/>
  <c r="K378" i="8" s="1"/>
  <c r="L377" i="8"/>
  <c r="J377" i="8"/>
  <c r="H377" i="8"/>
  <c r="I377" i="8" s="1"/>
  <c r="G377" i="8"/>
  <c r="K377" i="8" s="1"/>
  <c r="L376" i="8"/>
  <c r="J376" i="8"/>
  <c r="H376" i="8"/>
  <c r="I376" i="8" s="1"/>
  <c r="G376" i="8"/>
  <c r="K376" i="8" s="1"/>
  <c r="L375" i="8"/>
  <c r="J375" i="8"/>
  <c r="H375" i="8"/>
  <c r="I375" i="8" s="1"/>
  <c r="G375" i="8"/>
  <c r="K375" i="8" s="1"/>
  <c r="J374" i="8"/>
  <c r="I374" i="8"/>
  <c r="I373" i="8" s="1"/>
  <c r="H374" i="8"/>
  <c r="G374" i="8"/>
  <c r="J373" i="8"/>
  <c r="H373" i="8"/>
  <c r="F373" i="8"/>
  <c r="F372" i="8" s="1"/>
  <c r="E373" i="8"/>
  <c r="I371" i="8"/>
  <c r="J371" i="8" s="1"/>
  <c r="J370" i="8" s="1"/>
  <c r="H371" i="8"/>
  <c r="G371" i="8"/>
  <c r="I370" i="8"/>
  <c r="H370" i="8"/>
  <c r="G370" i="8"/>
  <c r="F370" i="8"/>
  <c r="L369" i="8"/>
  <c r="H369" i="8"/>
  <c r="G369" i="8"/>
  <c r="K369" i="8" s="1"/>
  <c r="L368" i="8"/>
  <c r="H368" i="8"/>
  <c r="G368" i="8"/>
  <c r="K368" i="8" s="1"/>
  <c r="L367" i="8"/>
  <c r="G367" i="8"/>
  <c r="F367" i="8"/>
  <c r="L366" i="8"/>
  <c r="J366" i="8"/>
  <c r="I366" i="8"/>
  <c r="H366" i="8"/>
  <c r="G366" i="8"/>
  <c r="Q366" i="8" s="1"/>
  <c r="L365" i="8"/>
  <c r="H365" i="8"/>
  <c r="G365" i="8"/>
  <c r="K365" i="8" s="1"/>
  <c r="Q364" i="8"/>
  <c r="G364" i="8"/>
  <c r="E364" i="8"/>
  <c r="K361" i="8"/>
  <c r="I361" i="8"/>
  <c r="J361" i="8" s="1"/>
  <c r="J360" i="8" s="1"/>
  <c r="H361" i="8"/>
  <c r="G361" i="8"/>
  <c r="L361" i="8" s="1"/>
  <c r="K360" i="8"/>
  <c r="I360" i="8"/>
  <c r="I359" i="8" s="1"/>
  <c r="H360" i="8"/>
  <c r="G360" i="8"/>
  <c r="F360" i="8"/>
  <c r="J359" i="8"/>
  <c r="H359" i="8"/>
  <c r="F359" i="8"/>
  <c r="I358" i="8"/>
  <c r="J358" i="8" s="1"/>
  <c r="H358" i="8"/>
  <c r="G358" i="8"/>
  <c r="L358" i="8" s="1"/>
  <c r="J357" i="8"/>
  <c r="I357" i="8"/>
  <c r="H357" i="8"/>
  <c r="G357" i="8"/>
  <c r="L357" i="8" s="1"/>
  <c r="J356" i="8"/>
  <c r="I356" i="8"/>
  <c r="I354" i="8" s="1"/>
  <c r="I353" i="8" s="1"/>
  <c r="I324" i="8" s="1"/>
  <c r="H356" i="8"/>
  <c r="G356" i="8"/>
  <c r="Q355" i="8"/>
  <c r="L355" i="8"/>
  <c r="J355" i="8"/>
  <c r="J354" i="8" s="1"/>
  <c r="I355" i="8"/>
  <c r="H355" i="8"/>
  <c r="H354" i="8" s="1"/>
  <c r="H353" i="8" s="1"/>
  <c r="G355" i="8"/>
  <c r="K355" i="8" s="1"/>
  <c r="F354" i="8"/>
  <c r="E354" i="8"/>
  <c r="F353" i="8"/>
  <c r="L352" i="8"/>
  <c r="J352" i="8"/>
  <c r="H352" i="8"/>
  <c r="I352" i="8" s="1"/>
  <c r="G352" i="8"/>
  <c r="K352" i="8" s="1"/>
  <c r="L351" i="8"/>
  <c r="J351" i="8"/>
  <c r="H351" i="8"/>
  <c r="I351" i="8" s="1"/>
  <c r="I350" i="8" s="1"/>
  <c r="G351" i="8"/>
  <c r="G350" i="8" s="1"/>
  <c r="L350" i="8" s="1"/>
  <c r="J350" i="8"/>
  <c r="H350" i="8"/>
  <c r="F350" i="8"/>
  <c r="I349" i="8"/>
  <c r="J349" i="8" s="1"/>
  <c r="J348" i="8" s="1"/>
  <c r="H349" i="8"/>
  <c r="H348" i="8" s="1"/>
  <c r="G349" i="8"/>
  <c r="I348" i="8"/>
  <c r="F348" i="8"/>
  <c r="Q347" i="8"/>
  <c r="K347" i="8"/>
  <c r="E347" i="8"/>
  <c r="G347" i="8" s="1"/>
  <c r="L347" i="8" s="1"/>
  <c r="L346" i="8"/>
  <c r="G346" i="8"/>
  <c r="K345" i="8"/>
  <c r="G345" i="8"/>
  <c r="L345" i="8" s="1"/>
  <c r="L344" i="8"/>
  <c r="G344" i="8"/>
  <c r="K344" i="8" s="1"/>
  <c r="L343" i="8"/>
  <c r="G343" i="8"/>
  <c r="L342" i="8"/>
  <c r="G342" i="8"/>
  <c r="L341" i="8"/>
  <c r="G341" i="8"/>
  <c r="L340" i="8"/>
  <c r="G340" i="8"/>
  <c r="L339" i="8"/>
  <c r="G339" i="8"/>
  <c r="L338" i="8"/>
  <c r="K338" i="8"/>
  <c r="G338" i="8"/>
  <c r="G337" i="8"/>
  <c r="K336" i="8"/>
  <c r="G336" i="8"/>
  <c r="L336" i="8" s="1"/>
  <c r="G335" i="8"/>
  <c r="L334" i="8"/>
  <c r="K334" i="8"/>
  <c r="G334" i="8"/>
  <c r="L333" i="8"/>
  <c r="G333" i="8"/>
  <c r="K333" i="8" s="1"/>
  <c r="K332" i="8"/>
  <c r="G332" i="8"/>
  <c r="L332" i="8" s="1"/>
  <c r="Q331" i="8"/>
  <c r="J331" i="8"/>
  <c r="I331" i="8"/>
  <c r="H331" i="8"/>
  <c r="G331" i="8"/>
  <c r="J330" i="8"/>
  <c r="J326" i="8" s="1"/>
  <c r="I330" i="8"/>
  <c r="H330" i="8"/>
  <c r="H326" i="8" s="1"/>
  <c r="F330" i="8"/>
  <c r="F326" i="8" s="1"/>
  <c r="F325" i="8" s="1"/>
  <c r="F324" i="8" s="1"/>
  <c r="E330" i="8"/>
  <c r="L329" i="8"/>
  <c r="G329" i="8"/>
  <c r="K329" i="8" s="1"/>
  <c r="L328" i="8"/>
  <c r="G328" i="8"/>
  <c r="N327" i="8"/>
  <c r="K327" i="8"/>
  <c r="G327" i="8"/>
  <c r="I326" i="8"/>
  <c r="I325" i="8" s="1"/>
  <c r="E326" i="8"/>
  <c r="E325" i="8" s="1"/>
  <c r="J325" i="8"/>
  <c r="H325" i="8"/>
  <c r="I323" i="8"/>
  <c r="J323" i="8" s="1"/>
  <c r="H323" i="8"/>
  <c r="G323" i="8"/>
  <c r="I322" i="8"/>
  <c r="J322" i="8" s="1"/>
  <c r="H322" i="8"/>
  <c r="G322" i="8"/>
  <c r="I321" i="8"/>
  <c r="J321" i="8" s="1"/>
  <c r="H321" i="8"/>
  <c r="G321" i="8"/>
  <c r="I320" i="8"/>
  <c r="J320" i="8" s="1"/>
  <c r="H320" i="8"/>
  <c r="G320" i="8"/>
  <c r="I319" i="8"/>
  <c r="J319" i="8" s="1"/>
  <c r="H319" i="8"/>
  <c r="G319" i="8"/>
  <c r="G318" i="8" s="1"/>
  <c r="I318" i="8"/>
  <c r="J318" i="8" s="1"/>
  <c r="H318" i="8"/>
  <c r="I317" i="8"/>
  <c r="J317" i="8" s="1"/>
  <c r="H317" i="8"/>
  <c r="G317" i="8"/>
  <c r="I316" i="8"/>
  <c r="J316" i="8" s="1"/>
  <c r="H316" i="8"/>
  <c r="G316" i="8"/>
  <c r="I315" i="8"/>
  <c r="J315" i="8" s="1"/>
  <c r="H315" i="8"/>
  <c r="G315" i="8"/>
  <c r="G314" i="8" s="1"/>
  <c r="I314" i="8"/>
  <c r="J314" i="8" s="1"/>
  <c r="H314" i="8"/>
  <c r="I313" i="8"/>
  <c r="J313" i="8" s="1"/>
  <c r="H313" i="8"/>
  <c r="I312" i="8"/>
  <c r="J312" i="8" s="1"/>
  <c r="H312" i="8"/>
  <c r="G312" i="8"/>
  <c r="I311" i="8"/>
  <c r="J311" i="8" s="1"/>
  <c r="H311" i="8"/>
  <c r="G311" i="8"/>
  <c r="I310" i="8"/>
  <c r="J310" i="8" s="1"/>
  <c r="H310" i="8"/>
  <c r="G310" i="8"/>
  <c r="H309" i="8"/>
  <c r="J309" i="8" s="1"/>
  <c r="G309" i="8"/>
  <c r="J308" i="8"/>
  <c r="H308" i="8"/>
  <c r="J307" i="8"/>
  <c r="I307" i="8"/>
  <c r="I25" i="8" s="1"/>
  <c r="H307" i="8"/>
  <c r="G307" i="8"/>
  <c r="L307" i="8" s="1"/>
  <c r="G306" i="8"/>
  <c r="L305" i="8"/>
  <c r="J305" i="8"/>
  <c r="J304" i="8" s="1"/>
  <c r="I305" i="8"/>
  <c r="H305" i="8"/>
  <c r="G305" i="8"/>
  <c r="Q305" i="8" s="1"/>
  <c r="F304" i="8"/>
  <c r="E304" i="8"/>
  <c r="E300" i="8" s="1"/>
  <c r="J303" i="8"/>
  <c r="H303" i="8"/>
  <c r="G303" i="8"/>
  <c r="H302" i="8"/>
  <c r="J302" i="8" s="1"/>
  <c r="G302" i="8"/>
  <c r="L301" i="8"/>
  <c r="K301" i="8"/>
  <c r="J300" i="8"/>
  <c r="F300" i="8"/>
  <c r="L299" i="8"/>
  <c r="J299" i="8"/>
  <c r="J298" i="8" s="1"/>
  <c r="J297" i="8" s="1"/>
  <c r="J296" i="8" s="1"/>
  <c r="I299" i="8"/>
  <c r="I298" i="8" s="1"/>
  <c r="I297" i="8" s="1"/>
  <c r="H299" i="8"/>
  <c r="G299" i="8"/>
  <c r="K299" i="8" s="1"/>
  <c r="L298" i="8"/>
  <c r="H298" i="8"/>
  <c r="G298" i="8"/>
  <c r="F298" i="8"/>
  <c r="E298" i="8"/>
  <c r="L297" i="8"/>
  <c r="H297" i="8"/>
  <c r="G297" i="8"/>
  <c r="E297" i="8"/>
  <c r="E296" i="8"/>
  <c r="F291" i="8"/>
  <c r="E291" i="8"/>
  <c r="L290" i="8"/>
  <c r="G290" i="8"/>
  <c r="F290" i="8"/>
  <c r="E290" i="8"/>
  <c r="E288" i="8" s="1"/>
  <c r="F289" i="8"/>
  <c r="E289" i="8"/>
  <c r="L287" i="8"/>
  <c r="K287" i="8"/>
  <c r="G287" i="8"/>
  <c r="F287" i="8"/>
  <c r="E287" i="8"/>
  <c r="G286" i="8"/>
  <c r="L286" i="8" s="1"/>
  <c r="F286" i="8"/>
  <c r="E286" i="8"/>
  <c r="K286" i="8" s="1"/>
  <c r="G284" i="8"/>
  <c r="L284" i="8" s="1"/>
  <c r="F284" i="8"/>
  <c r="E284" i="8"/>
  <c r="F283" i="8"/>
  <c r="E283" i="8"/>
  <c r="F282" i="8"/>
  <c r="F281" i="8" s="1"/>
  <c r="E282" i="8"/>
  <c r="G280" i="8"/>
  <c r="L280" i="8" s="1"/>
  <c r="F280" i="8"/>
  <c r="E280" i="8"/>
  <c r="K280" i="8" s="1"/>
  <c r="K279" i="8"/>
  <c r="G279" i="8"/>
  <c r="L279" i="8" s="1"/>
  <c r="F279" i="8"/>
  <c r="E279" i="8"/>
  <c r="G278" i="8"/>
  <c r="G277" i="8" s="1"/>
  <c r="L277" i="8" s="1"/>
  <c r="F278" i="8"/>
  <c r="E278" i="8"/>
  <c r="F277" i="8"/>
  <c r="G276" i="8"/>
  <c r="L276" i="8" s="1"/>
  <c r="F276" i="8"/>
  <c r="E276" i="8"/>
  <c r="F275" i="8"/>
  <c r="E275" i="8"/>
  <c r="F274" i="8"/>
  <c r="E274" i="8"/>
  <c r="L272" i="8"/>
  <c r="G272" i="8"/>
  <c r="F272" i="8"/>
  <c r="E272" i="8"/>
  <c r="K271" i="8"/>
  <c r="G271" i="8"/>
  <c r="L271" i="8" s="1"/>
  <c r="F271" i="8"/>
  <c r="F269" i="8" s="1"/>
  <c r="E271" i="8"/>
  <c r="L270" i="8"/>
  <c r="G270" i="8"/>
  <c r="G269" i="8" s="1"/>
  <c r="L269" i="8" s="1"/>
  <c r="F270" i="8"/>
  <c r="E270" i="8"/>
  <c r="F268" i="8"/>
  <c r="E268" i="8"/>
  <c r="F267" i="8"/>
  <c r="E267" i="8"/>
  <c r="G266" i="8"/>
  <c r="F266" i="8"/>
  <c r="E266" i="8"/>
  <c r="F265" i="8"/>
  <c r="G264" i="8"/>
  <c r="L264" i="8" s="1"/>
  <c r="F264" i="8"/>
  <c r="E264" i="8"/>
  <c r="G263" i="8"/>
  <c r="L263" i="8" s="1"/>
  <c r="F263" i="8"/>
  <c r="E263" i="8"/>
  <c r="F262" i="8"/>
  <c r="F261" i="8" s="1"/>
  <c r="F260" i="8"/>
  <c r="E260" i="8"/>
  <c r="L259" i="8"/>
  <c r="G259" i="8"/>
  <c r="F259" i="8"/>
  <c r="E259" i="8"/>
  <c r="L258" i="8"/>
  <c r="G258" i="8"/>
  <c r="F258" i="8"/>
  <c r="E258" i="8"/>
  <c r="F257" i="8"/>
  <c r="E257" i="8"/>
  <c r="G255" i="8"/>
  <c r="F255" i="8"/>
  <c r="E255" i="8"/>
  <c r="Q255" i="8" s="1"/>
  <c r="J254" i="8"/>
  <c r="I254" i="8"/>
  <c r="H254" i="8"/>
  <c r="G254" i="8"/>
  <c r="L254" i="8" s="1"/>
  <c r="F254" i="8"/>
  <c r="E254" i="8"/>
  <c r="K254" i="8" s="1"/>
  <c r="J253" i="8"/>
  <c r="I253" i="8"/>
  <c r="H253" i="8"/>
  <c r="G253" i="8"/>
  <c r="L253" i="8" s="1"/>
  <c r="F253" i="8"/>
  <c r="E253" i="8"/>
  <c r="J252" i="8"/>
  <c r="I252" i="8"/>
  <c r="H252" i="8"/>
  <c r="G252" i="8"/>
  <c r="K252" i="8" s="1"/>
  <c r="F252" i="8"/>
  <c r="E252" i="8"/>
  <c r="J251" i="8"/>
  <c r="I251" i="8"/>
  <c r="H251" i="8"/>
  <c r="G251" i="8"/>
  <c r="L251" i="8" s="1"/>
  <c r="F251" i="8"/>
  <c r="E251" i="8"/>
  <c r="K251" i="8" s="1"/>
  <c r="J250" i="8"/>
  <c r="I250" i="8"/>
  <c r="H250" i="8"/>
  <c r="F250" i="8"/>
  <c r="E250" i="8"/>
  <c r="J249" i="8"/>
  <c r="I249" i="8"/>
  <c r="H249" i="8"/>
  <c r="G249" i="8"/>
  <c r="L249" i="8" s="1"/>
  <c r="F249" i="8"/>
  <c r="E249" i="8"/>
  <c r="J248" i="8"/>
  <c r="I248" i="8"/>
  <c r="H248" i="8"/>
  <c r="G248" i="8"/>
  <c r="F248" i="8"/>
  <c r="E248" i="8"/>
  <c r="J247" i="8"/>
  <c r="I247" i="8"/>
  <c r="H247" i="8"/>
  <c r="G247" i="8"/>
  <c r="L247" i="8" s="1"/>
  <c r="F247" i="8"/>
  <c r="E247" i="8"/>
  <c r="K247" i="8" s="1"/>
  <c r="J246" i="8"/>
  <c r="I246" i="8"/>
  <c r="H246" i="8"/>
  <c r="F246" i="8"/>
  <c r="E246" i="8"/>
  <c r="J245" i="8"/>
  <c r="I245" i="8"/>
  <c r="H245" i="8"/>
  <c r="G245" i="8"/>
  <c r="L245" i="8" s="1"/>
  <c r="F245" i="8"/>
  <c r="E245" i="8"/>
  <c r="K245" i="8" s="1"/>
  <c r="J244" i="8"/>
  <c r="I244" i="8"/>
  <c r="H244" i="8"/>
  <c r="G244" i="8"/>
  <c r="L244" i="8" s="1"/>
  <c r="F244" i="8"/>
  <c r="E244" i="8"/>
  <c r="K244" i="8" s="1"/>
  <c r="J243" i="8"/>
  <c r="I243" i="8"/>
  <c r="H243" i="8"/>
  <c r="G243" i="8"/>
  <c r="L243" i="8" s="1"/>
  <c r="F243" i="8"/>
  <c r="E243" i="8"/>
  <c r="K243" i="8" s="1"/>
  <c r="J242" i="8"/>
  <c r="I242" i="8"/>
  <c r="H242" i="8"/>
  <c r="G242" i="8"/>
  <c r="L242" i="8" s="1"/>
  <c r="F242" i="8"/>
  <c r="E242" i="8"/>
  <c r="K242" i="8" s="1"/>
  <c r="J241" i="8"/>
  <c r="I241" i="8"/>
  <c r="H241" i="8"/>
  <c r="G241" i="8"/>
  <c r="L241" i="8" s="1"/>
  <c r="F241" i="8"/>
  <c r="E241" i="8"/>
  <c r="K241" i="8" s="1"/>
  <c r="J240" i="8"/>
  <c r="I240" i="8"/>
  <c r="H240" i="8"/>
  <c r="G240" i="8"/>
  <c r="L240" i="8" s="1"/>
  <c r="F240" i="8"/>
  <c r="E240" i="8"/>
  <c r="K240" i="8" s="1"/>
  <c r="J239" i="8"/>
  <c r="I239" i="8"/>
  <c r="H239" i="8"/>
  <c r="G239" i="8"/>
  <c r="L239" i="8" s="1"/>
  <c r="F239" i="8"/>
  <c r="E239" i="8"/>
  <c r="K239" i="8" s="1"/>
  <c r="J238" i="8"/>
  <c r="I238" i="8"/>
  <c r="H238" i="8"/>
  <c r="G238" i="8"/>
  <c r="L238" i="8" s="1"/>
  <c r="F238" i="8"/>
  <c r="E238" i="8"/>
  <c r="K238" i="8" s="1"/>
  <c r="J237" i="8"/>
  <c r="I237" i="8"/>
  <c r="H237" i="8"/>
  <c r="G237" i="8"/>
  <c r="L237" i="8" s="1"/>
  <c r="F237" i="8"/>
  <c r="E237" i="8"/>
  <c r="K237" i="8" s="1"/>
  <c r="J236" i="8"/>
  <c r="I236" i="8"/>
  <c r="H236" i="8"/>
  <c r="G236" i="8"/>
  <c r="L236" i="8" s="1"/>
  <c r="F236" i="8"/>
  <c r="E236" i="8"/>
  <c r="K236" i="8" s="1"/>
  <c r="J235" i="8"/>
  <c r="I235" i="8"/>
  <c r="H235" i="8"/>
  <c r="G235" i="8"/>
  <c r="L235" i="8" s="1"/>
  <c r="F235" i="8"/>
  <c r="E235" i="8"/>
  <c r="K235" i="8" s="1"/>
  <c r="J234" i="8"/>
  <c r="I234" i="8"/>
  <c r="I233" i="8" s="1"/>
  <c r="H234" i="8"/>
  <c r="G234" i="8"/>
  <c r="L234" i="8" s="1"/>
  <c r="F234" i="8"/>
  <c r="E234" i="8"/>
  <c r="K234" i="8" s="1"/>
  <c r="J233" i="8"/>
  <c r="H233" i="8"/>
  <c r="G233" i="8"/>
  <c r="L233" i="8" s="1"/>
  <c r="F233" i="8"/>
  <c r="J232" i="8"/>
  <c r="I232" i="8"/>
  <c r="H232" i="8"/>
  <c r="G232" i="8"/>
  <c r="L232" i="8" s="1"/>
  <c r="F232" i="8"/>
  <c r="E232" i="8"/>
  <c r="K232" i="8" s="1"/>
  <c r="J231" i="8"/>
  <c r="I231" i="8"/>
  <c r="H231" i="8"/>
  <c r="G231" i="8"/>
  <c r="L231" i="8" s="1"/>
  <c r="F231" i="8"/>
  <c r="E231" i="8"/>
  <c r="K231" i="8" s="1"/>
  <c r="J230" i="8"/>
  <c r="I230" i="8"/>
  <c r="I229" i="8" s="1"/>
  <c r="H230" i="8"/>
  <c r="G230" i="8"/>
  <c r="L230" i="8" s="1"/>
  <c r="F230" i="8"/>
  <c r="E230" i="8"/>
  <c r="K230" i="8" s="1"/>
  <c r="J229" i="8"/>
  <c r="H229" i="8"/>
  <c r="G229" i="8"/>
  <c r="L229" i="8" s="1"/>
  <c r="F229" i="8"/>
  <c r="J228" i="8"/>
  <c r="I228" i="8"/>
  <c r="H228" i="8"/>
  <c r="G228" i="8"/>
  <c r="L228" i="8" s="1"/>
  <c r="F228" i="8"/>
  <c r="E228" i="8"/>
  <c r="K228" i="8" s="1"/>
  <c r="J227" i="8"/>
  <c r="I227" i="8"/>
  <c r="H227" i="8"/>
  <c r="G227" i="8"/>
  <c r="L227" i="8" s="1"/>
  <c r="F227" i="8"/>
  <c r="E227" i="8"/>
  <c r="K227" i="8" s="1"/>
  <c r="J226" i="8"/>
  <c r="I226" i="8"/>
  <c r="I225" i="8" s="1"/>
  <c r="H226" i="8"/>
  <c r="G226" i="8"/>
  <c r="L226" i="8" s="1"/>
  <c r="F226" i="8"/>
  <c r="E226" i="8"/>
  <c r="K226" i="8" s="1"/>
  <c r="J225" i="8"/>
  <c r="H225" i="8"/>
  <c r="G225" i="8"/>
  <c r="L225" i="8" s="1"/>
  <c r="F225" i="8"/>
  <c r="J224" i="8"/>
  <c r="I224" i="8"/>
  <c r="H224" i="8"/>
  <c r="G224" i="8"/>
  <c r="L224" i="8" s="1"/>
  <c r="F224" i="8"/>
  <c r="E224" i="8"/>
  <c r="K224" i="8" s="1"/>
  <c r="J223" i="8"/>
  <c r="I223" i="8"/>
  <c r="H223" i="8"/>
  <c r="G223" i="8"/>
  <c r="L223" i="8" s="1"/>
  <c r="F223" i="8"/>
  <c r="E223" i="8"/>
  <c r="K223" i="8" s="1"/>
  <c r="J222" i="8"/>
  <c r="I222" i="8"/>
  <c r="I221" i="8" s="1"/>
  <c r="H222" i="8"/>
  <c r="G222" i="8"/>
  <c r="L222" i="8" s="1"/>
  <c r="F222" i="8"/>
  <c r="E222" i="8"/>
  <c r="K222" i="8" s="1"/>
  <c r="J221" i="8"/>
  <c r="H221" i="8"/>
  <c r="G221" i="8"/>
  <c r="L221" i="8" s="1"/>
  <c r="F221" i="8"/>
  <c r="J220" i="8"/>
  <c r="I220" i="8"/>
  <c r="H220" i="8"/>
  <c r="G220" i="8"/>
  <c r="L220" i="8" s="1"/>
  <c r="F220" i="8"/>
  <c r="E220" i="8"/>
  <c r="K220" i="8" s="1"/>
  <c r="J219" i="8"/>
  <c r="I219" i="8"/>
  <c r="H219" i="8"/>
  <c r="G219" i="8"/>
  <c r="L219" i="8" s="1"/>
  <c r="F219" i="8"/>
  <c r="E219" i="8"/>
  <c r="K219" i="8" s="1"/>
  <c r="J218" i="8"/>
  <c r="I218" i="8"/>
  <c r="I217" i="8" s="1"/>
  <c r="H218" i="8"/>
  <c r="G218" i="8"/>
  <c r="L218" i="8" s="1"/>
  <c r="F218" i="8"/>
  <c r="E218" i="8"/>
  <c r="K218" i="8" s="1"/>
  <c r="J217" i="8"/>
  <c r="H217" i="8"/>
  <c r="G217" i="8"/>
  <c r="L217" i="8" s="1"/>
  <c r="F217" i="8"/>
  <c r="J216" i="8"/>
  <c r="I216" i="8"/>
  <c r="H216" i="8"/>
  <c r="G216" i="8"/>
  <c r="L216" i="8" s="1"/>
  <c r="F216" i="8"/>
  <c r="E216" i="8"/>
  <c r="K216" i="8" s="1"/>
  <c r="J215" i="8"/>
  <c r="I215" i="8"/>
  <c r="H215" i="8"/>
  <c r="G215" i="8"/>
  <c r="L215" i="8" s="1"/>
  <c r="F215" i="8"/>
  <c r="E215" i="8"/>
  <c r="K215" i="8" s="1"/>
  <c r="J214" i="8"/>
  <c r="I214" i="8"/>
  <c r="H214" i="8"/>
  <c r="G214" i="8"/>
  <c r="L214" i="8" s="1"/>
  <c r="F214" i="8"/>
  <c r="E214" i="8"/>
  <c r="K214" i="8" s="1"/>
  <c r="J213" i="8"/>
  <c r="I213" i="8"/>
  <c r="H213" i="8"/>
  <c r="G213" i="8"/>
  <c r="L213" i="8" s="1"/>
  <c r="F213" i="8"/>
  <c r="E213" i="8"/>
  <c r="K213" i="8" s="1"/>
  <c r="J212" i="8"/>
  <c r="I212" i="8"/>
  <c r="H212" i="8"/>
  <c r="G212" i="8"/>
  <c r="L212" i="8" s="1"/>
  <c r="F212" i="8"/>
  <c r="E212" i="8"/>
  <c r="K212" i="8" s="1"/>
  <c r="J211" i="8"/>
  <c r="I211" i="8"/>
  <c r="H211" i="8"/>
  <c r="G211" i="8"/>
  <c r="L211" i="8" s="1"/>
  <c r="F211" i="8"/>
  <c r="E211" i="8"/>
  <c r="K211" i="8" s="1"/>
  <c r="J210" i="8"/>
  <c r="I210" i="8"/>
  <c r="H210" i="8"/>
  <c r="G210" i="8"/>
  <c r="L210" i="8" s="1"/>
  <c r="F210" i="8"/>
  <c r="E210" i="8"/>
  <c r="K210" i="8" s="1"/>
  <c r="J209" i="8"/>
  <c r="I209" i="8"/>
  <c r="H209" i="8"/>
  <c r="G209" i="8"/>
  <c r="L209" i="8" s="1"/>
  <c r="F209" i="8"/>
  <c r="E209" i="8"/>
  <c r="K209" i="8" s="1"/>
  <c r="J208" i="8"/>
  <c r="I208" i="8"/>
  <c r="I207" i="8" s="1"/>
  <c r="I206" i="8" s="1"/>
  <c r="H208" i="8"/>
  <c r="F208" i="8"/>
  <c r="E208" i="8"/>
  <c r="J207" i="8"/>
  <c r="H207" i="8"/>
  <c r="F207" i="8"/>
  <c r="J206" i="8"/>
  <c r="H206" i="8"/>
  <c r="F206" i="8"/>
  <c r="J205" i="8"/>
  <c r="I205" i="8"/>
  <c r="H205" i="8"/>
  <c r="F205" i="8"/>
  <c r="E205" i="8"/>
  <c r="J204" i="8"/>
  <c r="I204" i="8"/>
  <c r="H204" i="8"/>
  <c r="G204" i="8"/>
  <c r="L204" i="8" s="1"/>
  <c r="F204" i="8"/>
  <c r="E204" i="8"/>
  <c r="K204" i="8" s="1"/>
  <c r="J203" i="8"/>
  <c r="I203" i="8"/>
  <c r="H203" i="8"/>
  <c r="G203" i="8"/>
  <c r="L203" i="8" s="1"/>
  <c r="F203" i="8"/>
  <c r="E203" i="8"/>
  <c r="K203" i="8" s="1"/>
  <c r="J202" i="8"/>
  <c r="I202" i="8"/>
  <c r="I201" i="8" s="1"/>
  <c r="H202" i="8"/>
  <c r="G202" i="8"/>
  <c r="L202" i="8" s="1"/>
  <c r="F202" i="8"/>
  <c r="E202" i="8"/>
  <c r="K202" i="8" s="1"/>
  <c r="J201" i="8"/>
  <c r="H201" i="8"/>
  <c r="F201" i="8"/>
  <c r="G200" i="8"/>
  <c r="F200" i="8"/>
  <c r="E200" i="8"/>
  <c r="Q200" i="8" s="1"/>
  <c r="K199" i="8"/>
  <c r="G199" i="8"/>
  <c r="L199" i="8" s="1"/>
  <c r="F199" i="8"/>
  <c r="E199" i="8"/>
  <c r="Q198" i="8"/>
  <c r="L198" i="8"/>
  <c r="G198" i="8"/>
  <c r="F198" i="8"/>
  <c r="E198" i="8"/>
  <c r="E197" i="8" s="1"/>
  <c r="L196" i="8"/>
  <c r="G196" i="8"/>
  <c r="F196" i="8"/>
  <c r="E196" i="8"/>
  <c r="K196" i="8" s="1"/>
  <c r="L195" i="8"/>
  <c r="G195" i="8"/>
  <c r="F195" i="8"/>
  <c r="K195" i="8" s="1"/>
  <c r="E195" i="8"/>
  <c r="Q194" i="8"/>
  <c r="K194" i="8"/>
  <c r="G194" i="8"/>
  <c r="L194" i="8" s="1"/>
  <c r="F194" i="8"/>
  <c r="E194" i="8"/>
  <c r="Q193" i="8"/>
  <c r="J193" i="8"/>
  <c r="I193" i="8"/>
  <c r="H193" i="8"/>
  <c r="G193" i="8"/>
  <c r="L193" i="8" s="1"/>
  <c r="F193" i="8"/>
  <c r="E193" i="8"/>
  <c r="K193" i="8" s="1"/>
  <c r="J192" i="8"/>
  <c r="I192" i="8"/>
  <c r="H192" i="8"/>
  <c r="G192" i="8"/>
  <c r="L192" i="8" s="1"/>
  <c r="F192" i="8"/>
  <c r="E192" i="8"/>
  <c r="K192" i="8" s="1"/>
  <c r="J191" i="8"/>
  <c r="I191" i="8"/>
  <c r="H191" i="8"/>
  <c r="G191" i="8"/>
  <c r="L191" i="8" s="1"/>
  <c r="F191" i="8"/>
  <c r="E191" i="8"/>
  <c r="K191" i="8" s="1"/>
  <c r="J190" i="8"/>
  <c r="I190" i="8"/>
  <c r="H190" i="8"/>
  <c r="G190" i="8"/>
  <c r="L190" i="8" s="1"/>
  <c r="F190" i="8"/>
  <c r="E190" i="8"/>
  <c r="K190" i="8" s="1"/>
  <c r="J189" i="8"/>
  <c r="I189" i="8"/>
  <c r="H189" i="8"/>
  <c r="G189" i="8"/>
  <c r="L189" i="8" s="1"/>
  <c r="F189" i="8"/>
  <c r="E189" i="8"/>
  <c r="K189" i="8" s="1"/>
  <c r="J188" i="8"/>
  <c r="I188" i="8"/>
  <c r="H188" i="8"/>
  <c r="G188" i="8"/>
  <c r="L188" i="8" s="1"/>
  <c r="F188" i="8"/>
  <c r="E188" i="8"/>
  <c r="K188" i="8" s="1"/>
  <c r="J187" i="8"/>
  <c r="I187" i="8"/>
  <c r="H187" i="8"/>
  <c r="G187" i="8"/>
  <c r="L187" i="8" s="1"/>
  <c r="F187" i="8"/>
  <c r="E187" i="8"/>
  <c r="K187" i="8" s="1"/>
  <c r="G186" i="8"/>
  <c r="L186" i="8" s="1"/>
  <c r="F186" i="8"/>
  <c r="E186" i="8"/>
  <c r="K185" i="8"/>
  <c r="G185" i="8"/>
  <c r="L185" i="8" s="1"/>
  <c r="F185" i="8"/>
  <c r="E185" i="8"/>
  <c r="F184" i="8"/>
  <c r="L183" i="8"/>
  <c r="K183" i="8"/>
  <c r="J183" i="8"/>
  <c r="I183" i="8"/>
  <c r="H183" i="8"/>
  <c r="I182" i="8"/>
  <c r="H182" i="8"/>
  <c r="G182" i="8"/>
  <c r="L182" i="8" s="1"/>
  <c r="F182" i="8"/>
  <c r="E182" i="8"/>
  <c r="J181" i="8"/>
  <c r="I181" i="8"/>
  <c r="H181" i="8"/>
  <c r="G181" i="8"/>
  <c r="L181" i="8" s="1"/>
  <c r="F181" i="8"/>
  <c r="E181" i="8"/>
  <c r="J180" i="8"/>
  <c r="I180" i="8"/>
  <c r="H180" i="8"/>
  <c r="G180" i="8"/>
  <c r="L180" i="8" s="1"/>
  <c r="F180" i="8"/>
  <c r="E180" i="8"/>
  <c r="J179" i="8"/>
  <c r="I179" i="8"/>
  <c r="H179" i="8"/>
  <c r="G179" i="8"/>
  <c r="L179" i="8" s="1"/>
  <c r="F179" i="8"/>
  <c r="E179" i="8"/>
  <c r="J178" i="8"/>
  <c r="I178" i="8"/>
  <c r="H178" i="8"/>
  <c r="G178" i="8"/>
  <c r="L178" i="8" s="1"/>
  <c r="F178" i="8"/>
  <c r="E178" i="8"/>
  <c r="J177" i="8"/>
  <c r="I177" i="8"/>
  <c r="H177" i="8"/>
  <c r="G177" i="8"/>
  <c r="L177" i="8" s="1"/>
  <c r="F177" i="8"/>
  <c r="E177" i="8"/>
  <c r="J176" i="8"/>
  <c r="I176" i="8"/>
  <c r="H176" i="8"/>
  <c r="G176" i="8"/>
  <c r="L176" i="8" s="1"/>
  <c r="F176" i="8"/>
  <c r="E176" i="8"/>
  <c r="J175" i="8"/>
  <c r="I175" i="8"/>
  <c r="H175" i="8"/>
  <c r="G175" i="8"/>
  <c r="L175" i="8" s="1"/>
  <c r="F175" i="8"/>
  <c r="E175" i="8"/>
  <c r="J174" i="8"/>
  <c r="I174" i="8"/>
  <c r="H174" i="8"/>
  <c r="G174" i="8"/>
  <c r="L174" i="8" s="1"/>
  <c r="F174" i="8"/>
  <c r="E174" i="8"/>
  <c r="J173" i="8"/>
  <c r="I173" i="8"/>
  <c r="H173" i="8"/>
  <c r="G173" i="8"/>
  <c r="L173" i="8" s="1"/>
  <c r="F173" i="8"/>
  <c r="E173" i="8"/>
  <c r="J172" i="8"/>
  <c r="I172" i="8"/>
  <c r="H172" i="8"/>
  <c r="G172" i="8"/>
  <c r="L172" i="8" s="1"/>
  <c r="F172" i="8"/>
  <c r="E172" i="8"/>
  <c r="J171" i="8"/>
  <c r="I171" i="8"/>
  <c r="H171" i="8"/>
  <c r="G171" i="8"/>
  <c r="L171" i="8" s="1"/>
  <c r="F171" i="8"/>
  <c r="E171" i="8"/>
  <c r="J170" i="8"/>
  <c r="I170" i="8"/>
  <c r="H170" i="8"/>
  <c r="G170" i="8"/>
  <c r="L170" i="8" s="1"/>
  <c r="F170" i="8"/>
  <c r="E170" i="8"/>
  <c r="L169" i="8"/>
  <c r="H169" i="8"/>
  <c r="H168" i="8" s="1"/>
  <c r="G169" i="8"/>
  <c r="F169" i="8"/>
  <c r="K169" i="8" s="1"/>
  <c r="E169" i="8"/>
  <c r="Q169" i="8" s="1"/>
  <c r="L167" i="8"/>
  <c r="J167" i="8"/>
  <c r="I167" i="8"/>
  <c r="H167" i="8"/>
  <c r="G167" i="8"/>
  <c r="F167" i="8"/>
  <c r="E167" i="8"/>
  <c r="L166" i="8"/>
  <c r="J166" i="8"/>
  <c r="I166" i="8"/>
  <c r="H166" i="8"/>
  <c r="G166" i="8"/>
  <c r="F166" i="8"/>
  <c r="E166" i="8"/>
  <c r="K166" i="8" s="1"/>
  <c r="L165" i="8"/>
  <c r="J165" i="8"/>
  <c r="I165" i="8"/>
  <c r="H165" i="8"/>
  <c r="G165" i="8"/>
  <c r="F165" i="8"/>
  <c r="E165" i="8"/>
  <c r="K165" i="8" s="1"/>
  <c r="L164" i="8"/>
  <c r="J164" i="8"/>
  <c r="I164" i="8"/>
  <c r="H164" i="8"/>
  <c r="G164" i="8"/>
  <c r="F164" i="8"/>
  <c r="E164" i="8"/>
  <c r="L163" i="8"/>
  <c r="J163" i="8"/>
  <c r="J162" i="8" s="1"/>
  <c r="I163" i="8"/>
  <c r="H163" i="8"/>
  <c r="G163" i="8"/>
  <c r="F163" i="8"/>
  <c r="F162" i="8" s="1"/>
  <c r="E163" i="8"/>
  <c r="L162" i="8"/>
  <c r="I162" i="8"/>
  <c r="H162" i="8"/>
  <c r="G162" i="8"/>
  <c r="E162" i="8"/>
  <c r="L161" i="8"/>
  <c r="J161" i="8"/>
  <c r="I161" i="8"/>
  <c r="H161" i="8"/>
  <c r="G161" i="8"/>
  <c r="F161" i="8"/>
  <c r="E161" i="8"/>
  <c r="K161" i="8" s="1"/>
  <c r="L160" i="8"/>
  <c r="J160" i="8"/>
  <c r="I160" i="8"/>
  <c r="H160" i="8"/>
  <c r="G160" i="8"/>
  <c r="F160" i="8"/>
  <c r="E160" i="8"/>
  <c r="L159" i="8"/>
  <c r="J159" i="8"/>
  <c r="I159" i="8"/>
  <c r="H159" i="8"/>
  <c r="G159" i="8"/>
  <c r="F159" i="8"/>
  <c r="E159" i="8"/>
  <c r="L158" i="8"/>
  <c r="J158" i="8"/>
  <c r="J157" i="8" s="1"/>
  <c r="I158" i="8"/>
  <c r="H158" i="8"/>
  <c r="G158" i="8"/>
  <c r="F158" i="8"/>
  <c r="F157" i="8" s="1"/>
  <c r="E158" i="8"/>
  <c r="K158" i="8" s="1"/>
  <c r="L157" i="8"/>
  <c r="I157" i="8"/>
  <c r="H157" i="8"/>
  <c r="G157" i="8"/>
  <c r="E157" i="8"/>
  <c r="L156" i="8"/>
  <c r="J156" i="8"/>
  <c r="I156" i="8"/>
  <c r="H156" i="8"/>
  <c r="G156" i="8"/>
  <c r="F156" i="8"/>
  <c r="E156" i="8"/>
  <c r="L155" i="8"/>
  <c r="J155" i="8"/>
  <c r="I155" i="8"/>
  <c r="H155" i="8"/>
  <c r="G155" i="8"/>
  <c r="F155" i="8"/>
  <c r="E155" i="8"/>
  <c r="J154" i="8"/>
  <c r="I154" i="8"/>
  <c r="H154" i="8"/>
  <c r="F154" i="8"/>
  <c r="E154" i="8"/>
  <c r="L153" i="8"/>
  <c r="J153" i="8"/>
  <c r="I153" i="8"/>
  <c r="H153" i="8"/>
  <c r="G153" i="8"/>
  <c r="F153" i="8"/>
  <c r="E153" i="8"/>
  <c r="L152" i="8"/>
  <c r="J152" i="8"/>
  <c r="I152" i="8"/>
  <c r="H152" i="8"/>
  <c r="G152" i="8"/>
  <c r="F152" i="8"/>
  <c r="E152" i="8"/>
  <c r="K152" i="8" s="1"/>
  <c r="L151" i="8"/>
  <c r="J151" i="8"/>
  <c r="I151" i="8"/>
  <c r="H151" i="8"/>
  <c r="G151" i="8"/>
  <c r="F151" i="8"/>
  <c r="E151" i="8"/>
  <c r="K151" i="8" s="1"/>
  <c r="L150" i="8"/>
  <c r="J150" i="8"/>
  <c r="I150" i="8"/>
  <c r="H150" i="8"/>
  <c r="G150" i="8"/>
  <c r="F150" i="8"/>
  <c r="E150" i="8"/>
  <c r="L149" i="8"/>
  <c r="J149" i="8"/>
  <c r="J148" i="8" s="1"/>
  <c r="I149" i="8"/>
  <c r="H149" i="8"/>
  <c r="G149" i="8"/>
  <c r="F149" i="8"/>
  <c r="F148" i="8" s="1"/>
  <c r="E149" i="8"/>
  <c r="L148" i="8"/>
  <c r="I148" i="8"/>
  <c r="H148" i="8"/>
  <c r="G148" i="8"/>
  <c r="E148" i="8"/>
  <c r="L147" i="8"/>
  <c r="J147" i="8"/>
  <c r="I147" i="8"/>
  <c r="H147" i="8"/>
  <c r="G147" i="8"/>
  <c r="F147" i="8"/>
  <c r="E147" i="8"/>
  <c r="K147" i="8" s="1"/>
  <c r="L146" i="8"/>
  <c r="J146" i="8"/>
  <c r="I146" i="8"/>
  <c r="H146" i="8"/>
  <c r="G146" i="8"/>
  <c r="F146" i="8"/>
  <c r="E146" i="8"/>
  <c r="L145" i="8"/>
  <c r="J145" i="8"/>
  <c r="I145" i="8"/>
  <c r="H145" i="8"/>
  <c r="G145" i="8"/>
  <c r="F145" i="8"/>
  <c r="E145" i="8"/>
  <c r="L144" i="8"/>
  <c r="J144" i="8"/>
  <c r="I144" i="8"/>
  <c r="H144" i="8"/>
  <c r="G144" i="8"/>
  <c r="F144" i="8"/>
  <c r="E144" i="8"/>
  <c r="K144" i="8" s="1"/>
  <c r="L143" i="8"/>
  <c r="J143" i="8"/>
  <c r="I143" i="8"/>
  <c r="H143" i="8"/>
  <c r="G143" i="8"/>
  <c r="F143" i="8"/>
  <c r="E143" i="8"/>
  <c r="K143" i="8" s="1"/>
  <c r="L142" i="8"/>
  <c r="J142" i="8"/>
  <c r="I142" i="8"/>
  <c r="I141" i="8" s="1"/>
  <c r="H142" i="8"/>
  <c r="G142" i="8"/>
  <c r="F142" i="8"/>
  <c r="E142" i="8"/>
  <c r="H141" i="8"/>
  <c r="K137" i="8"/>
  <c r="I137" i="8"/>
  <c r="H137" i="8"/>
  <c r="G137" i="8"/>
  <c r="L137" i="8" s="1"/>
  <c r="F137" i="8"/>
  <c r="E137" i="8"/>
  <c r="J136" i="8"/>
  <c r="I136" i="8"/>
  <c r="H136" i="8"/>
  <c r="G136" i="8"/>
  <c r="L136" i="8" s="1"/>
  <c r="F136" i="8"/>
  <c r="E136" i="8"/>
  <c r="J135" i="8"/>
  <c r="I135" i="8"/>
  <c r="H135" i="8"/>
  <c r="G135" i="8"/>
  <c r="L135" i="8" s="1"/>
  <c r="F135" i="8"/>
  <c r="E135" i="8"/>
  <c r="J134" i="8"/>
  <c r="I134" i="8"/>
  <c r="H134" i="8"/>
  <c r="G134" i="8"/>
  <c r="L134" i="8" s="1"/>
  <c r="F134" i="8"/>
  <c r="E134" i="8"/>
  <c r="I133" i="8"/>
  <c r="H133" i="8"/>
  <c r="G133" i="8"/>
  <c r="L133" i="8" s="1"/>
  <c r="F133" i="8"/>
  <c r="E133" i="8"/>
  <c r="K132" i="8"/>
  <c r="I132" i="8"/>
  <c r="H132" i="8"/>
  <c r="G132" i="8"/>
  <c r="L132" i="8" s="1"/>
  <c r="F132" i="8"/>
  <c r="E132" i="8"/>
  <c r="I131" i="8"/>
  <c r="H131" i="8"/>
  <c r="G131" i="8"/>
  <c r="L131" i="8" s="1"/>
  <c r="F131" i="8"/>
  <c r="E131" i="8"/>
  <c r="K130" i="8"/>
  <c r="I130" i="8"/>
  <c r="H130" i="8"/>
  <c r="G130" i="8"/>
  <c r="L130" i="8" s="1"/>
  <c r="F130" i="8"/>
  <c r="E130" i="8"/>
  <c r="I129" i="8"/>
  <c r="H129" i="8"/>
  <c r="F129" i="8"/>
  <c r="E129" i="8"/>
  <c r="I128" i="8"/>
  <c r="H128" i="8"/>
  <c r="F128" i="8"/>
  <c r="E128" i="8"/>
  <c r="J127" i="8"/>
  <c r="I127" i="8"/>
  <c r="H127" i="8"/>
  <c r="G127" i="8"/>
  <c r="L127" i="8" s="1"/>
  <c r="F127" i="8"/>
  <c r="E127" i="8"/>
  <c r="J126" i="8"/>
  <c r="H126" i="8"/>
  <c r="G126" i="8"/>
  <c r="L126" i="8" s="1"/>
  <c r="F126" i="8"/>
  <c r="E126" i="8"/>
  <c r="J125" i="8"/>
  <c r="I125" i="8"/>
  <c r="H125" i="8"/>
  <c r="G125" i="8"/>
  <c r="L125" i="8" s="1"/>
  <c r="F125" i="8"/>
  <c r="E125" i="8"/>
  <c r="J124" i="8"/>
  <c r="I124" i="8"/>
  <c r="H124" i="8"/>
  <c r="G124" i="8"/>
  <c r="L124" i="8" s="1"/>
  <c r="F124" i="8"/>
  <c r="E124" i="8"/>
  <c r="J123" i="8"/>
  <c r="I123" i="8"/>
  <c r="H123" i="8"/>
  <c r="G123" i="8"/>
  <c r="L123" i="8" s="1"/>
  <c r="F123" i="8"/>
  <c r="E123" i="8"/>
  <c r="J122" i="8"/>
  <c r="H122" i="8"/>
  <c r="F122" i="8"/>
  <c r="E122" i="8"/>
  <c r="J121" i="8"/>
  <c r="H121" i="8"/>
  <c r="F121" i="8"/>
  <c r="E121" i="8"/>
  <c r="J120" i="8"/>
  <c r="I120" i="8"/>
  <c r="H120" i="8"/>
  <c r="G120" i="8"/>
  <c r="L120" i="8" s="1"/>
  <c r="F120" i="8"/>
  <c r="E120" i="8"/>
  <c r="J119" i="8"/>
  <c r="I119" i="8"/>
  <c r="H119" i="8"/>
  <c r="G119" i="8"/>
  <c r="L119" i="8" s="1"/>
  <c r="F119" i="8"/>
  <c r="E119" i="8"/>
  <c r="J118" i="8"/>
  <c r="I118" i="8"/>
  <c r="H118" i="8"/>
  <c r="G118" i="8"/>
  <c r="L118" i="8" s="1"/>
  <c r="F118" i="8"/>
  <c r="E118" i="8"/>
  <c r="J117" i="8"/>
  <c r="I117" i="8"/>
  <c r="H117" i="8"/>
  <c r="G117" i="8"/>
  <c r="L117" i="8" s="1"/>
  <c r="F117" i="8"/>
  <c r="E117" i="8"/>
  <c r="J116" i="8"/>
  <c r="I116" i="8"/>
  <c r="H116" i="8"/>
  <c r="G116" i="8"/>
  <c r="K116" i="8" s="1"/>
  <c r="F116" i="8"/>
  <c r="E116" i="8"/>
  <c r="L115" i="8"/>
  <c r="J115" i="8"/>
  <c r="I115" i="8"/>
  <c r="H115" i="8"/>
  <c r="H108" i="8" s="1"/>
  <c r="G115" i="8"/>
  <c r="F115" i="8"/>
  <c r="K115" i="8" s="1"/>
  <c r="E115" i="8"/>
  <c r="Q115" i="8" s="1"/>
  <c r="L114" i="8"/>
  <c r="G114" i="8"/>
  <c r="F114" i="8"/>
  <c r="E114" i="8"/>
  <c r="K114" i="8" s="1"/>
  <c r="I113" i="8"/>
  <c r="H113" i="8"/>
  <c r="G113" i="8"/>
  <c r="L113" i="8" s="1"/>
  <c r="F113" i="8"/>
  <c r="E113" i="8"/>
  <c r="K113" i="8" s="1"/>
  <c r="J112" i="8"/>
  <c r="I112" i="8"/>
  <c r="H112" i="8"/>
  <c r="G112" i="8"/>
  <c r="L112" i="8" s="1"/>
  <c r="F112" i="8"/>
  <c r="E112" i="8"/>
  <c r="K112" i="8" s="1"/>
  <c r="I111" i="8"/>
  <c r="H111" i="8"/>
  <c r="G111" i="8"/>
  <c r="L111" i="8" s="1"/>
  <c r="F111" i="8"/>
  <c r="E111" i="8"/>
  <c r="K111" i="8" s="1"/>
  <c r="I110" i="8"/>
  <c r="H110" i="8"/>
  <c r="G110" i="8"/>
  <c r="L110" i="8" s="1"/>
  <c r="F110" i="8"/>
  <c r="E110" i="8"/>
  <c r="K110" i="8" s="1"/>
  <c r="H109" i="8"/>
  <c r="G109" i="8"/>
  <c r="L109" i="8" s="1"/>
  <c r="F109" i="8"/>
  <c r="E109" i="8"/>
  <c r="F108" i="8"/>
  <c r="G107" i="8"/>
  <c r="L107" i="8" s="1"/>
  <c r="F107" i="8"/>
  <c r="E107" i="8"/>
  <c r="Q107" i="8" s="1"/>
  <c r="G106" i="8"/>
  <c r="L106" i="8" s="1"/>
  <c r="F106" i="8"/>
  <c r="E106" i="8"/>
  <c r="G105" i="8"/>
  <c r="L105" i="8" s="1"/>
  <c r="F105" i="8"/>
  <c r="E105" i="8"/>
  <c r="J104" i="8"/>
  <c r="I104" i="8"/>
  <c r="H104" i="8"/>
  <c r="G104" i="8"/>
  <c r="F104" i="8"/>
  <c r="E104" i="8"/>
  <c r="E103" i="8" s="1"/>
  <c r="F103" i="8"/>
  <c r="J102" i="8"/>
  <c r="I102" i="8"/>
  <c r="H102" i="8"/>
  <c r="F102" i="8"/>
  <c r="E102" i="8"/>
  <c r="J101" i="8"/>
  <c r="I101" i="8"/>
  <c r="H101" i="8"/>
  <c r="H100" i="8" s="1"/>
  <c r="F101" i="8"/>
  <c r="E101" i="8"/>
  <c r="J100" i="8"/>
  <c r="I100" i="8"/>
  <c r="F100" i="8"/>
  <c r="E100" i="8"/>
  <c r="L99" i="8"/>
  <c r="J99" i="8"/>
  <c r="I99" i="8"/>
  <c r="H99" i="8"/>
  <c r="G99" i="8"/>
  <c r="F99" i="8"/>
  <c r="K99" i="8" s="1"/>
  <c r="E99" i="8"/>
  <c r="L98" i="8"/>
  <c r="J98" i="8"/>
  <c r="I98" i="8"/>
  <c r="H98" i="8"/>
  <c r="G98" i="8"/>
  <c r="F98" i="8"/>
  <c r="K98" i="8" s="1"/>
  <c r="E98" i="8"/>
  <c r="L97" i="8"/>
  <c r="J97" i="8"/>
  <c r="I97" i="8"/>
  <c r="H97" i="8"/>
  <c r="G97" i="8"/>
  <c r="F97" i="8"/>
  <c r="K97" i="8" s="1"/>
  <c r="E97" i="8"/>
  <c r="L96" i="8"/>
  <c r="J96" i="8"/>
  <c r="I96" i="8"/>
  <c r="H96" i="8"/>
  <c r="G96" i="8"/>
  <c r="F96" i="8"/>
  <c r="K96" i="8" s="1"/>
  <c r="E96" i="8"/>
  <c r="L95" i="8"/>
  <c r="J95" i="8"/>
  <c r="I95" i="8"/>
  <c r="H95" i="8"/>
  <c r="G95" i="8"/>
  <c r="F95" i="8"/>
  <c r="K95" i="8" s="1"/>
  <c r="E95" i="8"/>
  <c r="L94" i="8"/>
  <c r="J94" i="8"/>
  <c r="I94" i="8"/>
  <c r="H94" i="8"/>
  <c r="H92" i="8" s="1"/>
  <c r="G94" i="8"/>
  <c r="F94" i="8"/>
  <c r="K94" i="8" s="1"/>
  <c r="E94" i="8"/>
  <c r="Q93" i="8"/>
  <c r="J93" i="8"/>
  <c r="I93" i="8"/>
  <c r="I92" i="8" s="1"/>
  <c r="H93" i="8"/>
  <c r="G93" i="8"/>
  <c r="L93" i="8" s="1"/>
  <c r="F93" i="8"/>
  <c r="E93" i="8"/>
  <c r="J92" i="8"/>
  <c r="F92" i="8"/>
  <c r="F91" i="8" s="1"/>
  <c r="J90" i="8"/>
  <c r="I90" i="8"/>
  <c r="H90" i="8"/>
  <c r="G90" i="8"/>
  <c r="L90" i="8" s="1"/>
  <c r="F90" i="8"/>
  <c r="E90" i="8"/>
  <c r="K90" i="8" s="1"/>
  <c r="J89" i="8"/>
  <c r="I89" i="8"/>
  <c r="H89" i="8"/>
  <c r="F89" i="8"/>
  <c r="E89" i="8"/>
  <c r="G88" i="8"/>
  <c r="L88" i="8" s="1"/>
  <c r="F88" i="8"/>
  <c r="E88" i="8"/>
  <c r="K88" i="8" s="1"/>
  <c r="G87" i="8"/>
  <c r="L87" i="8" s="1"/>
  <c r="F87" i="8"/>
  <c r="E87" i="8"/>
  <c r="K87" i="8" s="1"/>
  <c r="F86" i="8"/>
  <c r="E86" i="8"/>
  <c r="L85" i="8"/>
  <c r="J85" i="8"/>
  <c r="I85" i="8"/>
  <c r="H85" i="8"/>
  <c r="G85" i="8"/>
  <c r="F85" i="8"/>
  <c r="K85" i="8" s="1"/>
  <c r="E85" i="8"/>
  <c r="Q85" i="8" s="1"/>
  <c r="L84" i="8"/>
  <c r="H84" i="8"/>
  <c r="G84" i="8"/>
  <c r="F84" i="8"/>
  <c r="E84" i="8"/>
  <c r="E83" i="8"/>
  <c r="J80" i="8"/>
  <c r="I80" i="8"/>
  <c r="H80" i="8"/>
  <c r="G80" i="8"/>
  <c r="L80" i="8" s="1"/>
  <c r="F80" i="8"/>
  <c r="E80" i="8"/>
  <c r="K80" i="8" s="1"/>
  <c r="J79" i="8"/>
  <c r="I79" i="8"/>
  <c r="I78" i="8" s="1"/>
  <c r="H79" i="8"/>
  <c r="F79" i="8"/>
  <c r="E79" i="8"/>
  <c r="J78" i="8"/>
  <c r="H78" i="8"/>
  <c r="F78" i="8"/>
  <c r="K77" i="8"/>
  <c r="I77" i="8"/>
  <c r="H77" i="8"/>
  <c r="G77" i="8"/>
  <c r="L77" i="8" s="1"/>
  <c r="F77" i="8"/>
  <c r="E77" i="8"/>
  <c r="J76" i="8"/>
  <c r="I76" i="8"/>
  <c r="H76" i="8"/>
  <c r="G76" i="8"/>
  <c r="L76" i="8" s="1"/>
  <c r="F76" i="8"/>
  <c r="E76" i="8"/>
  <c r="K76" i="8" s="1"/>
  <c r="J75" i="8"/>
  <c r="I75" i="8"/>
  <c r="H75" i="8"/>
  <c r="G75" i="8"/>
  <c r="L75" i="8" s="1"/>
  <c r="F75" i="8"/>
  <c r="E75" i="8"/>
  <c r="L74" i="8"/>
  <c r="J74" i="8"/>
  <c r="J73" i="8" s="1"/>
  <c r="I74" i="8"/>
  <c r="H74" i="8"/>
  <c r="H73" i="8" s="1"/>
  <c r="H72" i="8" s="1"/>
  <c r="G74" i="8"/>
  <c r="F74" i="8"/>
  <c r="E74" i="8"/>
  <c r="Q74" i="8" s="1"/>
  <c r="I73" i="8"/>
  <c r="E73" i="8"/>
  <c r="L71" i="8"/>
  <c r="J71" i="8"/>
  <c r="I71" i="8"/>
  <c r="H71" i="8"/>
  <c r="G71" i="8"/>
  <c r="F71" i="8"/>
  <c r="E71" i="8"/>
  <c r="L70" i="8"/>
  <c r="J70" i="8"/>
  <c r="J69" i="8" s="1"/>
  <c r="I70" i="8"/>
  <c r="H70" i="8"/>
  <c r="G70" i="8"/>
  <c r="F70" i="8"/>
  <c r="F69" i="8" s="1"/>
  <c r="E70" i="8"/>
  <c r="L69" i="8"/>
  <c r="I69" i="8"/>
  <c r="H69" i="8"/>
  <c r="G69" i="8"/>
  <c r="E69" i="8"/>
  <c r="J68" i="8"/>
  <c r="I68" i="8"/>
  <c r="H68" i="8"/>
  <c r="H67" i="8" s="1"/>
  <c r="F68" i="8"/>
  <c r="F67" i="8" s="1"/>
  <c r="E68" i="8"/>
  <c r="J67" i="8"/>
  <c r="I67" i="8"/>
  <c r="E67" i="8"/>
  <c r="L66" i="8"/>
  <c r="J66" i="8"/>
  <c r="I66" i="8"/>
  <c r="H66" i="8"/>
  <c r="G66" i="8"/>
  <c r="F66" i="8"/>
  <c r="E66" i="8"/>
  <c r="K66" i="8" s="1"/>
  <c r="Q65" i="8"/>
  <c r="J65" i="8"/>
  <c r="I65" i="8"/>
  <c r="H65" i="8"/>
  <c r="G65" i="8"/>
  <c r="L65" i="8" s="1"/>
  <c r="F65" i="8"/>
  <c r="E65" i="8"/>
  <c r="L64" i="8"/>
  <c r="J64" i="8"/>
  <c r="I64" i="8"/>
  <c r="H64" i="8"/>
  <c r="G64" i="8"/>
  <c r="F64" i="8"/>
  <c r="K64" i="8" s="1"/>
  <c r="E64" i="8"/>
  <c r="Q64" i="8" s="1"/>
  <c r="L63" i="8"/>
  <c r="J63" i="8"/>
  <c r="I63" i="8"/>
  <c r="H63" i="8"/>
  <c r="G63" i="8"/>
  <c r="F63" i="8"/>
  <c r="K63" i="8" s="1"/>
  <c r="E63" i="8"/>
  <c r="L62" i="8"/>
  <c r="J62" i="8"/>
  <c r="I62" i="8"/>
  <c r="H62" i="8"/>
  <c r="G62" i="8"/>
  <c r="F62" i="8"/>
  <c r="K62" i="8" s="1"/>
  <c r="E62" i="8"/>
  <c r="Q61" i="8"/>
  <c r="L61" i="8"/>
  <c r="G61" i="8"/>
  <c r="F61" i="8"/>
  <c r="F44" i="8" s="1"/>
  <c r="F43" i="8" s="1"/>
  <c r="E61" i="8"/>
  <c r="J60" i="8"/>
  <c r="I60" i="8"/>
  <c r="H60" i="8"/>
  <c r="G60" i="8"/>
  <c r="L60" i="8" s="1"/>
  <c r="F60" i="8"/>
  <c r="E60" i="8"/>
  <c r="L59" i="8"/>
  <c r="J59" i="8"/>
  <c r="I59" i="8"/>
  <c r="H59" i="8"/>
  <c r="G59" i="8"/>
  <c r="F59" i="8"/>
  <c r="K59" i="8" s="1"/>
  <c r="E59" i="8"/>
  <c r="Q59" i="8" s="1"/>
  <c r="Q58" i="8"/>
  <c r="L58" i="8"/>
  <c r="K58" i="8"/>
  <c r="G58" i="8"/>
  <c r="F58" i="8"/>
  <c r="E58" i="8"/>
  <c r="Q57" i="8"/>
  <c r="J57" i="8"/>
  <c r="I57" i="8"/>
  <c r="H57" i="8"/>
  <c r="G57" i="8"/>
  <c r="L57" i="8" s="1"/>
  <c r="F57" i="8"/>
  <c r="E57" i="8"/>
  <c r="J56" i="8"/>
  <c r="I56" i="8"/>
  <c r="H56" i="8"/>
  <c r="G56" i="8"/>
  <c r="L56" i="8" s="1"/>
  <c r="F56" i="8"/>
  <c r="E56" i="8"/>
  <c r="J55" i="8"/>
  <c r="I55" i="8"/>
  <c r="H55" i="8"/>
  <c r="G55" i="8"/>
  <c r="L55" i="8" s="1"/>
  <c r="F55" i="8"/>
  <c r="E55" i="8"/>
  <c r="K55" i="8" s="1"/>
  <c r="G54" i="8"/>
  <c r="L54" i="8" s="1"/>
  <c r="F54" i="8"/>
  <c r="K54" i="8" s="1"/>
  <c r="E54" i="8"/>
  <c r="G53" i="8"/>
  <c r="L53" i="8" s="1"/>
  <c r="F53" i="8"/>
  <c r="E53" i="8"/>
  <c r="K53" i="8" s="1"/>
  <c r="L52" i="8"/>
  <c r="G52" i="8"/>
  <c r="F52" i="8"/>
  <c r="K52" i="8" s="1"/>
  <c r="E52" i="8"/>
  <c r="L51" i="8"/>
  <c r="J51" i="8"/>
  <c r="I51" i="8"/>
  <c r="H51" i="8"/>
  <c r="G51" i="8"/>
  <c r="F51" i="8"/>
  <c r="E51" i="8"/>
  <c r="L50" i="8"/>
  <c r="J50" i="8"/>
  <c r="I50" i="8"/>
  <c r="H50" i="8"/>
  <c r="G50" i="8"/>
  <c r="F50" i="8"/>
  <c r="E50" i="8"/>
  <c r="K50" i="8" s="1"/>
  <c r="Q49" i="8"/>
  <c r="G49" i="8"/>
  <c r="L49" i="8" s="1"/>
  <c r="F49" i="8"/>
  <c r="K49" i="8" s="1"/>
  <c r="E49" i="8"/>
  <c r="J48" i="8"/>
  <c r="I48" i="8"/>
  <c r="H48" i="8"/>
  <c r="F48" i="8"/>
  <c r="E48" i="8"/>
  <c r="J47" i="8"/>
  <c r="I47" i="8"/>
  <c r="H47" i="8"/>
  <c r="G47" i="8"/>
  <c r="L47" i="8" s="1"/>
  <c r="F47" i="8"/>
  <c r="E47" i="8"/>
  <c r="K47" i="8" s="1"/>
  <c r="L46" i="8"/>
  <c r="J46" i="8"/>
  <c r="I46" i="8"/>
  <c r="H46" i="8"/>
  <c r="H44" i="8" s="1"/>
  <c r="H43" i="8" s="1"/>
  <c r="G46" i="8"/>
  <c r="F46" i="8"/>
  <c r="E46" i="8"/>
  <c r="Q46" i="8" s="1"/>
  <c r="Q45" i="8"/>
  <c r="J45" i="8"/>
  <c r="I45" i="8"/>
  <c r="H45" i="8"/>
  <c r="G45" i="8"/>
  <c r="F45" i="8"/>
  <c r="E45" i="8"/>
  <c r="J44" i="8"/>
  <c r="J41" i="8"/>
  <c r="I41" i="8"/>
  <c r="H41" i="8"/>
  <c r="F41" i="8"/>
  <c r="E41" i="8"/>
  <c r="J40" i="8"/>
  <c r="I40" i="8"/>
  <c r="H40" i="8"/>
  <c r="F40" i="8"/>
  <c r="E40" i="8"/>
  <c r="J39" i="8"/>
  <c r="I39" i="8"/>
  <c r="H39" i="8"/>
  <c r="F39" i="8"/>
  <c r="E39" i="8"/>
  <c r="J38" i="8"/>
  <c r="I38" i="8"/>
  <c r="H38" i="8"/>
  <c r="F38" i="8"/>
  <c r="E38" i="8"/>
  <c r="J37" i="8"/>
  <c r="I37" i="8"/>
  <c r="H37" i="8"/>
  <c r="H36" i="8" s="1"/>
  <c r="F37" i="8"/>
  <c r="F36" i="8" s="1"/>
  <c r="E37" i="8"/>
  <c r="J36" i="8"/>
  <c r="I36" i="8"/>
  <c r="E36" i="8"/>
  <c r="J35" i="8"/>
  <c r="I35" i="8"/>
  <c r="H35" i="8"/>
  <c r="F35" i="8"/>
  <c r="E35" i="8"/>
  <c r="J34" i="8"/>
  <c r="J33" i="8" s="1"/>
  <c r="J32" i="8" s="1"/>
  <c r="J31" i="8" s="1"/>
  <c r="I34" i="8"/>
  <c r="H34" i="8"/>
  <c r="F34" i="8"/>
  <c r="E34" i="8"/>
  <c r="I33" i="8"/>
  <c r="H33" i="8"/>
  <c r="H32" i="8" s="1"/>
  <c r="H31" i="8" s="1"/>
  <c r="F33" i="8"/>
  <c r="E33" i="8"/>
  <c r="I32" i="8"/>
  <c r="E32" i="8"/>
  <c r="I31" i="8"/>
  <c r="E31" i="8"/>
  <c r="J30" i="8"/>
  <c r="J29" i="8" s="1"/>
  <c r="I30" i="8"/>
  <c r="H30" i="8"/>
  <c r="F30" i="8"/>
  <c r="E30" i="8"/>
  <c r="I29" i="8"/>
  <c r="H29" i="8"/>
  <c r="F29" i="8"/>
  <c r="E29" i="8"/>
  <c r="J28" i="8"/>
  <c r="J27" i="8" s="1"/>
  <c r="J26" i="8" s="1"/>
  <c r="I28" i="8"/>
  <c r="H28" i="8"/>
  <c r="F28" i="8"/>
  <c r="E28" i="8"/>
  <c r="I27" i="8"/>
  <c r="H27" i="8"/>
  <c r="H26" i="8" s="1"/>
  <c r="F27" i="8"/>
  <c r="F26" i="8" s="1"/>
  <c r="E27" i="8"/>
  <c r="I26" i="8"/>
  <c r="E26" i="8"/>
  <c r="L25" i="8"/>
  <c r="J25" i="8"/>
  <c r="H25" i="8"/>
  <c r="G25" i="8"/>
  <c r="F25" i="8"/>
  <c r="E25" i="8"/>
  <c r="F24" i="8"/>
  <c r="E24" i="8"/>
  <c r="K23" i="8"/>
  <c r="J23" i="8"/>
  <c r="I23" i="8"/>
  <c r="I22" i="8" s="1"/>
  <c r="G23" i="8"/>
  <c r="F23" i="8"/>
  <c r="E23" i="8"/>
  <c r="E22" i="8" s="1"/>
  <c r="J22" i="8"/>
  <c r="F22" i="8"/>
  <c r="J21" i="8"/>
  <c r="J19" i="8" s="1"/>
  <c r="H21" i="8"/>
  <c r="H19" i="8" s="1"/>
  <c r="F21" i="8"/>
  <c r="F19" i="8" s="1"/>
  <c r="E21" i="8"/>
  <c r="Q20" i="8"/>
  <c r="L20" i="8"/>
  <c r="K20" i="8"/>
  <c r="E19" i="8"/>
  <c r="E18" i="8" s="1"/>
  <c r="E14" i="8" s="1"/>
  <c r="J18" i="8"/>
  <c r="F18" i="8"/>
  <c r="L17" i="8"/>
  <c r="I17" i="8"/>
  <c r="H17" i="8"/>
  <c r="G17" i="8"/>
  <c r="F17" i="8"/>
  <c r="F16" i="8" s="1"/>
  <c r="F15" i="8" s="1"/>
  <c r="E17" i="8"/>
  <c r="K17" i="8" s="1"/>
  <c r="L16" i="8"/>
  <c r="I16" i="8"/>
  <c r="H16" i="8"/>
  <c r="H15" i="8" s="1"/>
  <c r="G16" i="8"/>
  <c r="E16" i="8"/>
  <c r="L15" i="8"/>
  <c r="I15" i="8"/>
  <c r="G15" i="8"/>
  <c r="E15" i="8"/>
  <c r="N12" i="8"/>
  <c r="G3" i="8"/>
  <c r="G2" i="8"/>
  <c r="K1013" i="12" l="1"/>
  <c r="L1012" i="12"/>
  <c r="K1011" i="12"/>
  <c r="L1020" i="12"/>
  <c r="L1022" i="12" s="1"/>
  <c r="L1013" i="12"/>
  <c r="Q1013" i="12"/>
  <c r="L1027" i="12"/>
  <c r="I594" i="11"/>
  <c r="Q854" i="11"/>
  <c r="L854" i="11"/>
  <c r="G853" i="11"/>
  <c r="G849" i="11"/>
  <c r="L652" i="11"/>
  <c r="Q652" i="11"/>
  <c r="L14" i="11"/>
  <c r="Q14" i="11"/>
  <c r="K652" i="11"/>
  <c r="Q83" i="11"/>
  <c r="G82" i="11"/>
  <c r="L83" i="11"/>
  <c r="L9" i="11"/>
  <c r="M10" i="11"/>
  <c r="Q257" i="11"/>
  <c r="L257" i="11"/>
  <c r="K257" i="11"/>
  <c r="K849" i="11"/>
  <c r="Q848" i="11"/>
  <c r="L408" i="11"/>
  <c r="G407" i="11"/>
  <c r="Q408" i="11"/>
  <c r="Q325" i="11"/>
  <c r="L325" i="11"/>
  <c r="K325" i="11"/>
  <c r="Q691" i="11"/>
  <c r="L691" i="11"/>
  <c r="Q364" i="11"/>
  <c r="L364" i="11"/>
  <c r="G363" i="11"/>
  <c r="K364" i="11"/>
  <c r="Q946" i="11"/>
  <c r="L946" i="11"/>
  <c r="K946" i="11"/>
  <c r="Q676" i="11"/>
  <c r="L676" i="11"/>
  <c r="G139" i="11"/>
  <c r="Q140" i="11"/>
  <c r="L140" i="11"/>
  <c r="K691" i="11"/>
  <c r="J295" i="11"/>
  <c r="I294" i="11"/>
  <c r="I293" i="11"/>
  <c r="M680" i="11"/>
  <c r="M688" i="11" s="1"/>
  <c r="J594" i="11"/>
  <c r="K676" i="11"/>
  <c r="F940" i="11"/>
  <c r="L599" i="11"/>
  <c r="Q599" i="11"/>
  <c r="G598" i="11"/>
  <c r="K853" i="11"/>
  <c r="Q297" i="11"/>
  <c r="G296" i="11"/>
  <c r="L297" i="11"/>
  <c r="L36" i="11"/>
  <c r="K36" i="11"/>
  <c r="G32" i="11"/>
  <c r="Q984" i="11"/>
  <c r="L984" i="11"/>
  <c r="K984" i="11"/>
  <c r="Q983" i="11"/>
  <c r="H1001" i="11"/>
  <c r="Q949" i="11"/>
  <c r="L949" i="11"/>
  <c r="G945" i="11"/>
  <c r="K83" i="11"/>
  <c r="F462" i="11"/>
  <c r="G679" i="11"/>
  <c r="J624" i="11"/>
  <c r="J597" i="11"/>
  <c r="F675" i="11"/>
  <c r="K679" i="11"/>
  <c r="F295" i="11"/>
  <c r="J13" i="11"/>
  <c r="J12" i="11" s="1"/>
  <c r="I11" i="11"/>
  <c r="I10" i="11"/>
  <c r="H674" i="11"/>
  <c r="H594" i="11" s="1"/>
  <c r="H1000" i="11" s="1"/>
  <c r="H999" i="11" s="1"/>
  <c r="K140" i="11"/>
  <c r="F139" i="11"/>
  <c r="K139" i="11" s="1"/>
  <c r="I1007" i="11"/>
  <c r="I1006" i="11"/>
  <c r="Q596" i="11"/>
  <c r="L596" i="11"/>
  <c r="G884" i="11"/>
  <c r="L885" i="11"/>
  <c r="Q885" i="11"/>
  <c r="K885" i="11"/>
  <c r="L91" i="11"/>
  <c r="Q91" i="11"/>
  <c r="Q44" i="11"/>
  <c r="L44" i="11"/>
  <c r="G43" i="11"/>
  <c r="K44" i="11"/>
  <c r="F81" i="11"/>
  <c r="K82" i="11"/>
  <c r="Q18" i="11"/>
  <c r="L18" i="11"/>
  <c r="K18" i="11"/>
  <c r="G643" i="11"/>
  <c r="Q642" i="11" s="1"/>
  <c r="F598" i="11"/>
  <c r="K599" i="11"/>
  <c r="H1003" i="11"/>
  <c r="H1002" i="11" s="1"/>
  <c r="H1004" i="11"/>
  <c r="K407" i="11"/>
  <c r="K854" i="11"/>
  <c r="K436" i="11"/>
  <c r="K14" i="11"/>
  <c r="F13" i="11"/>
  <c r="L314" i="11"/>
  <c r="K314" i="11"/>
  <c r="L784" i="11"/>
  <c r="Q784" i="11"/>
  <c r="G780" i="11"/>
  <c r="K780" i="11" s="1"/>
  <c r="G463" i="11"/>
  <c r="Q464" i="11"/>
  <c r="L464" i="11"/>
  <c r="H675" i="10"/>
  <c r="H674" i="10" s="1"/>
  <c r="H140" i="10"/>
  <c r="H139" i="10" s="1"/>
  <c r="H138" i="10" s="1"/>
  <c r="G128" i="10"/>
  <c r="L128" i="10" s="1"/>
  <c r="K313" i="10"/>
  <c r="L992" i="10"/>
  <c r="K26" i="10"/>
  <c r="K314" i="10"/>
  <c r="Q704" i="10"/>
  <c r="I14" i="10"/>
  <c r="L314" i="10"/>
  <c r="K288" i="10"/>
  <c r="K197" i="10"/>
  <c r="L702" i="10"/>
  <c r="K254" i="10"/>
  <c r="J373" i="10"/>
  <c r="G782" i="10"/>
  <c r="K782" i="10" s="1"/>
  <c r="J92" i="10"/>
  <c r="I921" i="10"/>
  <c r="F594" i="10"/>
  <c r="J14" i="10"/>
  <c r="H362" i="10"/>
  <c r="H677" i="10"/>
  <c r="H673" i="10" s="1"/>
  <c r="G325" i="10"/>
  <c r="Q701" i="10"/>
  <c r="J129" i="10"/>
  <c r="J128" i="10" s="1"/>
  <c r="I363" i="10"/>
  <c r="Q702" i="10"/>
  <c r="I651" i="10"/>
  <c r="K33" i="10"/>
  <c r="J429" i="10"/>
  <c r="Q783" i="10"/>
  <c r="F140" i="10"/>
  <c r="F139" i="10" s="1"/>
  <c r="F138" i="10" s="1"/>
  <c r="K225" i="10"/>
  <c r="I82" i="10"/>
  <c r="J677" i="10"/>
  <c r="J673" i="10" s="1"/>
  <c r="K129" i="10"/>
  <c r="K813" i="10"/>
  <c r="I129" i="10"/>
  <c r="I128" i="10" s="1"/>
  <c r="K285" i="10"/>
  <c r="I32" i="10"/>
  <c r="I31" i="10" s="1"/>
  <c r="H852" i="10"/>
  <c r="H847" i="10" s="1"/>
  <c r="F294" i="10"/>
  <c r="F292" i="10" s="1"/>
  <c r="H13" i="10"/>
  <c r="H1005" i="10"/>
  <c r="L783" i="10"/>
  <c r="K277" i="10"/>
  <c r="L246" i="10"/>
  <c r="L297" i="10"/>
  <c r="L679" i="10"/>
  <c r="I92" i="10"/>
  <c r="K326" i="10"/>
  <c r="I407" i="10"/>
  <c r="I406" i="10" s="1"/>
  <c r="H91" i="10"/>
  <c r="H81" i="10" s="1"/>
  <c r="Q991" i="10"/>
  <c r="I108" i="10"/>
  <c r="Q679" i="10"/>
  <c r="G32" i="10"/>
  <c r="L32" i="10" s="1"/>
  <c r="Q945" i="10"/>
  <c r="K250" i="10"/>
  <c r="I296" i="10"/>
  <c r="I295" i="10" s="1"/>
  <c r="G678" i="10"/>
  <c r="K678" i="10" s="1"/>
  <c r="H295" i="10"/>
  <c r="L945" i="10"/>
  <c r="K238" i="10"/>
  <c r="K207" i="10"/>
  <c r="K705" i="10"/>
  <c r="Q705" i="10"/>
  <c r="J409" i="10"/>
  <c r="J408" i="10" s="1"/>
  <c r="L36" i="10"/>
  <c r="K217" i="10"/>
  <c r="I372" i="10"/>
  <c r="I944" i="10"/>
  <c r="K201" i="10"/>
  <c r="K229" i="10"/>
  <c r="N867" i="10"/>
  <c r="I168" i="10"/>
  <c r="I140" i="10" s="1"/>
  <c r="I139" i="10" s="1"/>
  <c r="I138" i="10" s="1"/>
  <c r="J32" i="10"/>
  <c r="J31" i="10" s="1"/>
  <c r="Q300" i="10"/>
  <c r="I650" i="10"/>
  <c r="I641" i="10" s="1"/>
  <c r="Q108" i="10"/>
  <c r="P867" i="10"/>
  <c r="K273" i="10"/>
  <c r="K184" i="10"/>
  <c r="Q184" i="10"/>
  <c r="K116" i="10"/>
  <c r="K867" i="10"/>
  <c r="K22" i="10"/>
  <c r="I42" i="10"/>
  <c r="I13" i="10" s="1"/>
  <c r="J68" i="10"/>
  <c r="J67" i="10" s="1"/>
  <c r="J348" i="10"/>
  <c r="J324" i="10" s="1"/>
  <c r="J295" i="10" s="1"/>
  <c r="J400" i="10"/>
  <c r="J399" i="10" s="1"/>
  <c r="J168" i="10"/>
  <c r="J140" i="10" s="1"/>
  <c r="J139" i="10" s="1"/>
  <c r="J138" i="10" s="1"/>
  <c r="I103" i="10"/>
  <c r="I674" i="10"/>
  <c r="J70" i="10"/>
  <c r="J69" i="10" s="1"/>
  <c r="K72" i="10"/>
  <c r="G206" i="10"/>
  <c r="L206" i="10" s="1"/>
  <c r="Q974" i="10"/>
  <c r="Q72" i="10"/>
  <c r="I778" i="10"/>
  <c r="L399" i="10"/>
  <c r="K399" i="10"/>
  <c r="O879" i="10"/>
  <c r="P879" i="10" s="1"/>
  <c r="L849" i="10"/>
  <c r="G296" i="10"/>
  <c r="L296" i="10" s="1"/>
  <c r="L326" i="10"/>
  <c r="Q22" i="10"/>
  <c r="K621" i="10"/>
  <c r="L197" i="10"/>
  <c r="G594" i="10"/>
  <c r="L594" i="10" s="1"/>
  <c r="K69" i="10"/>
  <c r="K190" i="10"/>
  <c r="K78" i="10"/>
  <c r="K265" i="10"/>
  <c r="L300" i="10"/>
  <c r="L22" i="10"/>
  <c r="G168" i="10"/>
  <c r="G140" i="10" s="1"/>
  <c r="G256" i="10"/>
  <c r="Q256" i="10" s="1"/>
  <c r="K233" i="10"/>
  <c r="K121" i="10"/>
  <c r="M10" i="10"/>
  <c r="Q849" i="10"/>
  <c r="K108" i="10"/>
  <c r="K122" i="10"/>
  <c r="J370" i="10"/>
  <c r="J90" i="10"/>
  <c r="J89" i="10" s="1"/>
  <c r="L212" i="10"/>
  <c r="K212" i="10"/>
  <c r="K504" i="10"/>
  <c r="F677" i="10"/>
  <c r="F673" i="10" s="1"/>
  <c r="Q364" i="10"/>
  <c r="G363" i="10"/>
  <c r="L364" i="10"/>
  <c r="K364" i="10"/>
  <c r="G697" i="10"/>
  <c r="Q696" i="10" s="1"/>
  <c r="Q698" i="10"/>
  <c r="L698" i="10"/>
  <c r="K698" i="10"/>
  <c r="J943" i="10"/>
  <c r="J938" i="10" s="1"/>
  <c r="H943" i="10"/>
  <c r="H938" i="10" s="1"/>
  <c r="K261" i="10"/>
  <c r="Q261" i="10"/>
  <c r="L261" i="10"/>
  <c r="K29" i="10"/>
  <c r="J105" i="10"/>
  <c r="J103" i="10" s="1"/>
  <c r="J384" i="10"/>
  <c r="L16" i="10"/>
  <c r="G15" i="10"/>
  <c r="K15" i="10" s="1"/>
  <c r="J771" i="10"/>
  <c r="I759" i="10"/>
  <c r="I732" i="10" s="1"/>
  <c r="I734" i="10"/>
  <c r="I733" i="10" s="1"/>
  <c r="J389" i="10"/>
  <c r="J109" i="10"/>
  <c r="J108" i="10" s="1"/>
  <c r="Q735" i="10"/>
  <c r="L735" i="10"/>
  <c r="K735" i="10"/>
  <c r="Q885" i="10"/>
  <c r="L885" i="10"/>
  <c r="K885" i="10"/>
  <c r="Q660" i="10"/>
  <c r="L660" i="10"/>
  <c r="L759" i="10"/>
  <c r="Q759" i="10"/>
  <c r="Q758" i="10"/>
  <c r="K759" i="10"/>
  <c r="Q853" i="10"/>
  <c r="L853" i="10"/>
  <c r="K853" i="10"/>
  <c r="Q874" i="10"/>
  <c r="L874" i="10"/>
  <c r="Q873" i="10"/>
  <c r="K874" i="10"/>
  <c r="L442" i="10"/>
  <c r="G441" i="10"/>
  <c r="K442" i="10"/>
  <c r="Q646" i="10"/>
  <c r="L646" i="10"/>
  <c r="K646" i="10"/>
  <c r="H594" i="10"/>
  <c r="Q850" i="10"/>
  <c r="L850" i="10"/>
  <c r="K850" i="10"/>
  <c r="L897" i="10"/>
  <c r="K897" i="10"/>
  <c r="Q896" i="10"/>
  <c r="L950" i="10"/>
  <c r="G948" i="10"/>
  <c r="K948" i="10" s="1"/>
  <c r="Q950" i="10"/>
  <c r="K448" i="10"/>
  <c r="L359" i="10"/>
  <c r="K359" i="10"/>
  <c r="L455" i="10"/>
  <c r="K455" i="10"/>
  <c r="L651" i="10"/>
  <c r="Q651" i="10"/>
  <c r="G689" i="10"/>
  <c r="Q690" i="10"/>
  <c r="L690" i="10"/>
  <c r="Q676" i="10"/>
  <c r="L676" i="10"/>
  <c r="K676" i="10"/>
  <c r="G848" i="10"/>
  <c r="F947" i="10"/>
  <c r="L960" i="10"/>
  <c r="K960" i="10"/>
  <c r="Q959" i="10"/>
  <c r="Q960" i="10"/>
  <c r="Q975" i="10"/>
  <c r="I975" i="10"/>
  <c r="I943" i="10" s="1"/>
  <c r="I938" i="10" s="1"/>
  <c r="L975" i="10"/>
  <c r="K128" i="10"/>
  <c r="I595" i="10"/>
  <c r="F14" i="10"/>
  <c r="Q554" i="10"/>
  <c r="L554" i="10"/>
  <c r="H650" i="10"/>
  <c r="H641" i="10" s="1"/>
  <c r="F42" i="10"/>
  <c r="Q372" i="10"/>
  <c r="L372" i="10"/>
  <c r="K372" i="10"/>
  <c r="F597" i="10"/>
  <c r="J622" i="10"/>
  <c r="L438" i="10"/>
  <c r="G437" i="10"/>
  <c r="K438" i="10"/>
  <c r="L780" i="10"/>
  <c r="G779" i="10"/>
  <c r="Q780" i="10"/>
  <c r="K780" i="10"/>
  <c r="K884" i="10"/>
  <c r="Q985" i="10"/>
  <c r="L985" i="10"/>
  <c r="G982" i="10"/>
  <c r="K985" i="10"/>
  <c r="L18" i="10"/>
  <c r="K18" i="10"/>
  <c r="Q18" i="10"/>
  <c r="Q621" i="10"/>
  <c r="L621" i="10"/>
  <c r="J675" i="10"/>
  <c r="J674" i="10" s="1"/>
  <c r="L686" i="10"/>
  <c r="Q686" i="10"/>
  <c r="K686" i="10"/>
  <c r="Q685" i="10"/>
  <c r="O876" i="10"/>
  <c r="P876" i="10" s="1"/>
  <c r="Q856" i="10"/>
  <c r="L856" i="10"/>
  <c r="P856" i="10"/>
  <c r="G852" i="10"/>
  <c r="K856" i="10"/>
  <c r="H1004" i="10"/>
  <c r="H1003" i="10" s="1"/>
  <c r="J367" i="10"/>
  <c r="J364" i="10" s="1"/>
  <c r="J87" i="10"/>
  <c r="J86" i="10" s="1"/>
  <c r="J83" i="10" s="1"/>
  <c r="L817" i="10"/>
  <c r="K817" i="10"/>
  <c r="Q816" i="10"/>
  <c r="K83" i="10"/>
  <c r="F82" i="10"/>
  <c r="G732" i="10"/>
  <c r="I673" i="10"/>
  <c r="Q711" i="10"/>
  <c r="L711" i="10"/>
  <c r="K711" i="10"/>
  <c r="Q710" i="10"/>
  <c r="Q830" i="10"/>
  <c r="L830" i="10"/>
  <c r="K830" i="10"/>
  <c r="K353" i="10"/>
  <c r="Q353" i="10"/>
  <c r="L353" i="10"/>
  <c r="Q636" i="10"/>
  <c r="L636" i="10"/>
  <c r="K660" i="10"/>
  <c r="G462" i="10"/>
  <c r="K462" i="10" s="1"/>
  <c r="Q463" i="10"/>
  <c r="L463" i="10"/>
  <c r="L694" i="10"/>
  <c r="Q694" i="10"/>
  <c r="Q693" i="10"/>
  <c r="K694" i="10"/>
  <c r="Q635" i="10"/>
  <c r="J653" i="10"/>
  <c r="J651" i="10" s="1"/>
  <c r="J655" i="10"/>
  <c r="J654" i="10" s="1"/>
  <c r="J650" i="10" s="1"/>
  <c r="J641" i="10" s="1"/>
  <c r="Q622" i="10"/>
  <c r="L622" i="10"/>
  <c r="K622" i="10"/>
  <c r="G598" i="10"/>
  <c r="K598" i="10" s="1"/>
  <c r="Q599" i="10"/>
  <c r="L599" i="10"/>
  <c r="F31" i="10"/>
  <c r="G733" i="10"/>
  <c r="Q654" i="10"/>
  <c r="G650" i="10"/>
  <c r="G641" i="10" s="1"/>
  <c r="Q640" i="10" s="1"/>
  <c r="L654" i="10"/>
  <c r="K654" i="10"/>
  <c r="Q675" i="10"/>
  <c r="L675" i="10"/>
  <c r="K675" i="10"/>
  <c r="G674" i="10"/>
  <c r="L946" i="10"/>
  <c r="Q946" i="10"/>
  <c r="G944" i="10"/>
  <c r="K944" i="10" s="1"/>
  <c r="F293" i="10"/>
  <c r="Q92" i="10"/>
  <c r="L92" i="10"/>
  <c r="G91" i="10"/>
  <c r="K91" i="10" s="1"/>
  <c r="K92" i="10"/>
  <c r="G82" i="10"/>
  <c r="L9" i="10"/>
  <c r="Q83" i="10"/>
  <c r="L83" i="10"/>
  <c r="Q949" i="10"/>
  <c r="G43" i="10"/>
  <c r="K43" i="10" s="1"/>
  <c r="Q44" i="10"/>
  <c r="L44" i="10"/>
  <c r="Q103" i="10"/>
  <c r="L103" i="10"/>
  <c r="Q325" i="10"/>
  <c r="L325" i="10"/>
  <c r="K325" i="10"/>
  <c r="G324" i="10"/>
  <c r="K103" i="10"/>
  <c r="G595" i="10"/>
  <c r="L920" i="10"/>
  <c r="Q920" i="10"/>
  <c r="K920" i="10"/>
  <c r="K636" i="10"/>
  <c r="Q642" i="10"/>
  <c r="L642" i="10"/>
  <c r="J735" i="10"/>
  <c r="J781" i="10"/>
  <c r="J779" i="10" s="1"/>
  <c r="J798" i="10"/>
  <c r="J782" i="10" s="1"/>
  <c r="J778" i="10" s="1"/>
  <c r="Q884" i="10"/>
  <c r="L884" i="10"/>
  <c r="G883" i="10"/>
  <c r="K651" i="10"/>
  <c r="Q409" i="10"/>
  <c r="L409" i="10"/>
  <c r="G408" i="10"/>
  <c r="K409" i="10"/>
  <c r="F461" i="10"/>
  <c r="L921" i="10"/>
  <c r="Q921" i="10"/>
  <c r="K921" i="10"/>
  <c r="J933" i="9"/>
  <c r="J920" i="9" s="1"/>
  <c r="J882" i="9" s="1"/>
  <c r="K841" i="9"/>
  <c r="Q696" i="9"/>
  <c r="K771" i="9"/>
  <c r="J745" i="9"/>
  <c r="K519" i="9"/>
  <c r="I370" i="9"/>
  <c r="Q116" i="9"/>
  <c r="K72" i="9"/>
  <c r="Q979" i="9"/>
  <c r="K784" i="9"/>
  <c r="H206" i="9"/>
  <c r="H91" i="9"/>
  <c r="G162" i="9"/>
  <c r="L162" i="9" s="1"/>
  <c r="K933" i="9"/>
  <c r="K66" i="9"/>
  <c r="K898" i="9"/>
  <c r="G735" i="9"/>
  <c r="K667" i="9"/>
  <c r="G660" i="9"/>
  <c r="K384" i="9"/>
  <c r="K544" i="9"/>
  <c r="K536" i="9"/>
  <c r="Q384" i="9"/>
  <c r="K864" i="9"/>
  <c r="K973" i="9"/>
  <c r="G697" i="9"/>
  <c r="L698" i="9"/>
  <c r="J388" i="9"/>
  <c r="J107" i="9" s="1"/>
  <c r="I107" i="9"/>
  <c r="I103" i="9" s="1"/>
  <c r="I91" i="9" s="1"/>
  <c r="K939" i="9"/>
  <c r="K602" i="9"/>
  <c r="J103" i="9"/>
  <c r="K162" i="9"/>
  <c r="F81" i="9"/>
  <c r="E206" i="9"/>
  <c r="Q932" i="9"/>
  <c r="F292" i="9"/>
  <c r="H434" i="9"/>
  <c r="Q18" i="9"/>
  <c r="E14" i="9"/>
  <c r="F678" i="9"/>
  <c r="H679" i="9"/>
  <c r="H678" i="9" s="1"/>
  <c r="Q652" i="9"/>
  <c r="L636" i="9"/>
  <c r="Q635" i="9"/>
  <c r="K877" i="9"/>
  <c r="L877" i="9"/>
  <c r="K651" i="9"/>
  <c r="I688" i="9"/>
  <c r="I686" i="9" s="1"/>
  <c r="H676" i="9"/>
  <c r="H81" i="9"/>
  <c r="H12" i="9" s="1"/>
  <c r="I14" i="9"/>
  <c r="G399" i="9"/>
  <c r="L400" i="9"/>
  <c r="K67" i="9"/>
  <c r="Q992" i="9"/>
  <c r="Q969" i="9"/>
  <c r="Q772" i="9"/>
  <c r="H677" i="9"/>
  <c r="H673" i="9" s="1"/>
  <c r="K664" i="9"/>
  <c r="Q636" i="9"/>
  <c r="K652" i="9"/>
  <c r="K523" i="9"/>
  <c r="K531" i="9"/>
  <c r="Q500" i="9"/>
  <c r="K395" i="9"/>
  <c r="K479" i="9"/>
  <c r="K148" i="9"/>
  <c r="E82" i="9"/>
  <c r="J752" i="9"/>
  <c r="J751" i="9" s="1"/>
  <c r="I751" i="9"/>
  <c r="K670" i="9"/>
  <c r="L670" i="9"/>
  <c r="Q864" i="9"/>
  <c r="K913" i="9"/>
  <c r="L913" i="9"/>
  <c r="Q623" i="9"/>
  <c r="K309" i="9"/>
  <c r="L309" i="9"/>
  <c r="K229" i="9"/>
  <c r="L229" i="9"/>
  <c r="L16" i="9"/>
  <c r="G15" i="9"/>
  <c r="L497" i="9"/>
  <c r="G193" i="9"/>
  <c r="K238" i="9"/>
  <c r="G83" i="9"/>
  <c r="L27" i="9"/>
  <c r="G26" i="9"/>
  <c r="L26" i="9" s="1"/>
  <c r="K315" i="9"/>
  <c r="L315" i="9"/>
  <c r="K33" i="9"/>
  <c r="F32" i="9"/>
  <c r="F31" i="9" s="1"/>
  <c r="K860" i="9"/>
  <c r="Q824" i="9"/>
  <c r="H595" i="9"/>
  <c r="K798" i="9"/>
  <c r="I756" i="9"/>
  <c r="K742" i="9"/>
  <c r="Q632" i="9"/>
  <c r="K500" i="9"/>
  <c r="K527" i="9"/>
  <c r="I363" i="9"/>
  <c r="K510" i="9"/>
  <c r="K448" i="9"/>
  <c r="J384" i="9"/>
  <c r="H296" i="9"/>
  <c r="H295" i="9" s="1"/>
  <c r="K273" i="9"/>
  <c r="E140" i="9"/>
  <c r="E139" i="9" s="1"/>
  <c r="F14" i="9"/>
  <c r="L857" i="9"/>
  <c r="Q857" i="9"/>
  <c r="K857" i="9"/>
  <c r="Q773" i="9"/>
  <c r="K636" i="9"/>
  <c r="Q607" i="9"/>
  <c r="L367" i="9"/>
  <c r="G364" i="9"/>
  <c r="K367" i="9"/>
  <c r="E362" i="9"/>
  <c r="L207" i="9"/>
  <c r="H363" i="9"/>
  <c r="H362" i="9" s="1"/>
  <c r="K270" i="9"/>
  <c r="K29" i="9"/>
  <c r="K242" i="9"/>
  <c r="Q197" i="9"/>
  <c r="I946" i="9"/>
  <c r="I985" i="9"/>
  <c r="I982" i="9" s="1"/>
  <c r="K824" i="9"/>
  <c r="I679" i="9"/>
  <c r="I678" i="9" s="1"/>
  <c r="Q752" i="9"/>
  <c r="Q742" i="9"/>
  <c r="I675" i="9"/>
  <c r="L652" i="9"/>
  <c r="K633" i="9"/>
  <c r="F596" i="9"/>
  <c r="Q741" i="9"/>
  <c r="Q667" i="9"/>
  <c r="K470" i="9"/>
  <c r="Q666" i="9"/>
  <c r="K359" i="9"/>
  <c r="Q103" i="9"/>
  <c r="J984" i="9"/>
  <c r="J985" i="9"/>
  <c r="J982" i="9" s="1"/>
  <c r="J945" i="9"/>
  <c r="J944" i="9" s="1"/>
  <c r="J950" i="9"/>
  <c r="J948" i="9" s="1"/>
  <c r="J947" i="9" s="1"/>
  <c r="K653" i="9"/>
  <c r="K400" i="9"/>
  <c r="K871" i="9"/>
  <c r="L871" i="9"/>
  <c r="Q870" i="9"/>
  <c r="L868" i="9"/>
  <c r="Q867" i="9"/>
  <c r="Q653" i="9"/>
  <c r="L630" i="9"/>
  <c r="Q629" i="9"/>
  <c r="Q913" i="9"/>
  <c r="Q972" i="9"/>
  <c r="L249" i="9"/>
  <c r="G246" i="9"/>
  <c r="L246" i="9" s="1"/>
  <c r="M679" i="9"/>
  <c r="G326" i="9"/>
  <c r="G48" i="9"/>
  <c r="I82" i="9"/>
  <c r="K233" i="9"/>
  <c r="L233" i="9"/>
  <c r="L158" i="9"/>
  <c r="G157" i="9"/>
  <c r="G141" i="9" s="1"/>
  <c r="K27" i="9"/>
  <c r="K197" i="9"/>
  <c r="F938" i="9"/>
  <c r="G950" i="9"/>
  <c r="G946" i="9"/>
  <c r="Q956" i="9"/>
  <c r="L956" i="9"/>
  <c r="Q994" i="9"/>
  <c r="L942" i="9"/>
  <c r="Q941" i="9"/>
  <c r="L918" i="9"/>
  <c r="K918" i="9"/>
  <c r="E883" i="9"/>
  <c r="E595" i="9"/>
  <c r="I916" i="9"/>
  <c r="L916" i="9"/>
  <c r="E920" i="9"/>
  <c r="K916" i="9"/>
  <c r="J800" i="9"/>
  <c r="J798" i="9" s="1"/>
  <c r="I798" i="9"/>
  <c r="G780" i="9"/>
  <c r="K780" i="9" s="1"/>
  <c r="L786" i="9"/>
  <c r="L761" i="9"/>
  <c r="Q761" i="9"/>
  <c r="Q685" i="9"/>
  <c r="K863" i="9"/>
  <c r="E779" i="9"/>
  <c r="Q760" i="9"/>
  <c r="J720" i="9"/>
  <c r="J718" i="9" s="1"/>
  <c r="I718" i="9"/>
  <c r="I716" i="9" s="1"/>
  <c r="H921" i="9"/>
  <c r="L781" i="9"/>
  <c r="K781" i="9"/>
  <c r="Q721" i="9"/>
  <c r="L722" i="9"/>
  <c r="Q701" i="9"/>
  <c r="L702" i="9"/>
  <c r="E689" i="9"/>
  <c r="L695" i="9"/>
  <c r="G694" i="9"/>
  <c r="L687" i="9"/>
  <c r="G686" i="9"/>
  <c r="L686" i="9" s="1"/>
  <c r="G675" i="9"/>
  <c r="G654" i="9"/>
  <c r="L655" i="9"/>
  <c r="G579" i="9"/>
  <c r="L581" i="9"/>
  <c r="G283" i="9"/>
  <c r="G690" i="9"/>
  <c r="K690" i="9" s="1"/>
  <c r="H674" i="9"/>
  <c r="J623" i="9"/>
  <c r="J633" i="9"/>
  <c r="K581" i="9"/>
  <c r="F435" i="9"/>
  <c r="F434" i="9"/>
  <c r="J348" i="9"/>
  <c r="J68" i="9"/>
  <c r="J67" i="9" s="1"/>
  <c r="L505" i="9"/>
  <c r="G504" i="9"/>
  <c r="K505" i="9"/>
  <c r="E594" i="9"/>
  <c r="J409" i="9"/>
  <c r="J408" i="9" s="1"/>
  <c r="J407" i="9" s="1"/>
  <c r="J406" i="9" s="1"/>
  <c r="J169" i="9"/>
  <c r="J168" i="9" s="1"/>
  <c r="J140" i="9" s="1"/>
  <c r="J139" i="9" s="1"/>
  <c r="J138" i="9" s="1"/>
  <c r="J353" i="9"/>
  <c r="J77" i="9"/>
  <c r="J72" i="9" s="1"/>
  <c r="J370" i="9"/>
  <c r="J90" i="9"/>
  <c r="J89" i="9" s="1"/>
  <c r="G313" i="9"/>
  <c r="L314" i="9"/>
  <c r="K314" i="9"/>
  <c r="I308" i="9"/>
  <c r="I296" i="9" s="1"/>
  <c r="L308" i="9"/>
  <c r="K308" i="9"/>
  <c r="L304" i="9"/>
  <c r="G300" i="9"/>
  <c r="Q304" i="9"/>
  <c r="K92" i="9"/>
  <c r="E91" i="9"/>
  <c r="Q92" i="9"/>
  <c r="E921" i="9"/>
  <c r="J849" i="9"/>
  <c r="J848" i="9" s="1"/>
  <c r="J853" i="9"/>
  <c r="J789" i="9"/>
  <c r="I781" i="9"/>
  <c r="I779" i="9" s="1"/>
  <c r="K786" i="9"/>
  <c r="J750" i="9"/>
  <c r="J748" i="9" s="1"/>
  <c r="I748" i="9"/>
  <c r="L717" i="9"/>
  <c r="G711" i="9"/>
  <c r="Q711" i="9" s="1"/>
  <c r="Q717" i="9"/>
  <c r="L789" i="9"/>
  <c r="Q788" i="9"/>
  <c r="K761" i="9"/>
  <c r="K702" i="9"/>
  <c r="Q702" i="9"/>
  <c r="J675" i="9"/>
  <c r="K722" i="9"/>
  <c r="Q694" i="9"/>
  <c r="K694" i="9"/>
  <c r="K687" i="9"/>
  <c r="I622" i="9"/>
  <c r="L984" i="9"/>
  <c r="Q983" i="9"/>
  <c r="K984" i="9"/>
  <c r="Q984" i="9"/>
  <c r="Q729" i="9"/>
  <c r="K717" i="9"/>
  <c r="F650" i="9"/>
  <c r="H660" i="9"/>
  <c r="Q659" i="9"/>
  <c r="F594" i="9"/>
  <c r="F1001" i="9" s="1"/>
  <c r="E782" i="9"/>
  <c r="I771" i="9"/>
  <c r="H759" i="9"/>
  <c r="H732" i="9" s="1"/>
  <c r="K730" i="9"/>
  <c r="I653" i="9"/>
  <c r="I651" i="9" s="1"/>
  <c r="J669" i="9"/>
  <c r="J653" i="9" s="1"/>
  <c r="J625" i="9"/>
  <c r="J621" i="9" s="1"/>
  <c r="J596" i="9" s="1"/>
  <c r="J624" i="9"/>
  <c r="F732" i="9"/>
  <c r="L437" i="9"/>
  <c r="J652" i="9"/>
  <c r="L373" i="9"/>
  <c r="G372" i="9"/>
  <c r="Q687" i="9"/>
  <c r="G463" i="9"/>
  <c r="G409" i="9"/>
  <c r="J367" i="9"/>
  <c r="J364" i="9" s="1"/>
  <c r="J363" i="9" s="1"/>
  <c r="J87" i="9"/>
  <c r="J86" i="9" s="1"/>
  <c r="I372" i="9"/>
  <c r="I362" i="9" s="1"/>
  <c r="E256" i="9"/>
  <c r="J360" i="9"/>
  <c r="J359" i="9" s="1"/>
  <c r="J80" i="9"/>
  <c r="J79" i="9" s="1"/>
  <c r="J78" i="9" s="1"/>
  <c r="Q257" i="9"/>
  <c r="L257" i="9"/>
  <c r="I32" i="9"/>
  <c r="I31" i="9" s="1"/>
  <c r="F1002" i="9"/>
  <c r="L129" i="9"/>
  <c r="G128" i="9"/>
  <c r="L128" i="9" s="1"/>
  <c r="E43" i="9"/>
  <c r="E81" i="9"/>
  <c r="Q108" i="9"/>
  <c r="I944" i="9"/>
  <c r="Q816" i="9"/>
  <c r="H817" i="9"/>
  <c r="I817" i="9" s="1"/>
  <c r="J817" i="9" s="1"/>
  <c r="K817" i="9"/>
  <c r="L821" i="9"/>
  <c r="Q820" i="9"/>
  <c r="I976" i="9"/>
  <c r="L976" i="9"/>
  <c r="G975" i="9"/>
  <c r="Q974" i="9" s="1"/>
  <c r="I969" i="9"/>
  <c r="L969" i="9"/>
  <c r="G960" i="9"/>
  <c r="L960" i="9" s="1"/>
  <c r="G945" i="9"/>
  <c r="Q916" i="9"/>
  <c r="I971" i="9"/>
  <c r="I948" i="9" s="1"/>
  <c r="I947" i="9" s="1"/>
  <c r="L971" i="9"/>
  <c r="H948" i="9"/>
  <c r="H947" i="9" s="1"/>
  <c r="L985" i="9"/>
  <c r="H975" i="9"/>
  <c r="J975" i="9" s="1"/>
  <c r="K975" i="9"/>
  <c r="Q862" i="9"/>
  <c r="L926" i="9"/>
  <c r="G924" i="9"/>
  <c r="G923" i="9"/>
  <c r="L923" i="9" s="1"/>
  <c r="I922" i="9"/>
  <c r="I921" i="9" s="1"/>
  <c r="I924" i="9"/>
  <c r="I920" i="9" s="1"/>
  <c r="I882" i="9" s="1"/>
  <c r="L875" i="9"/>
  <c r="G874" i="9"/>
  <c r="K874" i="9" s="1"/>
  <c r="K875" i="9"/>
  <c r="L860" i="9"/>
  <c r="G856" i="9"/>
  <c r="L854" i="9"/>
  <c r="G853" i="9"/>
  <c r="L853" i="9" s="1"/>
  <c r="G849" i="9"/>
  <c r="G884" i="9"/>
  <c r="L893" i="9"/>
  <c r="Q840" i="9"/>
  <c r="Q785" i="9"/>
  <c r="L736" i="9"/>
  <c r="L917" i="9"/>
  <c r="G885" i="9"/>
  <c r="L885" i="9" s="1"/>
  <c r="Q863" i="9"/>
  <c r="J782" i="9"/>
  <c r="J778" i="9" s="1"/>
  <c r="L735" i="9"/>
  <c r="L708" i="9"/>
  <c r="G705" i="9"/>
  <c r="Q707" i="9"/>
  <c r="J677" i="9"/>
  <c r="K844" i="9"/>
  <c r="L833" i="9"/>
  <c r="G830" i="9"/>
  <c r="L830" i="9" s="1"/>
  <c r="Q833" i="9"/>
  <c r="J819" i="9"/>
  <c r="I818" i="9"/>
  <c r="Q767" i="9"/>
  <c r="L768" i="9"/>
  <c r="J755" i="9"/>
  <c r="J753" i="9" s="1"/>
  <c r="I753" i="9"/>
  <c r="I677" i="9"/>
  <c r="I673" i="9" s="1"/>
  <c r="L795" i="9"/>
  <c r="Q794" i="9"/>
  <c r="K697" i="9"/>
  <c r="E678" i="9"/>
  <c r="G679" i="9"/>
  <c r="K679" i="9" s="1"/>
  <c r="L571" i="9"/>
  <c r="K571" i="9"/>
  <c r="I856" i="9"/>
  <c r="F852" i="9"/>
  <c r="H856" i="9"/>
  <c r="K856" i="9"/>
  <c r="J856" i="9"/>
  <c r="L734" i="9"/>
  <c r="G733" i="9"/>
  <c r="L733" i="9" s="1"/>
  <c r="I735" i="9"/>
  <c r="F677" i="9"/>
  <c r="F673" i="9" s="1"/>
  <c r="L647" i="9"/>
  <c r="G646" i="9"/>
  <c r="N805" i="9"/>
  <c r="L804" i="9"/>
  <c r="K804" i="9"/>
  <c r="K783" i="9"/>
  <c r="Q655" i="9"/>
  <c r="L625" i="9"/>
  <c r="G621" i="9"/>
  <c r="Q620" i="9" s="1"/>
  <c r="L602" i="9"/>
  <c r="G601" i="9"/>
  <c r="Q849" i="9"/>
  <c r="E848" i="9"/>
  <c r="K849" i="9"/>
  <c r="K735" i="9"/>
  <c r="K548" i="9"/>
  <c r="G353" i="9"/>
  <c r="L354" i="9"/>
  <c r="Q617" i="9"/>
  <c r="K567" i="9"/>
  <c r="E461" i="9"/>
  <c r="Q354" i="9"/>
  <c r="K660" i="9"/>
  <c r="Q373" i="9"/>
  <c r="J373" i="9"/>
  <c r="J94" i="9"/>
  <c r="J92" i="9" s="1"/>
  <c r="K437" i="9"/>
  <c r="J400" i="9"/>
  <c r="J399" i="9" s="1"/>
  <c r="J130" i="9"/>
  <c r="J129" i="9" s="1"/>
  <c r="J128" i="9" s="1"/>
  <c r="L318" i="9"/>
  <c r="K318" i="9"/>
  <c r="G39" i="9"/>
  <c r="E295" i="9"/>
  <c r="K129" i="9"/>
  <c r="E128" i="9"/>
  <c r="L92" i="9"/>
  <c r="G91" i="9"/>
  <c r="L91" i="9" s="1"/>
  <c r="K103" i="9"/>
  <c r="L18" i="9"/>
  <c r="G14" i="9"/>
  <c r="K18" i="9"/>
  <c r="K108" i="9"/>
  <c r="K995" i="9"/>
  <c r="Q959" i="9"/>
  <c r="H882" i="9"/>
  <c r="L932" i="9"/>
  <c r="G930" i="9"/>
  <c r="K985" i="9"/>
  <c r="K969" i="9"/>
  <c r="Q950" i="9"/>
  <c r="K950" i="9"/>
  <c r="E948" i="9"/>
  <c r="K942" i="9"/>
  <c r="Q874" i="9"/>
  <c r="I983" i="9"/>
  <c r="L983" i="9"/>
  <c r="J923" i="9"/>
  <c r="J921" i="9" s="1"/>
  <c r="L898" i="9"/>
  <c r="G897" i="9"/>
  <c r="G867" i="9"/>
  <c r="K867" i="9" s="1"/>
  <c r="J867" i="9"/>
  <c r="I867" i="9"/>
  <c r="H867" i="9"/>
  <c r="L855" i="9"/>
  <c r="G850" i="9"/>
  <c r="G595" i="9" s="1"/>
  <c r="L595" i="9" s="1"/>
  <c r="K855" i="9"/>
  <c r="L965" i="9"/>
  <c r="Q965" i="9"/>
  <c r="G921" i="9"/>
  <c r="L921" i="9" s="1"/>
  <c r="L922" i="9"/>
  <c r="K922" i="9"/>
  <c r="K830" i="9"/>
  <c r="L814" i="9"/>
  <c r="G813" i="9"/>
  <c r="Q813" i="9"/>
  <c r="I782" i="9"/>
  <c r="I778" i="9" s="1"/>
  <c r="K936" i="9"/>
  <c r="Q918" i="9"/>
  <c r="G792" i="9"/>
  <c r="L793" i="9"/>
  <c r="Q789" i="9"/>
  <c r="L783" i="9"/>
  <c r="Q716" i="9"/>
  <c r="K893" i="9"/>
  <c r="K884" i="9" s="1"/>
  <c r="E847" i="9"/>
  <c r="E851" i="9"/>
  <c r="Q841" i="9"/>
  <c r="Q795" i="9"/>
  <c r="K789" i="9"/>
  <c r="Q781" i="9"/>
  <c r="K739" i="9"/>
  <c r="K833" i="9"/>
  <c r="L772" i="9"/>
  <c r="G759" i="9"/>
  <c r="L759" i="9" s="1"/>
  <c r="Q736" i="9"/>
  <c r="J711" i="9"/>
  <c r="J716" i="9"/>
  <c r="Q798" i="9"/>
  <c r="K748" i="9"/>
  <c r="Q735" i="9"/>
  <c r="K695" i="9"/>
  <c r="Q686" i="9"/>
  <c r="K686" i="9"/>
  <c r="G992" i="9"/>
  <c r="L993" i="9"/>
  <c r="K814" i="9"/>
  <c r="E732" i="9"/>
  <c r="K734" i="9"/>
  <c r="K718" i="9"/>
  <c r="G559" i="9"/>
  <c r="L560" i="9"/>
  <c r="G262" i="9"/>
  <c r="I745" i="9"/>
  <c r="Q581" i="9"/>
  <c r="K854" i="9"/>
  <c r="H808" i="9"/>
  <c r="H807" i="9" s="1"/>
  <c r="G808" i="9"/>
  <c r="J808" i="9"/>
  <c r="J807" i="9" s="1"/>
  <c r="F807" i="9"/>
  <c r="F782" i="9" s="1"/>
  <c r="F778" i="9" s="1"/>
  <c r="I808" i="9"/>
  <c r="I807" i="9" s="1"/>
  <c r="H734" i="9"/>
  <c r="H733" i="9" s="1"/>
  <c r="Q647" i="9"/>
  <c r="Q695" i="9"/>
  <c r="K655" i="9"/>
  <c r="L443" i="9"/>
  <c r="G442" i="9"/>
  <c r="K442" i="9" s="1"/>
  <c r="I667" i="9"/>
  <c r="K540" i="9"/>
  <c r="J351" i="9"/>
  <c r="I350" i="9"/>
  <c r="I324" i="9" s="1"/>
  <c r="I70" i="9"/>
  <c r="I69" i="9" s="1"/>
  <c r="I42" i="9" s="1"/>
  <c r="Q663" i="9"/>
  <c r="K563" i="9"/>
  <c r="E598" i="9"/>
  <c r="L456" i="9"/>
  <c r="G455" i="9"/>
  <c r="L347" i="9"/>
  <c r="K347" i="9"/>
  <c r="G325" i="9"/>
  <c r="G65" i="9"/>
  <c r="K515" i="9"/>
  <c r="H1005" i="9"/>
  <c r="H1004" i="9"/>
  <c r="K373" i="9"/>
  <c r="J84" i="9"/>
  <c r="K426" i="9"/>
  <c r="J381" i="9"/>
  <c r="J101" i="9"/>
  <c r="J100" i="9" s="1"/>
  <c r="K354" i="9"/>
  <c r="K304" i="9"/>
  <c r="K121" i="9"/>
  <c r="K257" i="9"/>
  <c r="L9" i="9"/>
  <c r="M10" i="9"/>
  <c r="L72" i="9"/>
  <c r="L318" i="8"/>
  <c r="K318" i="8"/>
  <c r="G39" i="8"/>
  <c r="L39" i="8" s="1"/>
  <c r="L314" i="8"/>
  <c r="K314" i="8"/>
  <c r="G313" i="8"/>
  <c r="H14" i="8"/>
  <c r="H13" i="8" s="1"/>
  <c r="F14" i="8"/>
  <c r="F32" i="8"/>
  <c r="F31" i="8" s="1"/>
  <c r="H42" i="8"/>
  <c r="Q23" i="8"/>
  <c r="E44" i="8"/>
  <c r="K61" i="8"/>
  <c r="E78" i="8"/>
  <c r="K84" i="8"/>
  <c r="F83" i="8"/>
  <c r="F82" i="8" s="1"/>
  <c r="F81" i="8" s="1"/>
  <c r="E108" i="8"/>
  <c r="K109" i="8"/>
  <c r="K119" i="8"/>
  <c r="G122" i="8"/>
  <c r="K125" i="8"/>
  <c r="K134" i="8"/>
  <c r="H140" i="8"/>
  <c r="H139" i="8" s="1"/>
  <c r="H138" i="8" s="1"/>
  <c r="K157" i="8"/>
  <c r="K172" i="8"/>
  <c r="K176" i="8"/>
  <c r="K180" i="8"/>
  <c r="G197" i="8"/>
  <c r="L197" i="8" s="1"/>
  <c r="L200" i="8"/>
  <c r="E217" i="8"/>
  <c r="K217" i="8" s="1"/>
  <c r="E221" i="8"/>
  <c r="K221" i="8" s="1"/>
  <c r="E225" i="8"/>
  <c r="K225" i="8" s="1"/>
  <c r="E229" i="8"/>
  <c r="K229" i="8" s="1"/>
  <c r="E233" i="8"/>
  <c r="K233" i="8" s="1"/>
  <c r="F285" i="8"/>
  <c r="K298" i="8"/>
  <c r="F297" i="8"/>
  <c r="L310" i="8"/>
  <c r="K310" i="8"/>
  <c r="G28" i="8"/>
  <c r="L322" i="8"/>
  <c r="K322" i="8"/>
  <c r="E363" i="8"/>
  <c r="I368" i="8"/>
  <c r="H87" i="8"/>
  <c r="H86" i="8" s="1"/>
  <c r="E372" i="8"/>
  <c r="L382" i="8"/>
  <c r="K382" i="8"/>
  <c r="G101" i="8"/>
  <c r="G381" i="8"/>
  <c r="I386" i="8"/>
  <c r="H105" i="8"/>
  <c r="K400" i="8"/>
  <c r="F399" i="8"/>
  <c r="K399" i="8" s="1"/>
  <c r="K446" i="8"/>
  <c r="I122" i="8"/>
  <c r="I121" i="8"/>
  <c r="Q476" i="8"/>
  <c r="K476" i="8"/>
  <c r="L476" i="8"/>
  <c r="G154" i="8"/>
  <c r="E461" i="8"/>
  <c r="K503" i="8"/>
  <c r="L503" i="8"/>
  <c r="K28" i="8"/>
  <c r="K120" i="8"/>
  <c r="K135" i="8"/>
  <c r="K148" i="8"/>
  <c r="K181" i="8"/>
  <c r="L248" i="8"/>
  <c r="G246" i="8"/>
  <c r="L246" i="8" s="1"/>
  <c r="K248" i="8"/>
  <c r="L303" i="8"/>
  <c r="I303" i="8"/>
  <c r="I21" i="8" s="1"/>
  <c r="I19" i="8" s="1"/>
  <c r="I18" i="8" s="1"/>
  <c r="I14" i="8" s="1"/>
  <c r="G21" i="8"/>
  <c r="Q306" i="8"/>
  <c r="K306" i="8"/>
  <c r="G304" i="8"/>
  <c r="G24" i="8"/>
  <c r="L306" i="8"/>
  <c r="L315" i="8"/>
  <c r="K315" i="8"/>
  <c r="L319" i="8"/>
  <c r="K319" i="8"/>
  <c r="G40" i="8"/>
  <c r="L40" i="8" s="1"/>
  <c r="I369" i="8"/>
  <c r="H88" i="8"/>
  <c r="H83" i="8" s="1"/>
  <c r="H82" i="8" s="1"/>
  <c r="L383" i="8"/>
  <c r="K383" i="8"/>
  <c r="G102" i="8"/>
  <c r="L102" i="8" s="1"/>
  <c r="I387" i="8"/>
  <c r="H106" i="8"/>
  <c r="K422" i="8"/>
  <c r="L422" i="8"/>
  <c r="L433" i="8"/>
  <c r="K433" i="8"/>
  <c r="G205" i="8"/>
  <c r="J434" i="8"/>
  <c r="J435" i="8"/>
  <c r="K506" i="8"/>
  <c r="L506" i="8"/>
  <c r="G505" i="8"/>
  <c r="G208" i="8"/>
  <c r="K531" i="8"/>
  <c r="K536" i="8"/>
  <c r="K16" i="8"/>
  <c r="J17" i="8"/>
  <c r="J16" i="8" s="1"/>
  <c r="J15" i="8" s="1"/>
  <c r="J14" i="8" s="1"/>
  <c r="L23" i="8"/>
  <c r="I44" i="8"/>
  <c r="I43" i="8" s="1"/>
  <c r="I42" i="8" s="1"/>
  <c r="Q60" i="8"/>
  <c r="E72" i="8"/>
  <c r="K15" i="8"/>
  <c r="K21" i="8"/>
  <c r="K25" i="8"/>
  <c r="K35" i="8"/>
  <c r="K39" i="8"/>
  <c r="K68" i="8"/>
  <c r="K71" i="8"/>
  <c r="G73" i="8"/>
  <c r="G79" i="8"/>
  <c r="G89" i="8"/>
  <c r="L89" i="8" s="1"/>
  <c r="E92" i="8"/>
  <c r="K93" i="8"/>
  <c r="K101" i="8"/>
  <c r="G103" i="8"/>
  <c r="L103" i="8" s="1"/>
  <c r="L104" i="8"/>
  <c r="K104" i="8"/>
  <c r="K105" i="8"/>
  <c r="K106" i="8"/>
  <c r="K107" i="8"/>
  <c r="Q116" i="8"/>
  <c r="K118" i="8"/>
  <c r="K124" i="8"/>
  <c r="K127" i="8"/>
  <c r="K131" i="8"/>
  <c r="K133" i="8"/>
  <c r="K142" i="8"/>
  <c r="K146" i="8"/>
  <c r="K150" i="8"/>
  <c r="K156" i="8"/>
  <c r="K160" i="8"/>
  <c r="K164" i="8"/>
  <c r="K171" i="8"/>
  <c r="K175" i="8"/>
  <c r="K179" i="8"/>
  <c r="K182" i="8"/>
  <c r="Q186" i="8"/>
  <c r="Q197" i="8"/>
  <c r="E201" i="8"/>
  <c r="F273" i="8"/>
  <c r="L302" i="8"/>
  <c r="K302" i="8"/>
  <c r="I302" i="8"/>
  <c r="I304" i="8"/>
  <c r="I300" i="8" s="1"/>
  <c r="L317" i="8"/>
  <c r="K317" i="8"/>
  <c r="G38" i="8"/>
  <c r="L38" i="8" s="1"/>
  <c r="G35" i="8"/>
  <c r="L35" i="8" s="1"/>
  <c r="L321" i="8"/>
  <c r="K321" i="8"/>
  <c r="K337" i="8"/>
  <c r="L337" i="8"/>
  <c r="K350" i="8"/>
  <c r="E353" i="8"/>
  <c r="Q354" i="8"/>
  <c r="J77" i="8"/>
  <c r="J72" i="8" s="1"/>
  <c r="J353" i="8"/>
  <c r="H367" i="8"/>
  <c r="L371" i="8"/>
  <c r="K371" i="8"/>
  <c r="K384" i="8"/>
  <c r="I410" i="8"/>
  <c r="H409" i="8"/>
  <c r="H408" i="8" s="1"/>
  <c r="H407" i="8" s="1"/>
  <c r="H406" i="8" s="1"/>
  <c r="F437" i="8"/>
  <c r="K451" i="8"/>
  <c r="F455" i="8"/>
  <c r="K519" i="8"/>
  <c r="K563" i="8"/>
  <c r="L563" i="8"/>
  <c r="K38" i="8"/>
  <c r="K56" i="8"/>
  <c r="K60" i="8"/>
  <c r="K69" i="8"/>
  <c r="K102" i="8"/>
  <c r="K103" i="8"/>
  <c r="Q103" i="8"/>
  <c r="K162" i="8"/>
  <c r="K173" i="8"/>
  <c r="K177" i="8"/>
  <c r="K208" i="8"/>
  <c r="L252" i="8"/>
  <c r="G250" i="8"/>
  <c r="L250" i="8" s="1"/>
  <c r="H304" i="8"/>
  <c r="H300" i="8" s="1"/>
  <c r="H296" i="8" s="1"/>
  <c r="H295" i="8" s="1"/>
  <c r="H23" i="8"/>
  <c r="H22" i="8" s="1"/>
  <c r="H18" i="8" s="1"/>
  <c r="L311" i="8"/>
  <c r="K311" i="8"/>
  <c r="L323" i="8"/>
  <c r="K323" i="8"/>
  <c r="J43" i="8"/>
  <c r="J42" i="8" s="1"/>
  <c r="L45" i="8"/>
  <c r="K45" i="8"/>
  <c r="K51" i="8"/>
  <c r="K57" i="8"/>
  <c r="K65" i="8"/>
  <c r="K70" i="8"/>
  <c r="I72" i="8"/>
  <c r="K74" i="8"/>
  <c r="F73" i="8"/>
  <c r="K75" i="8"/>
  <c r="E82" i="8"/>
  <c r="G86" i="8"/>
  <c r="K117" i="8"/>
  <c r="G121" i="8"/>
  <c r="K123" i="8"/>
  <c r="K126" i="8"/>
  <c r="G129" i="8"/>
  <c r="K136" i="8"/>
  <c r="F141" i="8"/>
  <c r="J141" i="8"/>
  <c r="K145" i="8"/>
  <c r="K149" i="8"/>
  <c r="K153" i="8"/>
  <c r="K155" i="8"/>
  <c r="K159" i="8"/>
  <c r="K163" i="8"/>
  <c r="K167" i="8"/>
  <c r="K170" i="8"/>
  <c r="K174" i="8"/>
  <c r="K178" i="8"/>
  <c r="K198" i="8"/>
  <c r="F197" i="8"/>
  <c r="K197" i="8" s="1"/>
  <c r="E207" i="8"/>
  <c r="K246" i="8"/>
  <c r="K266" i="8"/>
  <c r="E265" i="8"/>
  <c r="K278" i="8"/>
  <c r="E277" i="8"/>
  <c r="K277" i="8" s="1"/>
  <c r="K303" i="8"/>
  <c r="L309" i="8"/>
  <c r="K309" i="8"/>
  <c r="G308" i="8"/>
  <c r="I309" i="8"/>
  <c r="L312" i="8"/>
  <c r="K312" i="8"/>
  <c r="G30" i="8"/>
  <c r="K30" i="8" s="1"/>
  <c r="L316" i="8"/>
  <c r="K316" i="8"/>
  <c r="G37" i="8"/>
  <c r="G34" i="8"/>
  <c r="L320" i="8"/>
  <c r="K320" i="8"/>
  <c r="G41" i="8"/>
  <c r="L41" i="8" s="1"/>
  <c r="K335" i="8"/>
  <c r="L335" i="8"/>
  <c r="L349" i="8"/>
  <c r="K349" i="8"/>
  <c r="G348" i="8"/>
  <c r="G68" i="8"/>
  <c r="L356" i="8"/>
  <c r="G354" i="8"/>
  <c r="K356" i="8"/>
  <c r="L370" i="8"/>
  <c r="K370" i="8"/>
  <c r="I388" i="8"/>
  <c r="H107" i="8"/>
  <c r="E406" i="8"/>
  <c r="G426" i="8"/>
  <c r="L426" i="8" s="1"/>
  <c r="F409" i="8"/>
  <c r="F408" i="8" s="1"/>
  <c r="F407" i="8" s="1"/>
  <c r="F406" i="8" s="1"/>
  <c r="K426" i="8"/>
  <c r="K479" i="8"/>
  <c r="L566" i="8"/>
  <c r="K566" i="8"/>
  <c r="L572" i="8"/>
  <c r="K572" i="8"/>
  <c r="L582" i="8"/>
  <c r="K582" i="8"/>
  <c r="G291" i="8"/>
  <c r="L291" i="8" s="1"/>
  <c r="K589" i="8"/>
  <c r="E599" i="8"/>
  <c r="K601" i="8"/>
  <c r="I599" i="8"/>
  <c r="I598" i="8" s="1"/>
  <c r="I597" i="8" s="1"/>
  <c r="L621" i="8"/>
  <c r="Q620" i="8"/>
  <c r="K624" i="8"/>
  <c r="E622" i="8"/>
  <c r="I623" i="8"/>
  <c r="J634" i="8"/>
  <c r="J633" i="8" s="1"/>
  <c r="I633" i="8"/>
  <c r="E660" i="8"/>
  <c r="G687" i="8"/>
  <c r="K687" i="8" s="1"/>
  <c r="E686" i="8"/>
  <c r="I746" i="8"/>
  <c r="N868" i="8"/>
  <c r="K46" i="8"/>
  <c r="G92" i="8"/>
  <c r="G108" i="8"/>
  <c r="L108" i="8" s="1"/>
  <c r="E141" i="8"/>
  <c r="G184" i="8"/>
  <c r="L184" i="8" s="1"/>
  <c r="K186" i="8"/>
  <c r="K200" i="8"/>
  <c r="Q258" i="8"/>
  <c r="K258" i="8"/>
  <c r="K259" i="8"/>
  <c r="Q259" i="8"/>
  <c r="G268" i="8"/>
  <c r="L268" i="8" s="1"/>
  <c r="K270" i="8"/>
  <c r="E269" i="8"/>
  <c r="K269" i="8" s="1"/>
  <c r="K272" i="8"/>
  <c r="G274" i="8"/>
  <c r="K274" i="8" s="1"/>
  <c r="F288" i="8"/>
  <c r="K304" i="8"/>
  <c r="M867" i="8"/>
  <c r="K328" i="8"/>
  <c r="Q328" i="8"/>
  <c r="K339" i="8"/>
  <c r="Q339" i="8"/>
  <c r="K341" i="8"/>
  <c r="Q341" i="8"/>
  <c r="K343" i="8"/>
  <c r="Q343" i="8"/>
  <c r="K357" i="8"/>
  <c r="K358" i="8"/>
  <c r="G363" i="8"/>
  <c r="L364" i="8"/>
  <c r="K373" i="8"/>
  <c r="K396" i="8"/>
  <c r="G429" i="8"/>
  <c r="K430" i="8"/>
  <c r="G439" i="8"/>
  <c r="G443" i="8"/>
  <c r="K452" i="8"/>
  <c r="I504" i="8"/>
  <c r="L507" i="8"/>
  <c r="K507" i="8"/>
  <c r="K523" i="8"/>
  <c r="K540" i="8"/>
  <c r="F554" i="8"/>
  <c r="K573" i="8"/>
  <c r="G275" i="8"/>
  <c r="L275" i="8" s="1"/>
  <c r="L580" i="8"/>
  <c r="K580" i="8"/>
  <c r="G282" i="8"/>
  <c r="L589" i="8"/>
  <c r="L609" i="8"/>
  <c r="G607" i="8"/>
  <c r="G599" i="8" s="1"/>
  <c r="Q608" i="8"/>
  <c r="Q609" i="8"/>
  <c r="K609" i="8"/>
  <c r="L612" i="8"/>
  <c r="K612" i="8"/>
  <c r="L616" i="8"/>
  <c r="K616" i="8"/>
  <c r="L638" i="8"/>
  <c r="K638" i="8"/>
  <c r="G636" i="8"/>
  <c r="I655" i="8"/>
  <c r="I654" i="8" s="1"/>
  <c r="I650" i="8" s="1"/>
  <c r="J657" i="8"/>
  <c r="J653" i="8" s="1"/>
  <c r="J665" i="8"/>
  <c r="J664" i="8" s="1"/>
  <c r="I664" i="8"/>
  <c r="F256" i="8"/>
  <c r="Q263" i="8"/>
  <c r="K263" i="8"/>
  <c r="K264" i="8"/>
  <c r="G265" i="8"/>
  <c r="L265" i="8" s="1"/>
  <c r="K276" i="8"/>
  <c r="E281" i="8"/>
  <c r="K284" i="8"/>
  <c r="K307" i="8"/>
  <c r="H324" i="8"/>
  <c r="K359" i="8"/>
  <c r="I365" i="8"/>
  <c r="H364" i="8"/>
  <c r="H363" i="8" s="1"/>
  <c r="F364" i="8"/>
  <c r="K367" i="8"/>
  <c r="L374" i="8"/>
  <c r="G373" i="8"/>
  <c r="K374" i="8"/>
  <c r="K431" i="8"/>
  <c r="H434" i="8"/>
  <c r="E441" i="8"/>
  <c r="F448" i="8"/>
  <c r="I449" i="8"/>
  <c r="I448" i="8" s="1"/>
  <c r="K453" i="8"/>
  <c r="K464" i="8"/>
  <c r="K484" i="8"/>
  <c r="G484" i="8"/>
  <c r="L484" i="8" s="1"/>
  <c r="K486" i="8"/>
  <c r="G495" i="8"/>
  <c r="L495" i="8" s="1"/>
  <c r="L498" i="8"/>
  <c r="H498" i="8"/>
  <c r="I498" i="8" s="1"/>
  <c r="J498" i="8" s="1"/>
  <c r="Q501" i="8"/>
  <c r="K515" i="8"/>
  <c r="K544" i="8"/>
  <c r="K575" i="8"/>
  <c r="E579" i="8"/>
  <c r="G581" i="8"/>
  <c r="Q581" i="8" s="1"/>
  <c r="K587" i="8"/>
  <c r="G586" i="8"/>
  <c r="L587" i="8"/>
  <c r="G583" i="8"/>
  <c r="G289" i="8"/>
  <c r="Q601" i="8"/>
  <c r="Q606" i="8"/>
  <c r="Q617" i="8"/>
  <c r="L618" i="8"/>
  <c r="K618" i="8"/>
  <c r="L630" i="8"/>
  <c r="K630" i="8"/>
  <c r="L642" i="8"/>
  <c r="E679" i="8"/>
  <c r="Q706" i="8"/>
  <c r="G705" i="8"/>
  <c r="L706" i="8"/>
  <c r="K706" i="8"/>
  <c r="Q727" i="8"/>
  <c r="K728" i="8"/>
  <c r="G726" i="8"/>
  <c r="L728" i="8"/>
  <c r="L743" i="8"/>
  <c r="Q743" i="8"/>
  <c r="K743" i="8"/>
  <c r="E184" i="8"/>
  <c r="E168" i="8" s="1"/>
  <c r="K249" i="8"/>
  <c r="K253" i="8"/>
  <c r="L266" i="8"/>
  <c r="K268" i="8"/>
  <c r="E273" i="8"/>
  <c r="L278" i="8"/>
  <c r="K290" i="8"/>
  <c r="E285" i="8"/>
  <c r="J324" i="8"/>
  <c r="J295" i="8" s="1"/>
  <c r="L331" i="8"/>
  <c r="G330" i="8"/>
  <c r="K330" i="8" s="1"/>
  <c r="K331" i="8"/>
  <c r="K340" i="8"/>
  <c r="Q340" i="8"/>
  <c r="K342" i="8"/>
  <c r="Q342" i="8"/>
  <c r="Q346" i="8"/>
  <c r="K346" i="8"/>
  <c r="L360" i="8"/>
  <c r="G359" i="8"/>
  <c r="L359" i="8" s="1"/>
  <c r="Q374" i="8"/>
  <c r="H384" i="8"/>
  <c r="I390" i="8"/>
  <c r="H389" i="8"/>
  <c r="H372" i="8" s="1"/>
  <c r="L397" i="8"/>
  <c r="J401" i="8"/>
  <c r="K421" i="8"/>
  <c r="L427" i="8"/>
  <c r="K432" i="8"/>
  <c r="L440" i="8"/>
  <c r="I442" i="8"/>
  <c r="I441" i="8" s="1"/>
  <c r="I436" i="8" s="1"/>
  <c r="L444" i="8"/>
  <c r="L464" i="8"/>
  <c r="L466" i="8"/>
  <c r="G470" i="8"/>
  <c r="L470" i="8" s="1"/>
  <c r="K472" i="8"/>
  <c r="L477" i="8"/>
  <c r="L482" i="8"/>
  <c r="L486" i="8"/>
  <c r="L488" i="8"/>
  <c r="K490" i="8"/>
  <c r="G489" i="8"/>
  <c r="L489" i="8" s="1"/>
  <c r="Q490" i="8"/>
  <c r="L493" i="8"/>
  <c r="K501" i="8"/>
  <c r="G500" i="8"/>
  <c r="K510" i="8"/>
  <c r="F504" i="8"/>
  <c r="K527" i="8"/>
  <c r="K548" i="8"/>
  <c r="G558" i="8"/>
  <c r="K558" i="8" s="1"/>
  <c r="E559" i="8"/>
  <c r="G560" i="8"/>
  <c r="E262" i="8"/>
  <c r="K565" i="8"/>
  <c r="L565" i="8"/>
  <c r="G267" i="8"/>
  <c r="G571" i="8"/>
  <c r="L571" i="8" s="1"/>
  <c r="L588" i="8"/>
  <c r="K588" i="8"/>
  <c r="H599" i="8"/>
  <c r="H598" i="8" s="1"/>
  <c r="H597" i="8" s="1"/>
  <c r="Q635" i="8"/>
  <c r="Q668" i="8"/>
  <c r="Q669" i="8"/>
  <c r="G667" i="8"/>
  <c r="Q667" i="8" s="1"/>
  <c r="L669" i="8"/>
  <c r="K669" i="8"/>
  <c r="I748" i="8"/>
  <c r="J749" i="8"/>
  <c r="J808" i="8"/>
  <c r="J807" i="8" s="1"/>
  <c r="I808" i="8"/>
  <c r="I807" i="8" s="1"/>
  <c r="F807" i="8"/>
  <c r="H808" i="8"/>
  <c r="H807" i="8" s="1"/>
  <c r="L819" i="8"/>
  <c r="G818" i="8"/>
  <c r="K819" i="8"/>
  <c r="Q818" i="8"/>
  <c r="K305" i="8"/>
  <c r="N857" i="8"/>
  <c r="M856" i="8"/>
  <c r="N856" i="8" s="1"/>
  <c r="Q327" i="8"/>
  <c r="K351" i="8"/>
  <c r="K366" i="8"/>
  <c r="Q373" i="8"/>
  <c r="K410" i="8"/>
  <c r="G456" i="8"/>
  <c r="K456" i="8" s="1"/>
  <c r="Q503" i="8"/>
  <c r="L511" i="8"/>
  <c r="G510" i="8"/>
  <c r="L510" i="8" s="1"/>
  <c r="K556" i="8"/>
  <c r="E555" i="8"/>
  <c r="L561" i="8"/>
  <c r="G567" i="8"/>
  <c r="K576" i="8"/>
  <c r="G575" i="8"/>
  <c r="L575" i="8" s="1"/>
  <c r="Q602" i="8"/>
  <c r="Q603" i="8"/>
  <c r="Q610" i="8"/>
  <c r="L613" i="8"/>
  <c r="Q615" i="8"/>
  <c r="Q614" i="8"/>
  <c r="I630" i="8"/>
  <c r="J632" i="8"/>
  <c r="J630" i="8" s="1"/>
  <c r="K642" i="8"/>
  <c r="Q643" i="8"/>
  <c r="E651" i="8"/>
  <c r="Q655" i="8"/>
  <c r="K670" i="8"/>
  <c r="J678" i="8"/>
  <c r="L684" i="8"/>
  <c r="Q683" i="8"/>
  <c r="Q684" i="8"/>
  <c r="K684" i="8"/>
  <c r="K692" i="8"/>
  <c r="Q691" i="8"/>
  <c r="G695" i="8"/>
  <c r="Q695" i="8" s="1"/>
  <c r="Q692" i="8"/>
  <c r="L692" i="8"/>
  <c r="L703" i="8"/>
  <c r="Q703" i="8"/>
  <c r="K704" i="8"/>
  <c r="G676" i="8"/>
  <c r="L676" i="8" s="1"/>
  <c r="L713" i="8"/>
  <c r="Q712" i="8"/>
  <c r="K713" i="8"/>
  <c r="K721" i="8"/>
  <c r="Q720" i="8"/>
  <c r="G718" i="8"/>
  <c r="G736" i="8"/>
  <c r="K736" i="8" s="1"/>
  <c r="Q737" i="8"/>
  <c r="L737" i="8"/>
  <c r="K737" i="8"/>
  <c r="K754" i="8"/>
  <c r="Q753" i="8"/>
  <c r="G753" i="8"/>
  <c r="L753" i="8" s="1"/>
  <c r="K758" i="8"/>
  <c r="Q757" i="8"/>
  <c r="L758" i="8"/>
  <c r="L774" i="8"/>
  <c r="K774" i="8"/>
  <c r="L777" i="8"/>
  <c r="K777" i="8"/>
  <c r="Q776" i="8"/>
  <c r="G776" i="8"/>
  <c r="H781" i="8"/>
  <c r="L784" i="8"/>
  <c r="Q784" i="8"/>
  <c r="Q790" i="8"/>
  <c r="L790" i="8"/>
  <c r="K790" i="8"/>
  <c r="Q813" i="8"/>
  <c r="L814" i="8"/>
  <c r="G813" i="8"/>
  <c r="K814" i="8"/>
  <c r="H817" i="8"/>
  <c r="I817" i="8" s="1"/>
  <c r="J817" i="8" s="1"/>
  <c r="Q833" i="8"/>
  <c r="E830" i="8"/>
  <c r="K602" i="8"/>
  <c r="K607" i="8"/>
  <c r="Q630" i="8"/>
  <c r="Q638" i="8"/>
  <c r="I644" i="8"/>
  <c r="I642" i="8" s="1"/>
  <c r="I641" i="8" s="1"/>
  <c r="I647" i="8"/>
  <c r="I646" i="8" s="1"/>
  <c r="Q652" i="8"/>
  <c r="H652" i="8"/>
  <c r="H651" i="8" s="1"/>
  <c r="H655" i="8"/>
  <c r="H654" i="8" s="1"/>
  <c r="H650" i="8" s="1"/>
  <c r="H641" i="8" s="1"/>
  <c r="I652" i="8"/>
  <c r="I651" i="8" s="1"/>
  <c r="J662" i="8"/>
  <c r="J652" i="8" s="1"/>
  <c r="J651" i="8" s="1"/>
  <c r="Q676" i="8"/>
  <c r="E690" i="8"/>
  <c r="E694" i="8"/>
  <c r="Q714" i="8"/>
  <c r="Q715" i="8"/>
  <c r="L715" i="8"/>
  <c r="K715" i="8"/>
  <c r="H711" i="8"/>
  <c r="K726" i="8"/>
  <c r="K747" i="8"/>
  <c r="G735" i="8"/>
  <c r="K735" i="8" s="1"/>
  <c r="G745" i="8"/>
  <c r="L745" i="8" s="1"/>
  <c r="Q747" i="8"/>
  <c r="K752" i="8"/>
  <c r="Q751" i="8"/>
  <c r="K756" i="8"/>
  <c r="Q755" i="8"/>
  <c r="K786" i="8"/>
  <c r="I798" i="8"/>
  <c r="I780" i="8"/>
  <c r="I779" i="8" s="1"/>
  <c r="L781" i="8"/>
  <c r="Q781" i="8"/>
  <c r="L827" i="8"/>
  <c r="G826" i="8"/>
  <c r="L826" i="8" s="1"/>
  <c r="Q826" i="8"/>
  <c r="K827" i="8"/>
  <c r="L327" i="8"/>
  <c r="G449" i="8"/>
  <c r="Q600" i="8"/>
  <c r="K603" i="8"/>
  <c r="L604" i="8"/>
  <c r="L611" i="8"/>
  <c r="K614" i="8"/>
  <c r="H624" i="8"/>
  <c r="H622" i="8" s="1"/>
  <c r="I629" i="8"/>
  <c r="Q629" i="8"/>
  <c r="H623" i="8"/>
  <c r="H630" i="8"/>
  <c r="H621" i="8" s="1"/>
  <c r="Q636" i="8"/>
  <c r="Q637" i="8"/>
  <c r="Q642" i="8"/>
  <c r="Q647" i="8"/>
  <c r="G654" i="8"/>
  <c r="L655" i="8"/>
  <c r="K661" i="8"/>
  <c r="Q665" i="8"/>
  <c r="L666" i="8"/>
  <c r="G664" i="8"/>
  <c r="G653" i="8"/>
  <c r="L653" i="8" s="1"/>
  <c r="K666" i="8"/>
  <c r="I686" i="8"/>
  <c r="J676" i="8"/>
  <c r="Q710" i="8"/>
  <c r="L756" i="8"/>
  <c r="I756" i="8"/>
  <c r="J757" i="8"/>
  <c r="J756" i="8" s="1"/>
  <c r="G761" i="8"/>
  <c r="L761" i="8" s="1"/>
  <c r="K789" i="8"/>
  <c r="E621" i="8"/>
  <c r="G623" i="8"/>
  <c r="K623" i="8" s="1"/>
  <c r="Q631" i="8"/>
  <c r="Q639" i="8"/>
  <c r="K645" i="8"/>
  <c r="F646" i="8"/>
  <c r="G652" i="8"/>
  <c r="K652" i="8"/>
  <c r="E654" i="8"/>
  <c r="Q656" i="8"/>
  <c r="Q662" i="8"/>
  <c r="Q680" i="8"/>
  <c r="Q681" i="8"/>
  <c r="F698" i="8"/>
  <c r="L699" i="8"/>
  <c r="E702" i="8"/>
  <c r="E698" i="8"/>
  <c r="J703" i="8"/>
  <c r="J702" i="8" s="1"/>
  <c r="H705" i="8"/>
  <c r="K707" i="8"/>
  <c r="G711" i="8"/>
  <c r="Q711" i="8" s="1"/>
  <c r="Q713" i="8"/>
  <c r="Q719" i="8"/>
  <c r="Q721" i="8"/>
  <c r="K722" i="8"/>
  <c r="H726" i="8"/>
  <c r="I735" i="8"/>
  <c r="Q736" i="8"/>
  <c r="J736" i="8"/>
  <c r="I736" i="8"/>
  <c r="E732" i="8"/>
  <c r="H745" i="8"/>
  <c r="L755" i="8"/>
  <c r="L760" i="8"/>
  <c r="K760" i="8"/>
  <c r="I781" i="8"/>
  <c r="I783" i="8"/>
  <c r="G785" i="8"/>
  <c r="L785" i="8" s="1"/>
  <c r="Q788" i="8"/>
  <c r="J818" i="8"/>
  <c r="Q820" i="8"/>
  <c r="K821" i="8"/>
  <c r="L831" i="8"/>
  <c r="K831" i="8"/>
  <c r="Q831" i="8"/>
  <c r="K901" i="8"/>
  <c r="Q900" i="8"/>
  <c r="L901" i="8"/>
  <c r="L913" i="8"/>
  <c r="Q913" i="8"/>
  <c r="K913" i="8"/>
  <c r="K625" i="8"/>
  <c r="K632" i="8"/>
  <c r="K633" i="8"/>
  <c r="K640" i="8"/>
  <c r="K648" i="8"/>
  <c r="K657" i="8"/>
  <c r="K663" i="8"/>
  <c r="Q700" i="8"/>
  <c r="Q699" i="8"/>
  <c r="K703" i="8"/>
  <c r="Q704" i="8"/>
  <c r="K705" i="8"/>
  <c r="K714" i="8"/>
  <c r="K720" i="8"/>
  <c r="Q744" i="8"/>
  <c r="G742" i="8"/>
  <c r="K742" i="8" s="1"/>
  <c r="K744" i="8"/>
  <c r="J748" i="8"/>
  <c r="K751" i="8"/>
  <c r="Q752" i="8"/>
  <c r="G771" i="8"/>
  <c r="H771" i="8"/>
  <c r="F759" i="8"/>
  <c r="Q772" i="8"/>
  <c r="K772" i="8"/>
  <c r="L775" i="8"/>
  <c r="Q774" i="8"/>
  <c r="G773" i="8"/>
  <c r="K781" i="8"/>
  <c r="J781" i="8"/>
  <c r="E783" i="8"/>
  <c r="K784" i="8"/>
  <c r="J782" i="8"/>
  <c r="I789" i="8"/>
  <c r="Q792" i="8"/>
  <c r="Q796" i="8"/>
  <c r="L796" i="8"/>
  <c r="G795" i="8"/>
  <c r="K796" i="8"/>
  <c r="J814" i="8"/>
  <c r="J813" i="8" s="1"/>
  <c r="K818" i="8"/>
  <c r="Q817" i="8"/>
  <c r="Q819" i="8"/>
  <c r="L820" i="8"/>
  <c r="K820" i="8"/>
  <c r="H826" i="8"/>
  <c r="I826" i="8" s="1"/>
  <c r="J826" i="8" s="1"/>
  <c r="Q839" i="8"/>
  <c r="L840" i="8"/>
  <c r="K840" i="8"/>
  <c r="G884" i="8"/>
  <c r="L893" i="8"/>
  <c r="H633" i="8"/>
  <c r="G647" i="8"/>
  <c r="H664" i="8"/>
  <c r="H667" i="8"/>
  <c r="K682" i="8"/>
  <c r="G690" i="8"/>
  <c r="K693" i="8"/>
  <c r="K700" i="8"/>
  <c r="F702" i="8"/>
  <c r="Q701" i="8" s="1"/>
  <c r="H722" i="8"/>
  <c r="L723" i="8"/>
  <c r="K725" i="8"/>
  <c r="I726" i="8"/>
  <c r="Q729" i="8"/>
  <c r="E733" i="8"/>
  <c r="K741" i="8"/>
  <c r="L744" i="8"/>
  <c r="L746" i="8"/>
  <c r="K750" i="8"/>
  <c r="L770" i="8"/>
  <c r="K770" i="8"/>
  <c r="H782" i="8"/>
  <c r="G786" i="8"/>
  <c r="E780" i="8"/>
  <c r="Q786" i="8"/>
  <c r="K787" i="8"/>
  <c r="Q803" i="8"/>
  <c r="L803" i="8"/>
  <c r="K810" i="8"/>
  <c r="E808" i="8"/>
  <c r="Q811" i="8"/>
  <c r="G810" i="8"/>
  <c r="Q809" i="8" s="1"/>
  <c r="L811" i="8"/>
  <c r="K811" i="8"/>
  <c r="L856" i="8"/>
  <c r="P856" i="8"/>
  <c r="J780" i="8"/>
  <c r="J779" i="8" s="1"/>
  <c r="Q789" i="8"/>
  <c r="H780" i="8"/>
  <c r="H779" i="8" s="1"/>
  <c r="I793" i="8"/>
  <c r="I792" i="8" s="1"/>
  <c r="F792" i="8"/>
  <c r="K792" i="8" s="1"/>
  <c r="H793" i="8"/>
  <c r="H792" i="8" s="1"/>
  <c r="H795" i="8"/>
  <c r="H810" i="8"/>
  <c r="H828" i="8"/>
  <c r="I828" i="8" s="1"/>
  <c r="J828" i="8" s="1"/>
  <c r="Q827" i="8"/>
  <c r="Q829" i="8"/>
  <c r="L829" i="8"/>
  <c r="G828" i="8"/>
  <c r="K829" i="8"/>
  <c r="G833" i="8"/>
  <c r="K834" i="8"/>
  <c r="G836" i="8"/>
  <c r="Q836" i="8"/>
  <c r="L837" i="8"/>
  <c r="K837" i="8"/>
  <c r="G835" i="8"/>
  <c r="L835" i="8" s="1"/>
  <c r="K844" i="8"/>
  <c r="Q859" i="8"/>
  <c r="L859" i="8"/>
  <c r="K859" i="8"/>
  <c r="G855" i="8"/>
  <c r="L863" i="8"/>
  <c r="Q863" i="8"/>
  <c r="K869" i="8"/>
  <c r="Q868" i="8"/>
  <c r="O878" i="8"/>
  <c r="P878" i="8" s="1"/>
  <c r="G854" i="8"/>
  <c r="G868" i="8"/>
  <c r="L868" i="8" s="1"/>
  <c r="L869" i="8"/>
  <c r="K912" i="8"/>
  <c r="Q911" i="8"/>
  <c r="L912" i="8"/>
  <c r="G917" i="8"/>
  <c r="E885" i="8"/>
  <c r="I795" i="8"/>
  <c r="G805" i="8"/>
  <c r="I814" i="8"/>
  <c r="I813" i="8" s="1"/>
  <c r="L832" i="8"/>
  <c r="K832" i="8"/>
  <c r="Q837" i="8"/>
  <c r="L838" i="8"/>
  <c r="K838" i="8"/>
  <c r="K857" i="8"/>
  <c r="Q861" i="8"/>
  <c r="L862" i="8"/>
  <c r="K862" i="8"/>
  <c r="Q878" i="8"/>
  <c r="K879" i="8"/>
  <c r="K886" i="8"/>
  <c r="K909" i="8"/>
  <c r="Q908" i="8"/>
  <c r="L909" i="8"/>
  <c r="L923" i="8"/>
  <c r="Q923" i="8"/>
  <c r="L932" i="8"/>
  <c r="G930" i="8"/>
  <c r="K932" i="8"/>
  <c r="Q838" i="8"/>
  <c r="L839" i="8"/>
  <c r="K839" i="8"/>
  <c r="K860" i="8"/>
  <c r="F882" i="8"/>
  <c r="K904" i="8"/>
  <c r="Q903" i="8"/>
  <c r="L904" i="8"/>
  <c r="G922" i="8"/>
  <c r="L925" i="8"/>
  <c r="Q925" i="8"/>
  <c r="I925" i="8"/>
  <c r="J942" i="8"/>
  <c r="K800" i="8"/>
  <c r="K802" i="8"/>
  <c r="K806" i="8"/>
  <c r="K809" i="8"/>
  <c r="K816" i="8"/>
  <c r="K823" i="8"/>
  <c r="K825" i="8"/>
  <c r="K866" i="8"/>
  <c r="Q866" i="8"/>
  <c r="Q867" i="8"/>
  <c r="K878" i="8"/>
  <c r="G877" i="8"/>
  <c r="K877" i="8" s="1"/>
  <c r="Q877" i="8"/>
  <c r="M879" i="8"/>
  <c r="H883" i="8"/>
  <c r="Q887" i="8"/>
  <c r="K888" i="8"/>
  <c r="Q892" i="8"/>
  <c r="J884" i="8"/>
  <c r="J883" i="8" s="1"/>
  <c r="K895" i="8"/>
  <c r="Q894" i="8"/>
  <c r="L895" i="8"/>
  <c r="K902" i="8"/>
  <c r="Q901" i="8"/>
  <c r="K907" i="8"/>
  <c r="Q906" i="8"/>
  <c r="L907" i="8"/>
  <c r="K910" i="8"/>
  <c r="Q909" i="8"/>
  <c r="Q918" i="8"/>
  <c r="Q922" i="8"/>
  <c r="I923" i="8"/>
  <c r="L929" i="8"/>
  <c r="Q928" i="8"/>
  <c r="K929" i="8"/>
  <c r="Q930" i="8"/>
  <c r="H923" i="8"/>
  <c r="J935" i="8"/>
  <c r="E944" i="8"/>
  <c r="K958" i="8"/>
  <c r="L958" i="8"/>
  <c r="H946" i="8"/>
  <c r="J978" i="8"/>
  <c r="J946" i="8" s="1"/>
  <c r="J944" i="8" s="1"/>
  <c r="H984" i="8"/>
  <c r="J991" i="8"/>
  <c r="J985" i="8" s="1"/>
  <c r="J982" i="8" s="1"/>
  <c r="H985" i="8"/>
  <c r="H982" i="8" s="1"/>
  <c r="G801" i="8"/>
  <c r="H818" i="8"/>
  <c r="G824" i="8"/>
  <c r="G841" i="8"/>
  <c r="G844" i="8"/>
  <c r="L844" i="8" s="1"/>
  <c r="I854" i="8"/>
  <c r="F853" i="8"/>
  <c r="J854" i="8"/>
  <c r="F849" i="8"/>
  <c r="F848" i="8" s="1"/>
  <c r="Q857" i="8"/>
  <c r="E856" i="8"/>
  <c r="Q858" i="8"/>
  <c r="L858" i="8"/>
  <c r="Q860" i="8"/>
  <c r="K861" i="8"/>
  <c r="L866" i="8"/>
  <c r="K868" i="8"/>
  <c r="K876" i="8"/>
  <c r="L878" i="8"/>
  <c r="L879" i="8"/>
  <c r="I883" i="8"/>
  <c r="L888" i="8"/>
  <c r="K890" i="8"/>
  <c r="K893" i="8"/>
  <c r="K896" i="8"/>
  <c r="Q895" i="8"/>
  <c r="K900" i="8"/>
  <c r="Q899" i="8"/>
  <c r="L902" i="8"/>
  <c r="K905" i="8"/>
  <c r="Q904" i="8"/>
  <c r="L905" i="8"/>
  <c r="K908" i="8"/>
  <c r="Q907" i="8"/>
  <c r="L910" i="8"/>
  <c r="H916" i="8"/>
  <c r="J916" i="8" s="1"/>
  <c r="K923" i="8"/>
  <c r="L926" i="8"/>
  <c r="G924" i="8"/>
  <c r="K926" i="8"/>
  <c r="K930" i="8"/>
  <c r="Q931" i="8"/>
  <c r="I930" i="8"/>
  <c r="I933" i="8"/>
  <c r="Q941" i="8"/>
  <c r="K942" i="8"/>
  <c r="Q956" i="8"/>
  <c r="E950" i="8"/>
  <c r="E946" i="8"/>
  <c r="G956" i="8"/>
  <c r="Q958" i="8"/>
  <c r="K959" i="8"/>
  <c r="L959" i="8"/>
  <c r="Q970" i="8"/>
  <c r="K970" i="8"/>
  <c r="E960" i="8"/>
  <c r="E848" i="8"/>
  <c r="K855" i="8"/>
  <c r="Q855" i="8"/>
  <c r="H863" i="8"/>
  <c r="H852" i="8" s="1"/>
  <c r="H847" i="8" s="1"/>
  <c r="Q862" i="8"/>
  <c r="I863" i="8"/>
  <c r="I852" i="8" s="1"/>
  <c r="I847" i="8" s="1"/>
  <c r="K865" i="8"/>
  <c r="G864" i="8"/>
  <c r="L865" i="8"/>
  <c r="K867" i="8"/>
  <c r="G867" i="8"/>
  <c r="O876" i="8" s="1"/>
  <c r="P876" i="8" s="1"/>
  <c r="J867" i="8"/>
  <c r="J852" i="8" s="1"/>
  <c r="J847" i="8" s="1"/>
  <c r="K872" i="8"/>
  <c r="G871" i="8"/>
  <c r="Q871" i="8"/>
  <c r="Q888" i="8"/>
  <c r="L889" i="8"/>
  <c r="Q891" i="8"/>
  <c r="K892" i="8"/>
  <c r="K894" i="8"/>
  <c r="Q893" i="8"/>
  <c r="K903" i="8"/>
  <c r="Q902" i="8"/>
  <c r="L903" i="8"/>
  <c r="K906" i="8"/>
  <c r="Q905" i="8"/>
  <c r="K911" i="8"/>
  <c r="Q910" i="8"/>
  <c r="L911" i="8"/>
  <c r="H921" i="8"/>
  <c r="Q924" i="8"/>
  <c r="H950" i="8"/>
  <c r="H945" i="8"/>
  <c r="H944" i="8" s="1"/>
  <c r="G962" i="8"/>
  <c r="K962" i="8"/>
  <c r="Q971" i="8"/>
  <c r="L972" i="8"/>
  <c r="G971" i="8"/>
  <c r="I972" i="8"/>
  <c r="Q854" i="8"/>
  <c r="K864" i="8"/>
  <c r="F874" i="8"/>
  <c r="K875" i="8"/>
  <c r="G898" i="8"/>
  <c r="Q897" i="8" s="1"/>
  <c r="Q912" i="8"/>
  <c r="K922" i="8"/>
  <c r="F921" i="8"/>
  <c r="I924" i="8"/>
  <c r="L934" i="8"/>
  <c r="G933" i="8"/>
  <c r="Q933" i="8" s="1"/>
  <c r="Q936" i="8"/>
  <c r="K937" i="8"/>
  <c r="G936" i="8"/>
  <c r="L936" i="8" s="1"/>
  <c r="Q951" i="8"/>
  <c r="K951" i="8"/>
  <c r="G969" i="8"/>
  <c r="F960" i="8"/>
  <c r="F948" i="8" s="1"/>
  <c r="F947" i="8" s="1"/>
  <c r="F943" i="8" s="1"/>
  <c r="H969" i="8"/>
  <c r="J969" i="8" s="1"/>
  <c r="F945" i="8"/>
  <c r="F944" i="8" s="1"/>
  <c r="G985" i="8"/>
  <c r="L986" i="8"/>
  <c r="K986" i="8"/>
  <c r="K989" i="8"/>
  <c r="Q957" i="8"/>
  <c r="K957" i="8"/>
  <c r="L957" i="8"/>
  <c r="G965" i="8"/>
  <c r="K965" i="8" s="1"/>
  <c r="K971" i="8"/>
  <c r="H971" i="8"/>
  <c r="J971" i="8" s="1"/>
  <c r="J948" i="8" s="1"/>
  <c r="J947" i="8" s="1"/>
  <c r="J943" i="8" s="1"/>
  <c r="J938" i="8" s="1"/>
  <c r="K916" i="8"/>
  <c r="K924" i="8"/>
  <c r="H927" i="8"/>
  <c r="H920" i="8" s="1"/>
  <c r="I928" i="8"/>
  <c r="K954" i="8"/>
  <c r="Q969" i="8"/>
  <c r="L984" i="8"/>
  <c r="Q983" i="8"/>
  <c r="J984" i="8"/>
  <c r="I945" i="8"/>
  <c r="I950" i="8"/>
  <c r="H975" i="8"/>
  <c r="J975" i="8" s="1"/>
  <c r="L977" i="8"/>
  <c r="G976" i="8"/>
  <c r="K977" i="8"/>
  <c r="K979" i="8"/>
  <c r="G983" i="8"/>
  <c r="Q955" i="8"/>
  <c r="I974" i="8"/>
  <c r="K976" i="8"/>
  <c r="I978" i="8"/>
  <c r="Q978" i="8"/>
  <c r="E985" i="8"/>
  <c r="I991" i="8"/>
  <c r="I984" i="8" s="1"/>
  <c r="Q993" i="8"/>
  <c r="Q994" i="8"/>
  <c r="Q995" i="8"/>
  <c r="G993" i="8"/>
  <c r="G995" i="8"/>
  <c r="L995" i="8" s="1"/>
  <c r="Q1010" i="12" l="1"/>
  <c r="L1011" i="12"/>
  <c r="Q1011" i="12"/>
  <c r="F12" i="11"/>
  <c r="Q679" i="11"/>
  <c r="L679" i="11"/>
  <c r="G675" i="11"/>
  <c r="Q945" i="11"/>
  <c r="L945" i="11"/>
  <c r="G940" i="11"/>
  <c r="L598" i="11"/>
  <c r="Q598" i="11"/>
  <c r="Q944" i="11"/>
  <c r="Q363" i="11"/>
  <c r="L363" i="11"/>
  <c r="K363" i="11"/>
  <c r="Q853" i="11"/>
  <c r="L853" i="11"/>
  <c r="K598" i="11"/>
  <c r="Q43" i="11"/>
  <c r="L43" i="11"/>
  <c r="G42" i="11"/>
  <c r="K43" i="11"/>
  <c r="L884" i="11"/>
  <c r="Q884" i="11"/>
  <c r="K884" i="11"/>
  <c r="Q883" i="11"/>
  <c r="J11" i="11"/>
  <c r="J10" i="11"/>
  <c r="F674" i="11"/>
  <c r="F594" i="11" s="1"/>
  <c r="K675" i="11"/>
  <c r="F435" i="11"/>
  <c r="L32" i="11"/>
  <c r="G31" i="11"/>
  <c r="K32" i="11"/>
  <c r="Q296" i="11"/>
  <c r="G295" i="11"/>
  <c r="L296" i="11"/>
  <c r="K945" i="11"/>
  <c r="J294" i="11"/>
  <c r="J293" i="11"/>
  <c r="Q139" i="11"/>
  <c r="L139" i="11"/>
  <c r="L407" i="11"/>
  <c r="Q407" i="11"/>
  <c r="G462" i="11"/>
  <c r="Q463" i="11"/>
  <c r="L463" i="11"/>
  <c r="Q643" i="11"/>
  <c r="L643" i="11"/>
  <c r="I1005" i="11"/>
  <c r="K296" i="11"/>
  <c r="J1007" i="11"/>
  <c r="J1006" i="11"/>
  <c r="J1005" i="11" s="1"/>
  <c r="K463" i="11"/>
  <c r="M780" i="11"/>
  <c r="Q780" i="11"/>
  <c r="L780" i="11"/>
  <c r="Q779" i="11"/>
  <c r="I1000" i="11"/>
  <c r="I999" i="11" s="1"/>
  <c r="I1001" i="11"/>
  <c r="F294" i="11"/>
  <c r="F293" i="11"/>
  <c r="K295" i="11"/>
  <c r="K940" i="11"/>
  <c r="Q939" i="11"/>
  <c r="K643" i="11"/>
  <c r="I1004" i="11"/>
  <c r="I1003" i="11"/>
  <c r="I1002" i="11" s="1"/>
  <c r="Q82" i="11"/>
  <c r="G81" i="11"/>
  <c r="L82" i="11"/>
  <c r="Q849" i="11"/>
  <c r="L849" i="11"/>
  <c r="L782" i="10"/>
  <c r="Q782" i="10"/>
  <c r="K140" i="10"/>
  <c r="H12" i="10"/>
  <c r="H10" i="10" s="1"/>
  <c r="G778" i="10"/>
  <c r="Q778" i="10" s="1"/>
  <c r="H294" i="10"/>
  <c r="H292" i="10" s="1"/>
  <c r="J407" i="10"/>
  <c r="J406" i="10" s="1"/>
  <c r="H672" i="10"/>
  <c r="H592" i="10" s="1"/>
  <c r="I362" i="10"/>
  <c r="I294" i="10" s="1"/>
  <c r="I292" i="10" s="1"/>
  <c r="G31" i="10"/>
  <c r="L31" i="10" s="1"/>
  <c r="G295" i="10"/>
  <c r="Q295" i="10" s="1"/>
  <c r="J372" i="10"/>
  <c r="Q678" i="10"/>
  <c r="K206" i="10"/>
  <c r="K32" i="10"/>
  <c r="L678" i="10"/>
  <c r="J363" i="10"/>
  <c r="H11" i="10"/>
  <c r="M678" i="10"/>
  <c r="M686" i="10" s="1"/>
  <c r="I91" i="10"/>
  <c r="I81" i="10" s="1"/>
  <c r="I12" i="10" s="1"/>
  <c r="I10" i="10" s="1"/>
  <c r="J82" i="10"/>
  <c r="K296" i="10"/>
  <c r="J91" i="10"/>
  <c r="K689" i="10"/>
  <c r="K256" i="10"/>
  <c r="Q296" i="10"/>
  <c r="J42" i="10"/>
  <c r="J13" i="10" s="1"/>
  <c r="I594" i="10"/>
  <c r="L140" i="10"/>
  <c r="Q593" i="10"/>
  <c r="Q140" i="10"/>
  <c r="Q594" i="10"/>
  <c r="G139" i="10"/>
  <c r="K139" i="10" s="1"/>
  <c r="L256" i="10"/>
  <c r="K594" i="10"/>
  <c r="J759" i="10"/>
  <c r="J732" i="10" s="1"/>
  <c r="J672" i="10" s="1"/>
  <c r="J592" i="10" s="1"/>
  <c r="J734" i="10"/>
  <c r="J733" i="10" s="1"/>
  <c r="Q363" i="10"/>
  <c r="L363" i="10"/>
  <c r="K363" i="10"/>
  <c r="G362" i="10"/>
  <c r="L15" i="10"/>
  <c r="G14" i="10"/>
  <c r="K14" i="10" s="1"/>
  <c r="Q697" i="10"/>
  <c r="L697" i="10"/>
  <c r="K697" i="10"/>
  <c r="I672" i="10"/>
  <c r="I592" i="10" s="1"/>
  <c r="I293" i="10"/>
  <c r="G81" i="10"/>
  <c r="Q82" i="10"/>
  <c r="L82" i="10"/>
  <c r="Q674" i="10"/>
  <c r="L674" i="10"/>
  <c r="K674" i="10"/>
  <c r="Q733" i="10"/>
  <c r="L733" i="10"/>
  <c r="K733" i="10"/>
  <c r="G851" i="10"/>
  <c r="G847" i="10"/>
  <c r="Q852" i="10"/>
  <c r="L852" i="10"/>
  <c r="K852" i="10"/>
  <c r="F13" i="10"/>
  <c r="F943" i="10"/>
  <c r="Q408" i="10"/>
  <c r="L408" i="10"/>
  <c r="G407" i="10"/>
  <c r="K408" i="10"/>
  <c r="Q883" i="10"/>
  <c r="L883" i="10"/>
  <c r="G882" i="10"/>
  <c r="K883" i="10"/>
  <c r="L595" i="10"/>
  <c r="Q595" i="10"/>
  <c r="L944" i="10"/>
  <c r="Q944" i="10"/>
  <c r="J595" i="10"/>
  <c r="I1004" i="10"/>
  <c r="I1005" i="10"/>
  <c r="L848" i="10"/>
  <c r="Q848" i="10"/>
  <c r="K848" i="10"/>
  <c r="K295" i="10"/>
  <c r="F460" i="10"/>
  <c r="Q91" i="10"/>
  <c r="L91" i="10"/>
  <c r="F1002" i="10"/>
  <c r="F1001" i="10"/>
  <c r="L650" i="10"/>
  <c r="Q650" i="10"/>
  <c r="K650" i="10"/>
  <c r="G597" i="10"/>
  <c r="K597" i="10" s="1"/>
  <c r="Q598" i="10"/>
  <c r="L598" i="10"/>
  <c r="M778" i="10"/>
  <c r="L778" i="10"/>
  <c r="L732" i="10"/>
  <c r="Q732" i="10"/>
  <c r="K732" i="10"/>
  <c r="Q731" i="10"/>
  <c r="K595" i="10"/>
  <c r="L437" i="10"/>
  <c r="G436" i="10"/>
  <c r="K437" i="10"/>
  <c r="Q948" i="10"/>
  <c r="L948" i="10"/>
  <c r="G947" i="10"/>
  <c r="L441" i="10"/>
  <c r="K441" i="10"/>
  <c r="Q641" i="10"/>
  <c r="L641" i="10"/>
  <c r="Q324" i="10"/>
  <c r="L324" i="10"/>
  <c r="K324" i="10"/>
  <c r="G42" i="10"/>
  <c r="K42" i="10" s="1"/>
  <c r="Q43" i="10"/>
  <c r="L43" i="10"/>
  <c r="K641" i="10"/>
  <c r="G461" i="10"/>
  <c r="Q462" i="10"/>
  <c r="L462" i="10"/>
  <c r="K82" i="10"/>
  <c r="F81" i="10"/>
  <c r="Q982" i="10"/>
  <c r="L982" i="10"/>
  <c r="Q981" i="10"/>
  <c r="K982" i="10"/>
  <c r="Q779" i="10"/>
  <c r="L779" i="10"/>
  <c r="K779" i="10"/>
  <c r="F596" i="10"/>
  <c r="Q689" i="10"/>
  <c r="L689" i="10"/>
  <c r="G677" i="10"/>
  <c r="F672" i="10"/>
  <c r="K128" i="9"/>
  <c r="I81" i="9"/>
  <c r="G206" i="9"/>
  <c r="L206" i="9" s="1"/>
  <c r="F13" i="9"/>
  <c r="F12" i="9" s="1"/>
  <c r="L697" i="9"/>
  <c r="Q697" i="9"/>
  <c r="L660" i="9"/>
  <c r="Q660" i="9"/>
  <c r="H1003" i="9"/>
  <c r="Q830" i="9"/>
  <c r="H294" i="9"/>
  <c r="H11" i="9"/>
  <c r="H10" i="9"/>
  <c r="J673" i="9"/>
  <c r="J943" i="9"/>
  <c r="J938" i="9" s="1"/>
  <c r="K246" i="9"/>
  <c r="L364" i="9"/>
  <c r="G363" i="9"/>
  <c r="K364" i="9"/>
  <c r="Q364" i="9"/>
  <c r="L83" i="9"/>
  <c r="G82" i="9"/>
  <c r="Q83" i="9"/>
  <c r="K83" i="9"/>
  <c r="L15" i="9"/>
  <c r="K15" i="9"/>
  <c r="K26" i="9"/>
  <c r="K621" i="9"/>
  <c r="J651" i="9"/>
  <c r="L157" i="9"/>
  <c r="K157" i="9"/>
  <c r="J91" i="9"/>
  <c r="H943" i="9"/>
  <c r="H938" i="9" s="1"/>
  <c r="Q923" i="9"/>
  <c r="L48" i="9"/>
  <c r="K48" i="9"/>
  <c r="Q48" i="9"/>
  <c r="G44" i="9"/>
  <c r="L193" i="9"/>
  <c r="Q193" i="9"/>
  <c r="K193" i="9"/>
  <c r="G168" i="9"/>
  <c r="L399" i="9"/>
  <c r="K399" i="9"/>
  <c r="Q733" i="9"/>
  <c r="G140" i="9"/>
  <c r="L326" i="9"/>
  <c r="Q326" i="9"/>
  <c r="K326" i="9"/>
  <c r="J688" i="9"/>
  <c r="I676" i="9"/>
  <c r="I595" i="9" s="1"/>
  <c r="L992" i="9"/>
  <c r="K992" i="9"/>
  <c r="Q991" i="9"/>
  <c r="G807" i="9"/>
  <c r="K808" i="9"/>
  <c r="K759" i="9"/>
  <c r="L813" i="9"/>
  <c r="K813" i="9"/>
  <c r="J735" i="9"/>
  <c r="G594" i="9"/>
  <c r="L594" i="9" s="1"/>
  <c r="L601" i="9"/>
  <c r="G599" i="9"/>
  <c r="Q600" i="9"/>
  <c r="Q601" i="9"/>
  <c r="K601" i="9"/>
  <c r="J852" i="9"/>
  <c r="J847" i="9" s="1"/>
  <c r="I852" i="9"/>
  <c r="I847" i="9" s="1"/>
  <c r="Q679" i="9"/>
  <c r="J818" i="9"/>
  <c r="J780" i="9"/>
  <c r="L874" i="9"/>
  <c r="Q873" i="9"/>
  <c r="G982" i="9"/>
  <c r="E42" i="9"/>
  <c r="G462" i="9"/>
  <c r="L463" i="9"/>
  <c r="Q463" i="9"/>
  <c r="K463" i="9"/>
  <c r="K733" i="9"/>
  <c r="J622" i="9"/>
  <c r="Q593" i="9"/>
  <c r="K923" i="9"/>
  <c r="K594" i="9"/>
  <c r="Q594" i="9"/>
  <c r="H594" i="9"/>
  <c r="L579" i="9"/>
  <c r="K579" i="9"/>
  <c r="Q579" i="9"/>
  <c r="H778" i="9"/>
  <c r="Q780" i="9"/>
  <c r="J781" i="9"/>
  <c r="Q960" i="9"/>
  <c r="Q595" i="9"/>
  <c r="K595" i="9"/>
  <c r="G948" i="9"/>
  <c r="Q948" i="9" s="1"/>
  <c r="L950" i="9"/>
  <c r="Q949" i="9"/>
  <c r="L559" i="9"/>
  <c r="G554" i="9"/>
  <c r="L897" i="9"/>
  <c r="Q896" i="9"/>
  <c r="K897" i="9"/>
  <c r="E947" i="9"/>
  <c r="L14" i="9"/>
  <c r="L353" i="9"/>
  <c r="K353" i="9"/>
  <c r="Q353" i="9"/>
  <c r="G732" i="9"/>
  <c r="L732" i="9" s="1"/>
  <c r="G883" i="9"/>
  <c r="L884" i="9"/>
  <c r="Q884" i="9"/>
  <c r="O876" i="9"/>
  <c r="P876" i="9" s="1"/>
  <c r="Q856" i="9"/>
  <c r="L856" i="9"/>
  <c r="P856" i="9"/>
  <c r="G852" i="9"/>
  <c r="L924" i="9"/>
  <c r="G920" i="9"/>
  <c r="L920" i="9" s="1"/>
  <c r="F1000" i="9"/>
  <c r="L690" i="9"/>
  <c r="G689" i="9"/>
  <c r="L689" i="9" s="1"/>
  <c r="K689" i="9"/>
  <c r="Q758" i="9"/>
  <c r="Q924" i="9"/>
  <c r="E882" i="9"/>
  <c r="K883" i="9"/>
  <c r="Q883" i="9"/>
  <c r="K14" i="9"/>
  <c r="J83" i="9"/>
  <c r="J82" i="9" s="1"/>
  <c r="L65" i="9"/>
  <c r="K65" i="9"/>
  <c r="Q65" i="9"/>
  <c r="L455" i="9"/>
  <c r="K455" i="9"/>
  <c r="E597" i="9"/>
  <c r="L442" i="9"/>
  <c r="G441" i="9"/>
  <c r="Q806" i="9"/>
  <c r="Q759" i="9"/>
  <c r="Q559" i="9"/>
  <c r="L850" i="9"/>
  <c r="Q850" i="9"/>
  <c r="K850" i="9"/>
  <c r="Q929" i="9"/>
  <c r="L930" i="9"/>
  <c r="K930" i="9"/>
  <c r="Q930" i="9"/>
  <c r="E294" i="9"/>
  <c r="J372" i="9"/>
  <c r="N856" i="9"/>
  <c r="L646" i="9"/>
  <c r="Q646" i="9"/>
  <c r="K646" i="9"/>
  <c r="H852" i="9"/>
  <c r="H847" i="9" s="1"/>
  <c r="G848" i="9"/>
  <c r="L848" i="9" s="1"/>
  <c r="L849" i="9"/>
  <c r="L945" i="9"/>
  <c r="G944" i="9"/>
  <c r="Q945" i="9"/>
  <c r="K945" i="9"/>
  <c r="L975" i="9"/>
  <c r="I975" i="9"/>
  <c r="I943" i="9" s="1"/>
  <c r="I938" i="9" s="1"/>
  <c r="Q975" i="9"/>
  <c r="I13" i="9"/>
  <c r="I12" i="9" s="1"/>
  <c r="I759" i="9"/>
  <c r="I732" i="9" s="1"/>
  <c r="I672" i="9" s="1"/>
  <c r="J771" i="9"/>
  <c r="I734" i="9"/>
  <c r="I660" i="9"/>
  <c r="H650" i="9"/>
  <c r="H641" i="9" s="1"/>
  <c r="K807" i="9"/>
  <c r="Q710" i="9"/>
  <c r="L711" i="9"/>
  <c r="E138" i="9"/>
  <c r="L313" i="9"/>
  <c r="K313" i="9"/>
  <c r="L504" i="9"/>
  <c r="K504" i="9"/>
  <c r="J667" i="9"/>
  <c r="K853" i="9"/>
  <c r="Q283" i="9"/>
  <c r="L283" i="9"/>
  <c r="K283" i="9"/>
  <c r="G281" i="9"/>
  <c r="K711" i="9"/>
  <c r="L654" i="9"/>
  <c r="G650" i="9"/>
  <c r="K654" i="9"/>
  <c r="Q654" i="9"/>
  <c r="L694" i="9"/>
  <c r="Q693" i="9"/>
  <c r="Q690" i="9"/>
  <c r="K924" i="9"/>
  <c r="K885" i="9"/>
  <c r="F10" i="9"/>
  <c r="F11" i="9"/>
  <c r="Q732" i="9"/>
  <c r="E677" i="9"/>
  <c r="Q14" i="9"/>
  <c r="J362" i="9"/>
  <c r="G324" i="9"/>
  <c r="L325" i="9"/>
  <c r="Q325" i="9"/>
  <c r="K325" i="9"/>
  <c r="J350" i="9"/>
  <c r="J324" i="9" s="1"/>
  <c r="J295" i="9" s="1"/>
  <c r="J294" i="9" s="1"/>
  <c r="J70" i="9"/>
  <c r="J69" i="9" s="1"/>
  <c r="J42" i="9" s="1"/>
  <c r="J13" i="9" s="1"/>
  <c r="L262" i="9"/>
  <c r="G261" i="9"/>
  <c r="K262" i="9"/>
  <c r="K559" i="9"/>
  <c r="L792" i="9"/>
  <c r="K792" i="9"/>
  <c r="Q792" i="9"/>
  <c r="P867" i="9"/>
  <c r="L867" i="9"/>
  <c r="O879" i="9"/>
  <c r="P879" i="9" s="1"/>
  <c r="N867" i="9"/>
  <c r="L39" i="9"/>
  <c r="G36" i="9"/>
  <c r="K39" i="9"/>
  <c r="E460" i="9"/>
  <c r="L621" i="9"/>
  <c r="Q621" i="9"/>
  <c r="F851" i="9"/>
  <c r="F847" i="9"/>
  <c r="F672" i="9" s="1"/>
  <c r="G678" i="9"/>
  <c r="K678" i="9" s="1"/>
  <c r="L679" i="9"/>
  <c r="L705" i="9"/>
  <c r="K705" i="9"/>
  <c r="Q705" i="9"/>
  <c r="Q704" i="9"/>
  <c r="L409" i="9"/>
  <c r="K409" i="9"/>
  <c r="G408" i="9"/>
  <c r="Q409" i="9"/>
  <c r="L372" i="9"/>
  <c r="G362" i="9"/>
  <c r="K372" i="9"/>
  <c r="Q372" i="9"/>
  <c r="E778" i="9"/>
  <c r="F641" i="9"/>
  <c r="K650" i="9"/>
  <c r="K921" i="9"/>
  <c r="Q921" i="9"/>
  <c r="G81" i="9"/>
  <c r="L81" i="9" s="1"/>
  <c r="K91" i="9"/>
  <c r="Q91" i="9"/>
  <c r="L300" i="9"/>
  <c r="G296" i="9"/>
  <c r="K300" i="9"/>
  <c r="Q300" i="9"/>
  <c r="I295" i="9"/>
  <c r="I294" i="9" s="1"/>
  <c r="F1005" i="9"/>
  <c r="F1004" i="9"/>
  <c r="Q853" i="9"/>
  <c r="L675" i="9"/>
  <c r="G674" i="9"/>
  <c r="Q675" i="9"/>
  <c r="K675" i="9"/>
  <c r="G779" i="9"/>
  <c r="L779" i="9" s="1"/>
  <c r="L780" i="9"/>
  <c r="K960" i="9"/>
  <c r="Q885" i="9"/>
  <c r="L946" i="9"/>
  <c r="Q946" i="9"/>
  <c r="K946" i="9"/>
  <c r="K874" i="8"/>
  <c r="F938" i="8"/>
  <c r="I976" i="8"/>
  <c r="L976" i="8"/>
  <c r="G975" i="8"/>
  <c r="I969" i="8"/>
  <c r="G960" i="8"/>
  <c r="L960" i="8" s="1"/>
  <c r="L969" i="8"/>
  <c r="Q968" i="8"/>
  <c r="L871" i="8"/>
  <c r="Q870" i="8"/>
  <c r="G992" i="8"/>
  <c r="G982" i="8" s="1"/>
  <c r="L993" i="8"/>
  <c r="Q992" i="8"/>
  <c r="K969" i="8"/>
  <c r="K933" i="8"/>
  <c r="G945" i="8"/>
  <c r="Q823" i="8"/>
  <c r="L824" i="8"/>
  <c r="Q824" i="8"/>
  <c r="K824" i="8"/>
  <c r="H778" i="8"/>
  <c r="L795" i="8"/>
  <c r="Q794" i="8"/>
  <c r="K795" i="8"/>
  <c r="Q795" i="8"/>
  <c r="I946" i="8"/>
  <c r="K993" i="8"/>
  <c r="I920" i="8"/>
  <c r="I971" i="8"/>
  <c r="L971" i="8"/>
  <c r="L962" i="8"/>
  <c r="Q962" i="8"/>
  <c r="Q864" i="8"/>
  <c r="L864" i="8"/>
  <c r="Q946" i="8"/>
  <c r="K946" i="8"/>
  <c r="G920" i="8"/>
  <c r="L924" i="8"/>
  <c r="K884" i="8"/>
  <c r="K871" i="8"/>
  <c r="I853" i="8"/>
  <c r="I849" i="8"/>
  <c r="I848" i="8" s="1"/>
  <c r="K945" i="8"/>
  <c r="G921" i="8"/>
  <c r="K921" i="8" s="1"/>
  <c r="L922" i="8"/>
  <c r="L855" i="8"/>
  <c r="G850" i="8"/>
  <c r="L771" i="8"/>
  <c r="G759" i="8"/>
  <c r="Q771" i="8"/>
  <c r="G734" i="8"/>
  <c r="K771" i="8"/>
  <c r="I698" i="8"/>
  <c r="F697" i="8"/>
  <c r="H698" i="8"/>
  <c r="G698" i="8"/>
  <c r="J698" i="8"/>
  <c r="F675" i="8"/>
  <c r="I948" i="8"/>
  <c r="I947" i="8" s="1"/>
  <c r="L965" i="8"/>
  <c r="Q965" i="8"/>
  <c r="L985" i="8"/>
  <c r="Q959" i="8"/>
  <c r="L933" i="8"/>
  <c r="Q932" i="8"/>
  <c r="G897" i="8"/>
  <c r="L898" i="8"/>
  <c r="K898" i="8"/>
  <c r="P867" i="8"/>
  <c r="L867" i="8"/>
  <c r="O879" i="8"/>
  <c r="P879" i="8" s="1"/>
  <c r="G852" i="8"/>
  <c r="Q960" i="8"/>
  <c r="E948" i="8"/>
  <c r="K936" i="8"/>
  <c r="L877" i="8"/>
  <c r="G874" i="8"/>
  <c r="L836" i="8"/>
  <c r="Q835" i="8"/>
  <c r="K836" i="8"/>
  <c r="G780" i="8"/>
  <c r="E779" i="8"/>
  <c r="Q780" i="8"/>
  <c r="K780" i="8"/>
  <c r="L773" i="8"/>
  <c r="Q773" i="8"/>
  <c r="K773" i="8"/>
  <c r="F782" i="8"/>
  <c r="F778" i="8" s="1"/>
  <c r="I985" i="8"/>
  <c r="I982" i="8" s="1"/>
  <c r="J853" i="8"/>
  <c r="J849" i="8"/>
  <c r="J848" i="8" s="1"/>
  <c r="L841" i="8"/>
  <c r="Q840" i="8"/>
  <c r="Q841" i="8"/>
  <c r="K841" i="8"/>
  <c r="K995" i="8"/>
  <c r="J923" i="8"/>
  <c r="J921" i="8" s="1"/>
  <c r="J933" i="8"/>
  <c r="J920" i="8" s="1"/>
  <c r="J882" i="8" s="1"/>
  <c r="L805" i="8"/>
  <c r="G804" i="8"/>
  <c r="Q805" i="8"/>
  <c r="K805" i="8"/>
  <c r="G885" i="8"/>
  <c r="L885" i="8" s="1"/>
  <c r="L917" i="8"/>
  <c r="Q917" i="8"/>
  <c r="G849" i="8"/>
  <c r="L854" i="8"/>
  <c r="K854" i="8"/>
  <c r="G853" i="8"/>
  <c r="K853" i="8" s="1"/>
  <c r="L884" i="8"/>
  <c r="G883" i="8"/>
  <c r="Q884" i="8"/>
  <c r="K835" i="8"/>
  <c r="K759" i="8"/>
  <c r="I983" i="8"/>
  <c r="L983" i="8"/>
  <c r="K985" i="8"/>
  <c r="E982" i="8"/>
  <c r="Q985" i="8"/>
  <c r="K983" i="8"/>
  <c r="I944" i="8"/>
  <c r="Q976" i="8"/>
  <c r="H948" i="8"/>
  <c r="H947" i="8" s="1"/>
  <c r="H943" i="8" s="1"/>
  <c r="H938" i="8" s="1"/>
  <c r="Q873" i="8"/>
  <c r="F847" i="8"/>
  <c r="G950" i="8"/>
  <c r="Q950" i="8" s="1"/>
  <c r="L956" i="8"/>
  <c r="G946" i="8"/>
  <c r="L946" i="8" s="1"/>
  <c r="K956" i="8"/>
  <c r="I882" i="8"/>
  <c r="Q856" i="8"/>
  <c r="K856" i="8"/>
  <c r="E852" i="8"/>
  <c r="K917" i="8"/>
  <c r="I435" i="8"/>
  <c r="I434" i="8"/>
  <c r="G598" i="8"/>
  <c r="L599" i="8"/>
  <c r="Q801" i="8"/>
  <c r="L801" i="8"/>
  <c r="L930" i="8"/>
  <c r="Q929" i="8"/>
  <c r="G830" i="8"/>
  <c r="L830" i="8" s="1"/>
  <c r="L833" i="8"/>
  <c r="K801" i="8"/>
  <c r="L786" i="8"/>
  <c r="Q785" i="8"/>
  <c r="K761" i="8"/>
  <c r="J778" i="8"/>
  <c r="I771" i="8"/>
  <c r="H759" i="8"/>
  <c r="H732" i="8" s="1"/>
  <c r="I782" i="8"/>
  <c r="I778" i="8" s="1"/>
  <c r="K654" i="8"/>
  <c r="Q654" i="8"/>
  <c r="E650" i="8"/>
  <c r="L664" i="8"/>
  <c r="K664" i="8"/>
  <c r="Q663" i="8"/>
  <c r="G660" i="8"/>
  <c r="K571" i="8"/>
  <c r="Q761" i="8"/>
  <c r="L735" i="8"/>
  <c r="Q735" i="8"/>
  <c r="K833" i="8"/>
  <c r="L567" i="8"/>
  <c r="K567" i="8"/>
  <c r="Q330" i="8"/>
  <c r="H595" i="8"/>
  <c r="L726" i="8"/>
  <c r="Q725" i="8"/>
  <c r="J623" i="8"/>
  <c r="L583" i="8"/>
  <c r="K583" i="8"/>
  <c r="G463" i="8"/>
  <c r="J365" i="8"/>
  <c r="I84" i="8"/>
  <c r="J655" i="8"/>
  <c r="J654" i="8" s="1"/>
  <c r="J650" i="8" s="1"/>
  <c r="J641" i="8" s="1"/>
  <c r="L92" i="8"/>
  <c r="H734" i="8"/>
  <c r="H733" i="8" s="1"/>
  <c r="Q622" i="8"/>
  <c r="K622" i="8"/>
  <c r="Q489" i="8"/>
  <c r="I107" i="8"/>
  <c r="J388" i="8"/>
  <c r="J107" i="8" s="1"/>
  <c r="G353" i="8"/>
  <c r="L353" i="8" s="1"/>
  <c r="L354" i="8"/>
  <c r="K354" i="8"/>
  <c r="G36" i="8"/>
  <c r="L37" i="8"/>
  <c r="K250" i="8"/>
  <c r="K73" i="8"/>
  <c r="F72" i="8"/>
  <c r="F42" i="8" s="1"/>
  <c r="K40" i="8"/>
  <c r="K275" i="8"/>
  <c r="G168" i="8"/>
  <c r="L79" i="8"/>
  <c r="G78" i="8"/>
  <c r="L78" i="8" s="1"/>
  <c r="K41" i="8"/>
  <c r="J13" i="8"/>
  <c r="L208" i="8"/>
  <c r="G207" i="8"/>
  <c r="H103" i="8"/>
  <c r="H91" i="8" s="1"/>
  <c r="H81" i="8" s="1"/>
  <c r="H12" i="8" s="1"/>
  <c r="Q108" i="8"/>
  <c r="K108" i="8"/>
  <c r="L313" i="8"/>
  <c r="K313" i="8"/>
  <c r="K79" i="8"/>
  <c r="L623" i="8"/>
  <c r="G622" i="8"/>
  <c r="L622" i="8" s="1"/>
  <c r="G448" i="8"/>
  <c r="L448" i="8" s="1"/>
  <c r="L449" i="8"/>
  <c r="Q694" i="8"/>
  <c r="L718" i="8"/>
  <c r="K718" i="8"/>
  <c r="G694" i="8"/>
  <c r="L695" i="8"/>
  <c r="Q653" i="8"/>
  <c r="Q623" i="8"/>
  <c r="H596" i="8"/>
  <c r="E261" i="8"/>
  <c r="G555" i="8"/>
  <c r="G260" i="8"/>
  <c r="L558" i="8"/>
  <c r="L705" i="8"/>
  <c r="Q705" i="8"/>
  <c r="L581" i="8"/>
  <c r="K581" i="8"/>
  <c r="G283" i="8"/>
  <c r="K449" i="8"/>
  <c r="H1005" i="8"/>
  <c r="H1004" i="8"/>
  <c r="K281" i="8"/>
  <c r="G595" i="8"/>
  <c r="L595" i="8" s="1"/>
  <c r="L607" i="8"/>
  <c r="Q607" i="8"/>
  <c r="L282" i="8"/>
  <c r="G281" i="8"/>
  <c r="L281" i="8" s="1"/>
  <c r="L429" i="8"/>
  <c r="K429" i="8"/>
  <c r="I745" i="8"/>
  <c r="J746" i="8"/>
  <c r="L687" i="8"/>
  <c r="G686" i="8"/>
  <c r="G675" i="8"/>
  <c r="I596" i="8"/>
  <c r="L121" i="8"/>
  <c r="K121" i="8"/>
  <c r="J410" i="8"/>
  <c r="I169" i="8"/>
  <c r="I168" i="8" s="1"/>
  <c r="I140" i="8" s="1"/>
  <c r="I139" i="8" s="1"/>
  <c r="I138" i="8" s="1"/>
  <c r="I409" i="8"/>
  <c r="I408" i="8" s="1"/>
  <c r="I407" i="8" s="1"/>
  <c r="I406" i="8" s="1"/>
  <c r="L73" i="8"/>
  <c r="G72" i="8"/>
  <c r="Q73" i="8"/>
  <c r="L505" i="8"/>
  <c r="K505" i="8"/>
  <c r="G504" i="8"/>
  <c r="L504" i="8" s="1"/>
  <c r="I106" i="8"/>
  <c r="J387" i="8"/>
  <c r="J106" i="8" s="1"/>
  <c r="L24" i="8"/>
  <c r="K24" i="8"/>
  <c r="Q24" i="8"/>
  <c r="G19" i="8"/>
  <c r="L21" i="8"/>
  <c r="I384" i="8"/>
  <c r="I105" i="8"/>
  <c r="I103" i="8" s="1"/>
  <c r="I91" i="8" s="1"/>
  <c r="J386" i="8"/>
  <c r="I367" i="8"/>
  <c r="I364" i="8" s="1"/>
  <c r="I363" i="8" s="1"/>
  <c r="J368" i="8"/>
  <c r="I87" i="8"/>
  <c r="I86" i="8" s="1"/>
  <c r="F296" i="8"/>
  <c r="K297" i="8"/>
  <c r="L122" i="8"/>
  <c r="K122" i="8"/>
  <c r="E43" i="8"/>
  <c r="F168" i="8"/>
  <c r="F140" i="8" s="1"/>
  <c r="F139" i="8" s="1"/>
  <c r="F138" i="8" s="1"/>
  <c r="H882" i="8"/>
  <c r="I922" i="8"/>
  <c r="I921" i="8" s="1"/>
  <c r="K885" i="8"/>
  <c r="Q885" i="8"/>
  <c r="E883" i="8"/>
  <c r="L828" i="8"/>
  <c r="Q828" i="8"/>
  <c r="E807" i="8"/>
  <c r="E782" i="8" s="1"/>
  <c r="L690" i="8"/>
  <c r="G689" i="8"/>
  <c r="L689" i="8" s="1"/>
  <c r="G646" i="8"/>
  <c r="K646" i="8" s="1"/>
  <c r="L647" i="8"/>
  <c r="K826" i="8"/>
  <c r="K753" i="8"/>
  <c r="K828" i="8"/>
  <c r="L711" i="8"/>
  <c r="K711" i="8"/>
  <c r="Q698" i="8"/>
  <c r="E697" i="8"/>
  <c r="K698" i="8"/>
  <c r="L652" i="8"/>
  <c r="G651" i="8"/>
  <c r="L651" i="8" s="1"/>
  <c r="K621" i="8"/>
  <c r="Q621" i="8"/>
  <c r="Q760" i="8"/>
  <c r="G650" i="8"/>
  <c r="L654" i="8"/>
  <c r="J629" i="8"/>
  <c r="I625" i="8"/>
  <c r="I621" i="8" s="1"/>
  <c r="I624" i="8"/>
  <c r="K695" i="8"/>
  <c r="K676" i="8"/>
  <c r="L813" i="8"/>
  <c r="K813" i="8"/>
  <c r="Q651" i="8"/>
  <c r="K651" i="8"/>
  <c r="K555" i="8"/>
  <c r="E554" i="8"/>
  <c r="Q555" i="8"/>
  <c r="G808" i="8"/>
  <c r="G807" i="8" s="1"/>
  <c r="L807" i="8" s="1"/>
  <c r="K647" i="8"/>
  <c r="L267" i="8"/>
  <c r="K267" i="8"/>
  <c r="L560" i="8"/>
  <c r="G262" i="8"/>
  <c r="G559" i="8"/>
  <c r="L559" i="8" s="1"/>
  <c r="K560" i="8"/>
  <c r="L500" i="8"/>
  <c r="Q500" i="8"/>
  <c r="K500" i="8"/>
  <c r="K470" i="8"/>
  <c r="I389" i="8"/>
  <c r="J390" i="8"/>
  <c r="I109" i="8"/>
  <c r="I108" i="8" s="1"/>
  <c r="L586" i="8"/>
  <c r="K586" i="8"/>
  <c r="K495" i="8"/>
  <c r="K8" i="8"/>
  <c r="F363" i="8"/>
  <c r="F362" i="8" s="1"/>
  <c r="K745" i="8"/>
  <c r="G579" i="8"/>
  <c r="L579" i="8" s="1"/>
  <c r="L443" i="8"/>
  <c r="G442" i="8"/>
  <c r="K443" i="8"/>
  <c r="E140" i="8"/>
  <c r="E675" i="8"/>
  <c r="Q660" i="8"/>
  <c r="K660" i="8"/>
  <c r="G67" i="8"/>
  <c r="L68" i="8"/>
  <c r="K265" i="8"/>
  <c r="K207" i="8"/>
  <c r="E206" i="8"/>
  <c r="L129" i="8"/>
  <c r="K129" i="8"/>
  <c r="G128" i="8"/>
  <c r="F436" i="8"/>
  <c r="K353" i="8"/>
  <c r="E324" i="8"/>
  <c r="Q92" i="8"/>
  <c r="E91" i="8"/>
  <c r="E81" i="8" s="1"/>
  <c r="K92" i="8"/>
  <c r="K37" i="8"/>
  <c r="Q72" i="8"/>
  <c r="K72" i="8"/>
  <c r="G22" i="8"/>
  <c r="L205" i="8"/>
  <c r="G201" i="8"/>
  <c r="L201" i="8" s="1"/>
  <c r="G409" i="8"/>
  <c r="J369" i="8"/>
  <c r="J88" i="8" s="1"/>
  <c r="I88" i="8"/>
  <c r="L304" i="8"/>
  <c r="G300" i="8"/>
  <c r="Q304" i="8"/>
  <c r="I13" i="8"/>
  <c r="E460" i="8"/>
  <c r="L381" i="8"/>
  <c r="K381" i="8"/>
  <c r="K364" i="8"/>
  <c r="G27" i="8"/>
  <c r="L28" i="8"/>
  <c r="K205" i="8"/>
  <c r="F13" i="8"/>
  <c r="F12" i="8" s="1"/>
  <c r="K89" i="8"/>
  <c r="Q758" i="8"/>
  <c r="Q742" i="8"/>
  <c r="L742" i="8"/>
  <c r="Q741" i="8"/>
  <c r="F732" i="8"/>
  <c r="Q702" i="8"/>
  <c r="K702" i="8"/>
  <c r="E595" i="8"/>
  <c r="K690" i="8"/>
  <c r="E689" i="8"/>
  <c r="Q690" i="8"/>
  <c r="K830" i="8"/>
  <c r="Q830" i="8"/>
  <c r="G783" i="8"/>
  <c r="L776" i="8"/>
  <c r="K776" i="8"/>
  <c r="L736" i="8"/>
  <c r="G732" i="8"/>
  <c r="L732" i="8" s="1"/>
  <c r="K653" i="8"/>
  <c r="G455" i="8"/>
  <c r="L455" i="8" s="1"/>
  <c r="L456" i="8"/>
  <c r="L818" i="8"/>
  <c r="G817" i="8"/>
  <c r="L667" i="8"/>
  <c r="Q666" i="8"/>
  <c r="Q559" i="8"/>
  <c r="K559" i="8"/>
  <c r="J400" i="8"/>
  <c r="J399" i="8" s="1"/>
  <c r="J130" i="8"/>
  <c r="J129" i="8" s="1"/>
  <c r="J128" i="8" s="1"/>
  <c r="M679" i="8"/>
  <c r="L330" i="8"/>
  <c r="G326" i="8"/>
  <c r="G48" i="8"/>
  <c r="K184" i="8"/>
  <c r="Q184" i="8"/>
  <c r="G679" i="8"/>
  <c r="E678" i="8"/>
  <c r="L289" i="8"/>
  <c r="G285" i="8"/>
  <c r="L285" i="8" s="1"/>
  <c r="K289" i="8"/>
  <c r="G288" i="8"/>
  <c r="L288" i="8" s="1"/>
  <c r="E436" i="8"/>
  <c r="L373" i="8"/>
  <c r="G372" i="8"/>
  <c r="L372" i="8" s="1"/>
  <c r="H362" i="8"/>
  <c r="H294" i="8" s="1"/>
  <c r="Q745" i="8"/>
  <c r="L636" i="8"/>
  <c r="K636" i="8"/>
  <c r="L439" i="8"/>
  <c r="G438" i="8"/>
  <c r="K439" i="8"/>
  <c r="L363" i="8"/>
  <c r="G362" i="8"/>
  <c r="L362" i="8" s="1"/>
  <c r="N867" i="8"/>
  <c r="G273" i="8"/>
  <c r="L273" i="8" s="1"/>
  <c r="L274" i="8"/>
  <c r="Q686" i="8"/>
  <c r="K686" i="8"/>
  <c r="Q687" i="8"/>
  <c r="K667" i="8"/>
  <c r="Q599" i="8"/>
  <c r="E598" i="8"/>
  <c r="K599" i="8"/>
  <c r="L348" i="8"/>
  <c r="K348" i="8"/>
  <c r="G33" i="8"/>
  <c r="L34" i="8"/>
  <c r="G29" i="8"/>
  <c r="L30" i="8"/>
  <c r="L308" i="8"/>
  <c r="K308" i="8"/>
  <c r="I308" i="8"/>
  <c r="I296" i="8" s="1"/>
  <c r="I295" i="8" s="1"/>
  <c r="K282" i="8"/>
  <c r="L86" i="8"/>
  <c r="G83" i="8"/>
  <c r="K455" i="8"/>
  <c r="K34" i="8"/>
  <c r="G141" i="8"/>
  <c r="Q154" i="8"/>
  <c r="L154" i="8"/>
  <c r="G100" i="8"/>
  <c r="L101" i="8"/>
  <c r="K372" i="8"/>
  <c r="Q372" i="8"/>
  <c r="K363" i="8"/>
  <c r="Q363" i="8"/>
  <c r="E362" i="8"/>
  <c r="K291" i="8"/>
  <c r="K78" i="8"/>
  <c r="K86" i="8"/>
  <c r="K83" i="8"/>
  <c r="L462" i="11" l="1"/>
  <c r="Q462" i="11"/>
  <c r="G435" i="11"/>
  <c r="L31" i="11"/>
  <c r="K31" i="11"/>
  <c r="G13" i="11"/>
  <c r="Q940" i="11"/>
  <c r="L940" i="11"/>
  <c r="J1004" i="11"/>
  <c r="J1003" i="11"/>
  <c r="J1002" i="11" s="1"/>
  <c r="Q295" i="11"/>
  <c r="G294" i="11"/>
  <c r="G293" i="11"/>
  <c r="L295" i="11"/>
  <c r="Q42" i="11"/>
  <c r="L42" i="11"/>
  <c r="K42" i="11"/>
  <c r="Q81" i="11"/>
  <c r="L81" i="11"/>
  <c r="F1004" i="11"/>
  <c r="F1003" i="11"/>
  <c r="F1007" i="11"/>
  <c r="F1006" i="11"/>
  <c r="K435" i="11"/>
  <c r="J1001" i="11"/>
  <c r="J1000" i="11"/>
  <c r="J999" i="11" s="1"/>
  <c r="F11" i="11"/>
  <c r="F10" i="11"/>
  <c r="K294" i="11"/>
  <c r="K81" i="11"/>
  <c r="K462" i="11"/>
  <c r="Q675" i="11"/>
  <c r="N675" i="11"/>
  <c r="G674" i="11"/>
  <c r="L675" i="11"/>
  <c r="K778" i="10"/>
  <c r="H293" i="10"/>
  <c r="L295" i="10"/>
  <c r="Q777" i="10"/>
  <c r="J362" i="10"/>
  <c r="J294" i="10" s="1"/>
  <c r="J292" i="10" s="1"/>
  <c r="K31" i="10"/>
  <c r="G294" i="10"/>
  <c r="K294" i="10" s="1"/>
  <c r="J81" i="10"/>
  <c r="J12" i="10" s="1"/>
  <c r="J10" i="10" s="1"/>
  <c r="H998" i="10"/>
  <c r="H997" i="10" s="1"/>
  <c r="H999" i="10"/>
  <c r="I11" i="10"/>
  <c r="Q139" i="10"/>
  <c r="L139" i="10"/>
  <c r="G138" i="10"/>
  <c r="L138" i="10" s="1"/>
  <c r="G13" i="10"/>
  <c r="G12" i="10" s="1"/>
  <c r="I1003" i="10"/>
  <c r="J594" i="10"/>
  <c r="Q362" i="10"/>
  <c r="L362" i="10"/>
  <c r="K362" i="10"/>
  <c r="Q14" i="10"/>
  <c r="L14" i="10"/>
  <c r="L947" i="10"/>
  <c r="Q947" i="10"/>
  <c r="G943" i="10"/>
  <c r="Q942" i="10" s="1"/>
  <c r="Q677" i="10"/>
  <c r="L677" i="10"/>
  <c r="G673" i="10"/>
  <c r="K677" i="10"/>
  <c r="Q42" i="10"/>
  <c r="L42" i="10"/>
  <c r="J293" i="10"/>
  <c r="Q294" i="10"/>
  <c r="J1005" i="10"/>
  <c r="J1004" i="10"/>
  <c r="Q882" i="10"/>
  <c r="L882" i="10"/>
  <c r="K882" i="10"/>
  <c r="Q881" i="10"/>
  <c r="Q407" i="10"/>
  <c r="L407" i="10"/>
  <c r="G406" i="10"/>
  <c r="G292" i="10" s="1"/>
  <c r="K407" i="10"/>
  <c r="F938" i="10"/>
  <c r="F592" i="10" s="1"/>
  <c r="Q847" i="10"/>
  <c r="L847" i="10"/>
  <c r="Q846" i="10"/>
  <c r="K847" i="10"/>
  <c r="K81" i="10"/>
  <c r="L436" i="10"/>
  <c r="G435" i="10"/>
  <c r="K436" i="10"/>
  <c r="L597" i="10"/>
  <c r="G596" i="10"/>
  <c r="Q597" i="10"/>
  <c r="I999" i="10"/>
  <c r="I998" i="10"/>
  <c r="I997" i="10" s="1"/>
  <c r="F12" i="10"/>
  <c r="Q851" i="10"/>
  <c r="L851" i="10"/>
  <c r="K851" i="10"/>
  <c r="I1002" i="10"/>
  <c r="I1001" i="10"/>
  <c r="G460" i="10"/>
  <c r="G434" i="10" s="1"/>
  <c r="Q461" i="10"/>
  <c r="L461" i="10"/>
  <c r="F1000" i="10"/>
  <c r="F434" i="10"/>
  <c r="Q81" i="10"/>
  <c r="L81" i="10"/>
  <c r="K461" i="10"/>
  <c r="K947" i="10"/>
  <c r="H1002" i="10"/>
  <c r="H1001" i="10"/>
  <c r="Q731" i="9"/>
  <c r="J81" i="9"/>
  <c r="J12" i="9" s="1"/>
  <c r="K206" i="9"/>
  <c r="H292" i="9"/>
  <c r="H293" i="9"/>
  <c r="K732" i="9"/>
  <c r="K948" i="9"/>
  <c r="I1005" i="9"/>
  <c r="I1004" i="9"/>
  <c r="I1003" i="9" s="1"/>
  <c r="L82" i="9"/>
  <c r="Q82" i="9"/>
  <c r="K82" i="9"/>
  <c r="L363" i="9"/>
  <c r="Q363" i="9"/>
  <c r="K363" i="9"/>
  <c r="Q848" i="9"/>
  <c r="H672" i="9"/>
  <c r="H592" i="9" s="1"/>
  <c r="J676" i="9"/>
  <c r="J674" i="9" s="1"/>
  <c r="J686" i="9"/>
  <c r="L140" i="9"/>
  <c r="G139" i="9"/>
  <c r="Q140" i="9"/>
  <c r="K140" i="9"/>
  <c r="G43" i="9"/>
  <c r="K44" i="9"/>
  <c r="Q44" i="9"/>
  <c r="L44" i="9"/>
  <c r="I674" i="9"/>
  <c r="K779" i="9"/>
  <c r="K848" i="9"/>
  <c r="Q689" i="9"/>
  <c r="J293" i="9"/>
  <c r="J292" i="9"/>
  <c r="Q779" i="9"/>
  <c r="L674" i="9"/>
  <c r="Q674" i="9"/>
  <c r="K674" i="9"/>
  <c r="F1003" i="9"/>
  <c r="L261" i="9"/>
  <c r="Q261" i="9"/>
  <c r="G256" i="9"/>
  <c r="K261" i="9"/>
  <c r="L650" i="9"/>
  <c r="Q650" i="9"/>
  <c r="G641" i="9"/>
  <c r="J759" i="9"/>
  <c r="J732" i="9" s="1"/>
  <c r="J672" i="9" s="1"/>
  <c r="J734" i="9"/>
  <c r="K81" i="9"/>
  <c r="G851" i="9"/>
  <c r="K851" i="9" s="1"/>
  <c r="G847" i="9"/>
  <c r="L852" i="9"/>
  <c r="K852" i="9"/>
  <c r="Q852" i="9"/>
  <c r="E943" i="9"/>
  <c r="L554" i="9"/>
  <c r="K554" i="9"/>
  <c r="Q554" i="9"/>
  <c r="L948" i="9"/>
  <c r="G947" i="9"/>
  <c r="Q947" i="9" s="1"/>
  <c r="Q920" i="9"/>
  <c r="L296" i="9"/>
  <c r="G295" i="9"/>
  <c r="K296" i="9"/>
  <c r="Q296" i="9"/>
  <c r="Q640" i="9"/>
  <c r="K641" i="9"/>
  <c r="F592" i="9"/>
  <c r="F999" i="9" s="1"/>
  <c r="E434" i="9"/>
  <c r="L944" i="9"/>
  <c r="K944" i="9"/>
  <c r="Q944" i="9"/>
  <c r="L441" i="9"/>
  <c r="K441" i="9"/>
  <c r="G436" i="9"/>
  <c r="K920" i="9"/>
  <c r="G461" i="9"/>
  <c r="L462" i="9"/>
  <c r="Q462" i="9"/>
  <c r="K462" i="9"/>
  <c r="E13" i="9"/>
  <c r="J779" i="9"/>
  <c r="I293" i="9"/>
  <c r="I292" i="9"/>
  <c r="G407" i="9"/>
  <c r="L408" i="9"/>
  <c r="Q408" i="9"/>
  <c r="K408" i="9"/>
  <c r="M678" i="9"/>
  <c r="M686" i="9" s="1"/>
  <c r="G677" i="9"/>
  <c r="Q677" i="9" s="1"/>
  <c r="L678" i="9"/>
  <c r="E673" i="9"/>
  <c r="J660" i="9"/>
  <c r="J650" i="9" s="1"/>
  <c r="J641" i="9" s="1"/>
  <c r="J592" i="9" s="1"/>
  <c r="I650" i="9"/>
  <c r="I641" i="9" s="1"/>
  <c r="I592" i="9" s="1"/>
  <c r="L982" i="9"/>
  <c r="Q981" i="9"/>
  <c r="Q982" i="9"/>
  <c r="K982" i="9"/>
  <c r="L599" i="9"/>
  <c r="G598" i="9"/>
  <c r="K599" i="9"/>
  <c r="Q599" i="9"/>
  <c r="L807" i="9"/>
  <c r="Q807" i="9"/>
  <c r="G782" i="9"/>
  <c r="L362" i="9"/>
  <c r="K362" i="9"/>
  <c r="Q362" i="9"/>
  <c r="Q846" i="9"/>
  <c r="L36" i="9"/>
  <c r="G32" i="9"/>
  <c r="K36" i="9"/>
  <c r="L324" i="9"/>
  <c r="Q324" i="9"/>
  <c r="K324" i="9"/>
  <c r="Q678" i="9"/>
  <c r="L281" i="9"/>
  <c r="K281" i="9"/>
  <c r="Q281" i="9"/>
  <c r="I733" i="9"/>
  <c r="I594" i="9"/>
  <c r="I10" i="9"/>
  <c r="I11" i="9"/>
  <c r="E293" i="9"/>
  <c r="E292" i="9"/>
  <c r="E596" i="9"/>
  <c r="Q81" i="9"/>
  <c r="L883" i="9"/>
  <c r="G882" i="9"/>
  <c r="K882" i="9" s="1"/>
  <c r="H11" i="8"/>
  <c r="H10" i="8"/>
  <c r="H292" i="8"/>
  <c r="H293" i="8"/>
  <c r="E778" i="8"/>
  <c r="Q981" i="8"/>
  <c r="L982" i="8"/>
  <c r="L100" i="8"/>
  <c r="K100" i="8"/>
  <c r="L679" i="8"/>
  <c r="G678" i="8"/>
  <c r="Q678" i="8" s="1"/>
  <c r="L48" i="8"/>
  <c r="Q48" i="8"/>
  <c r="G44" i="8"/>
  <c r="K48" i="8"/>
  <c r="Q689" i="8"/>
  <c r="K689" i="8"/>
  <c r="L326" i="8"/>
  <c r="G325" i="8"/>
  <c r="K326" i="8"/>
  <c r="Q326" i="8"/>
  <c r="F434" i="8"/>
  <c r="F435" i="8"/>
  <c r="J409" i="8"/>
  <c r="J408" i="8" s="1"/>
  <c r="J407" i="8" s="1"/>
  <c r="J406" i="8" s="1"/>
  <c r="J169" i="8"/>
  <c r="J168" i="8" s="1"/>
  <c r="J140" i="8" s="1"/>
  <c r="J139" i="8" s="1"/>
  <c r="J138" i="8" s="1"/>
  <c r="L36" i="8"/>
  <c r="K36" i="8"/>
  <c r="K504" i="8"/>
  <c r="I759" i="8"/>
  <c r="I732" i="8" s="1"/>
  <c r="J771" i="8"/>
  <c r="J759" i="8" s="1"/>
  <c r="I734" i="8"/>
  <c r="I733" i="8" s="1"/>
  <c r="K852" i="8"/>
  <c r="E851" i="8"/>
  <c r="Q852" i="8"/>
  <c r="E847" i="8"/>
  <c r="L804" i="8"/>
  <c r="N805" i="8"/>
  <c r="Q804" i="8"/>
  <c r="K804" i="8"/>
  <c r="L897" i="8"/>
  <c r="K897" i="8"/>
  <c r="Q896" i="8"/>
  <c r="H697" i="8"/>
  <c r="H677" i="8" s="1"/>
  <c r="H673" i="8" s="1"/>
  <c r="H672" i="8" s="1"/>
  <c r="H592" i="8" s="1"/>
  <c r="H675" i="8"/>
  <c r="L734" i="8"/>
  <c r="G733" i="8"/>
  <c r="Q734" i="8"/>
  <c r="K734" i="8"/>
  <c r="L850" i="8"/>
  <c r="K850" i="8"/>
  <c r="Q850" i="8"/>
  <c r="L300" i="8"/>
  <c r="G296" i="8"/>
  <c r="K300" i="8"/>
  <c r="Q300" i="8"/>
  <c r="Q731" i="8"/>
  <c r="L67" i="8"/>
  <c r="K67" i="8"/>
  <c r="L675" i="8"/>
  <c r="G674" i="8"/>
  <c r="L674" i="8" s="1"/>
  <c r="G257" i="8"/>
  <c r="L260" i="8"/>
  <c r="K260" i="8"/>
  <c r="Q679" i="8"/>
  <c r="Q806" i="8"/>
  <c r="K595" i="8"/>
  <c r="Q595" i="8"/>
  <c r="E295" i="8"/>
  <c r="L128" i="8"/>
  <c r="K128" i="8"/>
  <c r="Q675" i="8"/>
  <c r="E674" i="8"/>
  <c r="K675" i="8"/>
  <c r="E594" i="8"/>
  <c r="G441" i="8"/>
  <c r="L442" i="8"/>
  <c r="K442" i="8"/>
  <c r="Q579" i="8"/>
  <c r="K554" i="8"/>
  <c r="I622" i="8"/>
  <c r="I595" i="8"/>
  <c r="I1005" i="8" s="1"/>
  <c r="L650" i="8"/>
  <c r="G641" i="8"/>
  <c r="E42" i="8"/>
  <c r="J87" i="8"/>
  <c r="J86" i="8" s="1"/>
  <c r="J367" i="8"/>
  <c r="I372" i="8"/>
  <c r="I362" i="8" s="1"/>
  <c r="I294" i="8" s="1"/>
  <c r="K201" i="8"/>
  <c r="L686" i="8"/>
  <c r="Q685" i="8"/>
  <c r="Q281" i="8"/>
  <c r="L283" i="8"/>
  <c r="K283" i="8"/>
  <c r="Q283" i="8"/>
  <c r="L555" i="8"/>
  <c r="G554" i="8"/>
  <c r="L554" i="8" s="1"/>
  <c r="L694" i="8"/>
  <c r="Q693" i="8"/>
  <c r="K694" i="8"/>
  <c r="L207" i="8"/>
  <c r="G206" i="8"/>
  <c r="L206" i="8" s="1"/>
  <c r="I83" i="8"/>
  <c r="I82" i="8" s="1"/>
  <c r="I81" i="8" s="1"/>
  <c r="I12" i="8" s="1"/>
  <c r="K448" i="8"/>
  <c r="Q982" i="8"/>
  <c r="K982" i="8"/>
  <c r="Q779" i="8"/>
  <c r="E947" i="8"/>
  <c r="K960" i="8"/>
  <c r="I943" i="8"/>
  <c r="I938" i="8" s="1"/>
  <c r="F674" i="8"/>
  <c r="F594" i="8"/>
  <c r="F677" i="8"/>
  <c r="F673" i="8" s="1"/>
  <c r="F672" i="8" s="1"/>
  <c r="Q598" i="8"/>
  <c r="K598" i="8"/>
  <c r="E597" i="8"/>
  <c r="L438" i="8"/>
  <c r="G437" i="8"/>
  <c r="K438" i="8"/>
  <c r="L783" i="8"/>
  <c r="G782" i="8"/>
  <c r="E434" i="8"/>
  <c r="K679" i="8"/>
  <c r="K206" i="8"/>
  <c r="K579" i="8"/>
  <c r="K285" i="8"/>
  <c r="Q783" i="8"/>
  <c r="G594" i="8"/>
  <c r="L594" i="8" s="1"/>
  <c r="Q362" i="8"/>
  <c r="K362" i="8"/>
  <c r="L83" i="8"/>
  <c r="G82" i="8"/>
  <c r="L9" i="8"/>
  <c r="Q83" i="8"/>
  <c r="L29" i="8"/>
  <c r="K29" i="8"/>
  <c r="G140" i="8"/>
  <c r="K140" i="8" s="1"/>
  <c r="E677" i="8"/>
  <c r="K678" i="8"/>
  <c r="L817" i="8"/>
  <c r="K817" i="8"/>
  <c r="Q816" i="8"/>
  <c r="G26" i="8"/>
  <c r="L27" i="8"/>
  <c r="K27" i="8"/>
  <c r="L22" i="8"/>
  <c r="Q22" i="8"/>
  <c r="K22" i="8"/>
  <c r="Q353" i="8"/>
  <c r="E139" i="8"/>
  <c r="J389" i="8"/>
  <c r="J109" i="8"/>
  <c r="J108" i="8" s="1"/>
  <c r="L262" i="8"/>
  <c r="G261" i="8"/>
  <c r="L261" i="8" s="1"/>
  <c r="K808" i="8"/>
  <c r="E882" i="8"/>
  <c r="Q883" i="8"/>
  <c r="K883" i="8"/>
  <c r="H1003" i="8"/>
  <c r="K273" i="8"/>
  <c r="K262" i="8"/>
  <c r="G91" i="8"/>
  <c r="L91" i="8" s="1"/>
  <c r="G462" i="8"/>
  <c r="L463" i="8"/>
  <c r="Q463" i="8"/>
  <c r="K463" i="8"/>
  <c r="L660" i="8"/>
  <c r="Q659" i="8"/>
  <c r="K650" i="8"/>
  <c r="Q650" i="8"/>
  <c r="E641" i="8"/>
  <c r="G597" i="8"/>
  <c r="L598" i="8"/>
  <c r="Q846" i="8"/>
  <c r="K288" i="8"/>
  <c r="L849" i="8"/>
  <c r="G848" i="8"/>
  <c r="Q849" i="8"/>
  <c r="K849" i="8"/>
  <c r="L780" i="8"/>
  <c r="G779" i="8"/>
  <c r="L779" i="8" s="1"/>
  <c r="L874" i="8"/>
  <c r="Q874" i="8"/>
  <c r="L852" i="8"/>
  <c r="G847" i="8"/>
  <c r="L847" i="8" s="1"/>
  <c r="G851" i="8"/>
  <c r="L851" i="8" s="1"/>
  <c r="J697" i="8"/>
  <c r="J677" i="8" s="1"/>
  <c r="J673" i="8" s="1"/>
  <c r="J675" i="8"/>
  <c r="J674" i="8" s="1"/>
  <c r="I697" i="8"/>
  <c r="I677" i="8" s="1"/>
  <c r="I673" i="8" s="1"/>
  <c r="I675" i="8"/>
  <c r="L759" i="8"/>
  <c r="Q759" i="8"/>
  <c r="L920" i="8"/>
  <c r="K920" i="8"/>
  <c r="Q920" i="8"/>
  <c r="K732" i="8"/>
  <c r="L945" i="8"/>
  <c r="G944" i="8"/>
  <c r="Q945" i="8"/>
  <c r="L975" i="8"/>
  <c r="I975" i="8"/>
  <c r="K975" i="8"/>
  <c r="Q975" i="8"/>
  <c r="Q974" i="8"/>
  <c r="G32" i="8"/>
  <c r="L33" i="8"/>
  <c r="K33" i="8"/>
  <c r="F10" i="8"/>
  <c r="F11" i="8"/>
  <c r="L409" i="8"/>
  <c r="G408" i="8"/>
  <c r="Q409" i="8"/>
  <c r="K91" i="8"/>
  <c r="K409" i="8"/>
  <c r="J624" i="8"/>
  <c r="J625" i="8"/>
  <c r="J621" i="8" s="1"/>
  <c r="J596" i="8" s="1"/>
  <c r="K783" i="8"/>
  <c r="L646" i="8"/>
  <c r="Q646" i="8"/>
  <c r="K807" i="8"/>
  <c r="Q807" i="8"/>
  <c r="F295" i="8"/>
  <c r="F294" i="8" s="1"/>
  <c r="K296" i="8"/>
  <c r="J105" i="8"/>
  <c r="J103" i="8" s="1"/>
  <c r="J384" i="8"/>
  <c r="L19" i="8"/>
  <c r="G18" i="8"/>
  <c r="K19" i="8"/>
  <c r="L72" i="8"/>
  <c r="M10" i="8"/>
  <c r="J745" i="8"/>
  <c r="J734" i="8"/>
  <c r="J733" i="8" s="1"/>
  <c r="Q261" i="8"/>
  <c r="K261" i="8"/>
  <c r="E256" i="8"/>
  <c r="J364" i="8"/>
  <c r="J363" i="8" s="1"/>
  <c r="J84" i="8"/>
  <c r="J83" i="8" s="1"/>
  <c r="J82" i="8" s="1"/>
  <c r="I1004" i="8"/>
  <c r="L950" i="8"/>
  <c r="G948" i="8"/>
  <c r="Q949" i="8"/>
  <c r="L883" i="8"/>
  <c r="G882" i="8"/>
  <c r="L853" i="8"/>
  <c r="Q853" i="8"/>
  <c r="K950" i="8"/>
  <c r="G697" i="8"/>
  <c r="L697" i="8" s="1"/>
  <c r="L698" i="8"/>
  <c r="L921" i="8"/>
  <c r="Q921" i="8"/>
  <c r="Q732" i="8"/>
  <c r="L992" i="8"/>
  <c r="K992" i="8"/>
  <c r="Q991" i="8"/>
  <c r="K3" i="1"/>
  <c r="E40" i="7"/>
  <c r="E41" i="7"/>
  <c r="Q674" i="11" l="1"/>
  <c r="L674" i="11"/>
  <c r="G594" i="11"/>
  <c r="F1005" i="11"/>
  <c r="K1004" i="11"/>
  <c r="Q13" i="11"/>
  <c r="G12" i="11"/>
  <c r="L13" i="11"/>
  <c r="K13" i="11"/>
  <c r="G1003" i="11"/>
  <c r="G1002" i="11" s="1"/>
  <c r="G1004" i="11"/>
  <c r="Q293" i="11"/>
  <c r="L293" i="11"/>
  <c r="K293" i="11"/>
  <c r="K674" i="11"/>
  <c r="Q294" i="11"/>
  <c r="L294" i="11"/>
  <c r="F1001" i="11"/>
  <c r="F1000" i="11"/>
  <c r="F1002" i="11"/>
  <c r="K1002" i="11" s="1"/>
  <c r="Q673" i="11"/>
  <c r="G1007" i="11"/>
  <c r="G1006" i="11"/>
  <c r="K1006" i="11" s="1"/>
  <c r="Q435" i="11"/>
  <c r="M435" i="11"/>
  <c r="L435" i="11"/>
  <c r="L294" i="10"/>
  <c r="G293" i="10"/>
  <c r="K293" i="10" s="1"/>
  <c r="J11" i="10"/>
  <c r="L13" i="10"/>
  <c r="Q13" i="10"/>
  <c r="I1000" i="10"/>
  <c r="Q138" i="10"/>
  <c r="H1000" i="10"/>
  <c r="K138" i="10"/>
  <c r="J1003" i="10"/>
  <c r="K13" i="10"/>
  <c r="G1004" i="10"/>
  <c r="G1005" i="10"/>
  <c r="L434" i="10"/>
  <c r="Q434" i="10"/>
  <c r="M434" i="10"/>
  <c r="J999" i="10"/>
  <c r="J998" i="10"/>
  <c r="J997" i="10" s="1"/>
  <c r="L943" i="10"/>
  <c r="G938" i="10"/>
  <c r="K938" i="10" s="1"/>
  <c r="Q943" i="10"/>
  <c r="Q460" i="10"/>
  <c r="L460" i="10"/>
  <c r="L596" i="10"/>
  <c r="Q596" i="10"/>
  <c r="L435" i="10"/>
  <c r="K435" i="10"/>
  <c r="G1001" i="10"/>
  <c r="G1002" i="10"/>
  <c r="L292" i="10"/>
  <c r="Q292" i="10"/>
  <c r="K292" i="10"/>
  <c r="J1002" i="10"/>
  <c r="J1001" i="10"/>
  <c r="Q673" i="10"/>
  <c r="N673" i="10"/>
  <c r="G672" i="10"/>
  <c r="L673" i="10"/>
  <c r="K673" i="10"/>
  <c r="Q12" i="10"/>
  <c r="G11" i="10"/>
  <c r="G10" i="10"/>
  <c r="L12" i="10"/>
  <c r="F1005" i="10"/>
  <c r="F1004" i="10"/>
  <c r="K434" i="10"/>
  <c r="K943" i="10"/>
  <c r="Q406" i="10"/>
  <c r="L406" i="10"/>
  <c r="K406" i="10"/>
  <c r="K460" i="10"/>
  <c r="K596" i="10"/>
  <c r="K12" i="10"/>
  <c r="F11" i="10"/>
  <c r="F10" i="10"/>
  <c r="J10" i="9"/>
  <c r="J11" i="9"/>
  <c r="H1001" i="9"/>
  <c r="H1000" i="9" s="1"/>
  <c r="H1002" i="9"/>
  <c r="K677" i="9"/>
  <c r="G138" i="9"/>
  <c r="L139" i="9"/>
  <c r="K139" i="9"/>
  <c r="Q139" i="9"/>
  <c r="J595" i="9"/>
  <c r="F998" i="9"/>
  <c r="F997" i="9" s="1"/>
  <c r="L43" i="9"/>
  <c r="Q43" i="9"/>
  <c r="G42" i="9"/>
  <c r="K43" i="9"/>
  <c r="E672" i="9"/>
  <c r="G406" i="9"/>
  <c r="L407" i="9"/>
  <c r="Q407" i="9"/>
  <c r="K407" i="9"/>
  <c r="E12" i="9"/>
  <c r="L436" i="9"/>
  <c r="G435" i="9"/>
  <c r="K436" i="9"/>
  <c r="E938" i="9"/>
  <c r="J999" i="9"/>
  <c r="J998" i="9"/>
  <c r="J997" i="9" s="1"/>
  <c r="L882" i="9"/>
  <c r="Q881" i="9"/>
  <c r="Q882" i="9"/>
  <c r="E1002" i="9"/>
  <c r="E1001" i="9"/>
  <c r="L782" i="9"/>
  <c r="G778" i="9"/>
  <c r="K782" i="9"/>
  <c r="Q782" i="9"/>
  <c r="I1002" i="9"/>
  <c r="I1001" i="9"/>
  <c r="I1000" i="9" s="1"/>
  <c r="K947" i="9"/>
  <c r="J733" i="9"/>
  <c r="J594" i="9"/>
  <c r="J1001" i="9" s="1"/>
  <c r="I998" i="9"/>
  <c r="I997" i="9" s="1"/>
  <c r="I999" i="9"/>
  <c r="G597" i="9"/>
  <c r="L598" i="9"/>
  <c r="Q598" i="9"/>
  <c r="K598" i="9"/>
  <c r="L461" i="9"/>
  <c r="G460" i="9"/>
  <c r="G434" i="9" s="1"/>
  <c r="Q461" i="9"/>
  <c r="K461" i="9"/>
  <c r="H998" i="9"/>
  <c r="H997" i="9" s="1"/>
  <c r="H999" i="9"/>
  <c r="L847" i="9"/>
  <c r="K847" i="9"/>
  <c r="Q847" i="9"/>
  <c r="L256" i="9"/>
  <c r="Q256" i="9"/>
  <c r="K256" i="9"/>
  <c r="L32" i="9"/>
  <c r="G31" i="9"/>
  <c r="K32" i="9"/>
  <c r="G673" i="9"/>
  <c r="K673" i="9" s="1"/>
  <c r="L677" i="9"/>
  <c r="E1004" i="9"/>
  <c r="E1005" i="9"/>
  <c r="L295" i="9"/>
  <c r="G294" i="9"/>
  <c r="K295" i="9"/>
  <c r="Q295" i="9"/>
  <c r="G943" i="9"/>
  <c r="Q943" i="9" s="1"/>
  <c r="L947" i="9"/>
  <c r="L851" i="9"/>
  <c r="Q851" i="9"/>
  <c r="L641" i="9"/>
  <c r="Q641" i="9"/>
  <c r="I293" i="8"/>
  <c r="I292" i="8"/>
  <c r="I11" i="8"/>
  <c r="I10" i="8"/>
  <c r="J732" i="8"/>
  <c r="J672" i="8" s="1"/>
  <c r="J592" i="8" s="1"/>
  <c r="J91" i="8"/>
  <c r="Q91" i="8"/>
  <c r="G31" i="8"/>
  <c r="L32" i="8"/>
  <c r="K32" i="8"/>
  <c r="I672" i="8"/>
  <c r="I592" i="8" s="1"/>
  <c r="L848" i="8"/>
  <c r="Q848" i="8"/>
  <c r="K848" i="8"/>
  <c r="E1005" i="8"/>
  <c r="E1004" i="8"/>
  <c r="Q696" i="8"/>
  <c r="K779" i="8"/>
  <c r="J594" i="8"/>
  <c r="Q554" i="8"/>
  <c r="L441" i="8"/>
  <c r="K441" i="8"/>
  <c r="Q697" i="8"/>
  <c r="H674" i="8"/>
  <c r="H594" i="8"/>
  <c r="H1002" i="8" s="1"/>
  <c r="G947" i="8"/>
  <c r="Q947" i="8" s="1"/>
  <c r="L948" i="8"/>
  <c r="J81" i="8"/>
  <c r="J12" i="8" s="1"/>
  <c r="L18" i="8"/>
  <c r="G14" i="8"/>
  <c r="Q18" i="8"/>
  <c r="K18" i="8"/>
  <c r="J622" i="8"/>
  <c r="J595" i="8"/>
  <c r="F998" i="8"/>
  <c r="L597" i="8"/>
  <c r="G596" i="8"/>
  <c r="Q882" i="8"/>
  <c r="K882" i="8"/>
  <c r="E138" i="8"/>
  <c r="L140" i="8"/>
  <c r="G139" i="8"/>
  <c r="L437" i="8"/>
  <c r="G436" i="8"/>
  <c r="K437" i="8"/>
  <c r="Q593" i="8"/>
  <c r="Q948" i="8"/>
  <c r="K594" i="8"/>
  <c r="Q594" i="8"/>
  <c r="G256" i="8"/>
  <c r="L256" i="8" s="1"/>
  <c r="L257" i="8"/>
  <c r="K257" i="8"/>
  <c r="Q257" i="8"/>
  <c r="K697" i="8"/>
  <c r="Q847" i="8"/>
  <c r="K847" i="8"/>
  <c r="Q778" i="8"/>
  <c r="H1001" i="8"/>
  <c r="L882" i="8"/>
  <c r="Q881" i="8"/>
  <c r="F292" i="8"/>
  <c r="F293" i="8"/>
  <c r="G407" i="8"/>
  <c r="L408" i="8"/>
  <c r="Q408" i="8"/>
  <c r="K408" i="8"/>
  <c r="K641" i="8"/>
  <c r="Q641" i="8"/>
  <c r="G461" i="8"/>
  <c r="L462" i="8"/>
  <c r="K462" i="8"/>
  <c r="Q462" i="8"/>
  <c r="L26" i="8"/>
  <c r="K26" i="8"/>
  <c r="G81" i="8"/>
  <c r="L82" i="8"/>
  <c r="K82" i="8"/>
  <c r="Q82" i="8"/>
  <c r="G778" i="8"/>
  <c r="K778" i="8" s="1"/>
  <c r="L782" i="8"/>
  <c r="K948" i="8"/>
  <c r="E13" i="8"/>
  <c r="L733" i="8"/>
  <c r="Q733" i="8"/>
  <c r="K733" i="8"/>
  <c r="G324" i="8"/>
  <c r="L325" i="8"/>
  <c r="Q325" i="8"/>
  <c r="K325" i="8"/>
  <c r="G677" i="8"/>
  <c r="M678" i="8"/>
  <c r="M686" i="8" s="1"/>
  <c r="L678" i="8"/>
  <c r="K782" i="8"/>
  <c r="H999" i="8"/>
  <c r="H998" i="8"/>
  <c r="H997" i="8" s="1"/>
  <c r="I1003" i="8"/>
  <c r="J372" i="8"/>
  <c r="J362" i="8" s="1"/>
  <c r="J294" i="8" s="1"/>
  <c r="L944" i="8"/>
  <c r="K944" i="8"/>
  <c r="Q944" i="8"/>
  <c r="I674" i="8"/>
  <c r="I594" i="8"/>
  <c r="Q140" i="8"/>
  <c r="E673" i="8"/>
  <c r="E596" i="8"/>
  <c r="K597" i="8"/>
  <c r="Q597" i="8"/>
  <c r="F592" i="8"/>
  <c r="E943" i="8"/>
  <c r="L641" i="8"/>
  <c r="Q640" i="8"/>
  <c r="Q674" i="8"/>
  <c r="K674" i="8"/>
  <c r="E294" i="8"/>
  <c r="G295" i="8"/>
  <c r="K295" i="8" s="1"/>
  <c r="L296" i="8"/>
  <c r="Q296" i="8"/>
  <c r="K851" i="8"/>
  <c r="Q851" i="8"/>
  <c r="F1005" i="8"/>
  <c r="F1004" i="8"/>
  <c r="L44" i="8"/>
  <c r="G43" i="8"/>
  <c r="K44" i="8"/>
  <c r="Q44" i="8"/>
  <c r="Q782" i="8"/>
  <c r="Q1007" i="11" l="1"/>
  <c r="L1007" i="11"/>
  <c r="Q1006" i="11"/>
  <c r="G10" i="11"/>
  <c r="L12" i="11"/>
  <c r="Q12" i="11"/>
  <c r="G11" i="11"/>
  <c r="K12" i="11"/>
  <c r="L1006" i="11"/>
  <c r="L594" i="11"/>
  <c r="Q594" i="11"/>
  <c r="K594" i="11"/>
  <c r="Q593" i="11"/>
  <c r="Q1002" i="11"/>
  <c r="K1007" i="11"/>
  <c r="G1005" i="11"/>
  <c r="K1003" i="11"/>
  <c r="F999" i="11"/>
  <c r="Q1004" i="11"/>
  <c r="L1004" i="11"/>
  <c r="Q1003" i="11"/>
  <c r="Q293" i="10"/>
  <c r="L293" i="10"/>
  <c r="Q937" i="10"/>
  <c r="F1003" i="10"/>
  <c r="L1004" i="10"/>
  <c r="K1004" i="10"/>
  <c r="Q672" i="10"/>
  <c r="L672" i="10"/>
  <c r="Q671" i="10"/>
  <c r="K672" i="10"/>
  <c r="Q1004" i="10"/>
  <c r="K1005" i="10"/>
  <c r="G1000" i="10"/>
  <c r="K1000" i="10" s="1"/>
  <c r="K1001" i="10"/>
  <c r="Q1000" i="10"/>
  <c r="G592" i="10"/>
  <c r="Q1005" i="10"/>
  <c r="L1005" i="10"/>
  <c r="K11" i="10"/>
  <c r="L10" i="10"/>
  <c r="L8" i="10"/>
  <c r="Q10" i="10"/>
  <c r="J1000" i="10"/>
  <c r="L11" i="10"/>
  <c r="Q11" i="10"/>
  <c r="M11" i="10"/>
  <c r="M12" i="10" s="1"/>
  <c r="Q1002" i="10"/>
  <c r="L1002" i="10"/>
  <c r="Q1001" i="10"/>
  <c r="K1002" i="10"/>
  <c r="F999" i="10"/>
  <c r="F998" i="10"/>
  <c r="N8" i="10"/>
  <c r="K10" i="10"/>
  <c r="L938" i="10"/>
  <c r="Q938" i="10"/>
  <c r="G1003" i="10"/>
  <c r="E592" i="9"/>
  <c r="Q434" i="9"/>
  <c r="K434" i="9"/>
  <c r="K943" i="9"/>
  <c r="L42" i="9"/>
  <c r="Q42" i="9"/>
  <c r="K42" i="9"/>
  <c r="J1005" i="9"/>
  <c r="J1004" i="9"/>
  <c r="J1003" i="9" s="1"/>
  <c r="L138" i="9"/>
  <c r="Q138" i="9"/>
  <c r="K138" i="9"/>
  <c r="E1003" i="9"/>
  <c r="L31" i="9"/>
  <c r="K31" i="9"/>
  <c r="G13" i="9"/>
  <c r="L460" i="9"/>
  <c r="Q460" i="9"/>
  <c r="K460" i="9"/>
  <c r="L435" i="9"/>
  <c r="K435" i="9"/>
  <c r="E10" i="9"/>
  <c r="E11" i="9"/>
  <c r="G596" i="9"/>
  <c r="L597" i="9"/>
  <c r="Q597" i="9"/>
  <c r="K597" i="9"/>
  <c r="J1002" i="9"/>
  <c r="J1000" i="9" s="1"/>
  <c r="L406" i="9"/>
  <c r="K406" i="9"/>
  <c r="Q406" i="9"/>
  <c r="L1006" i="9"/>
  <c r="L1008" i="9" s="1"/>
  <c r="N673" i="9"/>
  <c r="L673" i="9"/>
  <c r="G672" i="9"/>
  <c r="K672" i="9" s="1"/>
  <c r="M778" i="9"/>
  <c r="L778" i="9"/>
  <c r="Q777" i="9"/>
  <c r="K778" i="9"/>
  <c r="Q778" i="9"/>
  <c r="L1001" i="9"/>
  <c r="E1000" i="9"/>
  <c r="G1004" i="9"/>
  <c r="G1005" i="9"/>
  <c r="K1005" i="9" s="1"/>
  <c r="M434" i="9"/>
  <c r="L434" i="9"/>
  <c r="Q673" i="9"/>
  <c r="G293" i="9"/>
  <c r="G292" i="9"/>
  <c r="L294" i="9"/>
  <c r="K294" i="9"/>
  <c r="Q294" i="9"/>
  <c r="G938" i="9"/>
  <c r="L943" i="9"/>
  <c r="Q942" i="9"/>
  <c r="J292" i="8"/>
  <c r="J293" i="8"/>
  <c r="L43" i="8"/>
  <c r="G42" i="8"/>
  <c r="K43" i="8"/>
  <c r="Q43" i="8"/>
  <c r="G673" i="8"/>
  <c r="L677" i="8"/>
  <c r="L139" i="8"/>
  <c r="G138" i="8"/>
  <c r="L138" i="8" s="1"/>
  <c r="G13" i="8"/>
  <c r="L14" i="8"/>
  <c r="Q14" i="8"/>
  <c r="K14" i="8"/>
  <c r="E1003" i="8"/>
  <c r="F1003" i="8"/>
  <c r="Q295" i="8"/>
  <c r="K947" i="8"/>
  <c r="K677" i="8"/>
  <c r="K139" i="8"/>
  <c r="Q596" i="8"/>
  <c r="K596" i="8"/>
  <c r="G406" i="8"/>
  <c r="L407" i="8"/>
  <c r="Q407" i="8"/>
  <c r="K407" i="8"/>
  <c r="L596" i="8"/>
  <c r="F999" i="8"/>
  <c r="I998" i="8"/>
  <c r="I997" i="8" s="1"/>
  <c r="I999" i="8"/>
  <c r="L295" i="8"/>
  <c r="G294" i="8"/>
  <c r="J1005" i="8"/>
  <c r="J1004" i="8"/>
  <c r="J1003" i="8" s="1"/>
  <c r="L31" i="8"/>
  <c r="K31" i="8"/>
  <c r="E293" i="8"/>
  <c r="Q294" i="8"/>
  <c r="K294" i="8"/>
  <c r="E292" i="8"/>
  <c r="Q677" i="8"/>
  <c r="Q13" i="8"/>
  <c r="E12" i="8"/>
  <c r="F1001" i="8"/>
  <c r="F1002" i="8"/>
  <c r="K256" i="8"/>
  <c r="I1002" i="8"/>
  <c r="I1001" i="8"/>
  <c r="I1000" i="8" s="1"/>
  <c r="E938" i="8"/>
  <c r="E672" i="8"/>
  <c r="L324" i="8"/>
  <c r="K324" i="8"/>
  <c r="Q324" i="8"/>
  <c r="G460" i="8"/>
  <c r="L461" i="8"/>
  <c r="Q461" i="8"/>
  <c r="K461" i="8"/>
  <c r="Q139" i="8"/>
  <c r="L947" i="8"/>
  <c r="G943" i="8"/>
  <c r="M778" i="8"/>
  <c r="L778" i="8"/>
  <c r="Q777" i="8"/>
  <c r="L81" i="8"/>
  <c r="Q81" i="8"/>
  <c r="K81" i="8"/>
  <c r="H1000" i="8"/>
  <c r="G435" i="8"/>
  <c r="L436" i="8"/>
  <c r="K436" i="8"/>
  <c r="F997" i="8"/>
  <c r="J10" i="8"/>
  <c r="J11" i="8"/>
  <c r="Q256" i="8"/>
  <c r="Q1005" i="11" l="1"/>
  <c r="L1005" i="11"/>
  <c r="G1001" i="11"/>
  <c r="G1000" i="11"/>
  <c r="L8" i="11"/>
  <c r="Q10" i="11"/>
  <c r="L10" i="11"/>
  <c r="K10" i="11"/>
  <c r="N8" i="11"/>
  <c r="K1005" i="11"/>
  <c r="Q11" i="11"/>
  <c r="M11" i="11"/>
  <c r="M12" i="11" s="1"/>
  <c r="L11" i="11"/>
  <c r="K11" i="11"/>
  <c r="L1008" i="11"/>
  <c r="Q1003" i="10"/>
  <c r="L1003" i="10"/>
  <c r="L592" i="10"/>
  <c r="Q592" i="10"/>
  <c r="K592" i="10"/>
  <c r="Q591" i="10"/>
  <c r="K1003" i="10"/>
  <c r="F997" i="10"/>
  <c r="G998" i="10"/>
  <c r="G999" i="10"/>
  <c r="Q998" i="10" s="1"/>
  <c r="Q672" i="9"/>
  <c r="L293" i="9"/>
  <c r="K293" i="9"/>
  <c r="Q293" i="9"/>
  <c r="L938" i="9"/>
  <c r="Q937" i="9"/>
  <c r="G1003" i="9"/>
  <c r="L1003" i="9" s="1"/>
  <c r="L1004" i="9"/>
  <c r="Q938" i="9"/>
  <c r="L672" i="9"/>
  <c r="Q671" i="9"/>
  <c r="L596" i="9"/>
  <c r="G592" i="9"/>
  <c r="K596" i="9"/>
  <c r="Q596" i="9"/>
  <c r="E998" i="9"/>
  <c r="E999" i="9"/>
  <c r="K938" i="9"/>
  <c r="L13" i="9"/>
  <c r="G12" i="9"/>
  <c r="Q13" i="9"/>
  <c r="K13" i="9"/>
  <c r="K1004" i="9"/>
  <c r="L1005" i="9"/>
  <c r="Q1004" i="9"/>
  <c r="Q1005" i="9"/>
  <c r="G1002" i="9"/>
  <c r="G1001" i="9"/>
  <c r="L292" i="9"/>
  <c r="K292" i="9"/>
  <c r="Q292" i="9"/>
  <c r="L1000" i="9"/>
  <c r="L1006" i="8"/>
  <c r="L435" i="8"/>
  <c r="K435" i="8"/>
  <c r="L943" i="8"/>
  <c r="G938" i="8"/>
  <c r="Q942" i="8"/>
  <c r="E592" i="8"/>
  <c r="G12" i="8"/>
  <c r="L13" i="8"/>
  <c r="L673" i="8"/>
  <c r="G672" i="8"/>
  <c r="N673" i="8"/>
  <c r="K13" i="8"/>
  <c r="L460" i="8"/>
  <c r="K460" i="8"/>
  <c r="Q460" i="8"/>
  <c r="Q673" i="8"/>
  <c r="K943" i="8"/>
  <c r="F1000" i="8"/>
  <c r="K138" i="8"/>
  <c r="J1001" i="8"/>
  <c r="J1000" i="8" s="1"/>
  <c r="J1002" i="8"/>
  <c r="J999" i="8"/>
  <c r="J998" i="8"/>
  <c r="J997" i="8" s="1"/>
  <c r="G434" i="8"/>
  <c r="K673" i="8"/>
  <c r="Q943" i="8"/>
  <c r="Q12" i="8"/>
  <c r="E10" i="8"/>
  <c r="K12" i="8"/>
  <c r="E11" i="8"/>
  <c r="E1002" i="8"/>
  <c r="E1001" i="8"/>
  <c r="K292" i="8"/>
  <c r="L294" i="8"/>
  <c r="G293" i="8"/>
  <c r="L293" i="8" s="1"/>
  <c r="G292" i="8"/>
  <c r="Q138" i="8"/>
  <c r="L406" i="8"/>
  <c r="K406" i="8"/>
  <c r="Q406" i="8"/>
  <c r="L42" i="8"/>
  <c r="K42" i="8"/>
  <c r="Q42" i="8"/>
  <c r="Q1033" i="2"/>
  <c r="Q1032" i="2"/>
  <c r="Q1031" i="2"/>
  <c r="Q1030" i="2"/>
  <c r="Q1029" i="2"/>
  <c r="Q1028" i="2"/>
  <c r="Q1027" i="2"/>
  <c r="Q1026" i="2"/>
  <c r="Q1025" i="2"/>
  <c r="Q1024" i="2"/>
  <c r="Q1022" i="2"/>
  <c r="Q1021" i="2"/>
  <c r="Q20" i="2"/>
  <c r="G999" i="11" l="1"/>
  <c r="L1000" i="11"/>
  <c r="K1000" i="11"/>
  <c r="Q1001" i="11"/>
  <c r="L1001" i="11"/>
  <c r="Q1000" i="11"/>
  <c r="L1015" i="11"/>
  <c r="K1001" i="11"/>
  <c r="K999" i="10"/>
  <c r="L998" i="10"/>
  <c r="G997" i="10"/>
  <c r="Q996" i="10" s="1"/>
  <c r="L1006" i="10"/>
  <c r="L1008" i="10" s="1"/>
  <c r="Q999" i="10"/>
  <c r="L999" i="10"/>
  <c r="L1013" i="10"/>
  <c r="K998" i="10"/>
  <c r="Q1003" i="9"/>
  <c r="L592" i="9"/>
  <c r="Q591" i="9"/>
  <c r="Q592" i="9"/>
  <c r="K592" i="9"/>
  <c r="E997" i="9"/>
  <c r="K1003" i="9"/>
  <c r="G1000" i="9"/>
  <c r="K1000" i="9" s="1"/>
  <c r="Q1000" i="9"/>
  <c r="K1001" i="9"/>
  <c r="L1002" i="9"/>
  <c r="Q1001" i="9"/>
  <c r="Q1002" i="9"/>
  <c r="K1002" i="9"/>
  <c r="G11" i="9"/>
  <c r="L12" i="9"/>
  <c r="G10" i="9"/>
  <c r="Q12" i="9"/>
  <c r="K12" i="9"/>
  <c r="L1001" i="8"/>
  <c r="E1000" i="8"/>
  <c r="E998" i="8"/>
  <c r="E999" i="8"/>
  <c r="G1004" i="8"/>
  <c r="G1005" i="8"/>
  <c r="L434" i="8"/>
  <c r="M434" i="8"/>
  <c r="K434" i="8"/>
  <c r="Q434" i="8"/>
  <c r="L672" i="8"/>
  <c r="Q671" i="8"/>
  <c r="G592" i="8"/>
  <c r="L938" i="8"/>
  <c r="Q937" i="8"/>
  <c r="Q1002" i="8"/>
  <c r="K938" i="8"/>
  <c r="K672" i="8"/>
  <c r="K293" i="8"/>
  <c r="Q938" i="8"/>
  <c r="Q672" i="8"/>
  <c r="G1002" i="8"/>
  <c r="G1001" i="8"/>
  <c r="L292" i="8"/>
  <c r="Q292" i="8"/>
  <c r="Q293" i="8"/>
  <c r="L12" i="8"/>
  <c r="G11" i="8"/>
  <c r="G10" i="8"/>
  <c r="Q10" i="8" s="1"/>
  <c r="K781" i="2"/>
  <c r="Q773" i="2"/>
  <c r="Q780" i="2"/>
  <c r="G3" i="2"/>
  <c r="M36" i="7"/>
  <c r="Q999" i="11" l="1"/>
  <c r="L999" i="11"/>
  <c r="Q998" i="11"/>
  <c r="K999" i="11"/>
  <c r="Q997" i="10"/>
  <c r="L997" i="10"/>
  <c r="K997" i="10"/>
  <c r="G998" i="9"/>
  <c r="G999" i="9"/>
  <c r="L8" i="9"/>
  <c r="L10" i="9"/>
  <c r="N8" i="9"/>
  <c r="Q10" i="9"/>
  <c r="K10" i="9"/>
  <c r="L11" i="9"/>
  <c r="M11" i="9"/>
  <c r="M12" i="9" s="1"/>
  <c r="Q11" i="9"/>
  <c r="K11" i="9"/>
  <c r="L11" i="8"/>
  <c r="M11" i="8"/>
  <c r="M12" i="8" s="1"/>
  <c r="E997" i="8"/>
  <c r="G1000" i="8"/>
  <c r="K1000" i="8" s="1"/>
  <c r="Q1000" i="8"/>
  <c r="K10" i="8"/>
  <c r="K1001" i="8"/>
  <c r="L592" i="8"/>
  <c r="Q591" i="8"/>
  <c r="L1002" i="8"/>
  <c r="Q1001" i="8"/>
  <c r="K11" i="8"/>
  <c r="K1002" i="8"/>
  <c r="K592" i="8"/>
  <c r="L1000" i="8"/>
  <c r="G1003" i="8"/>
  <c r="L1004" i="8"/>
  <c r="K1004" i="8"/>
  <c r="G999" i="8"/>
  <c r="K999" i="8" s="1"/>
  <c r="G998" i="8"/>
  <c r="K998" i="8" s="1"/>
  <c r="L8" i="8"/>
  <c r="L10" i="8"/>
  <c r="N8" i="8"/>
  <c r="Q11" i="8"/>
  <c r="Q592" i="8"/>
  <c r="L1005" i="8"/>
  <c r="K1005" i="8"/>
  <c r="Q1004" i="8"/>
  <c r="Q1005" i="8"/>
  <c r="Q203" i="2"/>
  <c r="Q509" i="2"/>
  <c r="L199" i="2"/>
  <c r="K199" i="2"/>
  <c r="K508" i="2"/>
  <c r="H505" i="2"/>
  <c r="I505" i="2" s="1"/>
  <c r="J505" i="2" s="1"/>
  <c r="L780" i="2"/>
  <c r="K509" i="2"/>
  <c r="L773" i="2"/>
  <c r="L781" i="2"/>
  <c r="L508" i="2"/>
  <c r="K773" i="2"/>
  <c r="L505" i="2"/>
  <c r="K780" i="2"/>
  <c r="K505" i="2"/>
  <c r="L509" i="2"/>
  <c r="L999" i="9" l="1"/>
  <c r="Q998" i="9"/>
  <c r="L1013" i="9"/>
  <c r="K999" i="9"/>
  <c r="Q999" i="9"/>
  <c r="G997" i="9"/>
  <c r="L998" i="9"/>
  <c r="K998" i="9"/>
  <c r="L999" i="8"/>
  <c r="Q998" i="8"/>
  <c r="L1013" i="8"/>
  <c r="Q999" i="8"/>
  <c r="L998" i="8"/>
  <c r="G997" i="8"/>
  <c r="K997" i="8" s="1"/>
  <c r="L1003" i="8"/>
  <c r="K1003" i="8"/>
  <c r="Q1003" i="8"/>
  <c r="L203" i="2"/>
  <c r="K203" i="2"/>
  <c r="Q201" i="2"/>
  <c r="Q507" i="2"/>
  <c r="L202" i="2"/>
  <c r="K202" i="2"/>
  <c r="L507" i="2"/>
  <c r="Q506" i="2"/>
  <c r="K507" i="2"/>
  <c r="L997" i="9" l="1"/>
  <c r="Q996" i="9"/>
  <c r="K997" i="9"/>
  <c r="Q997" i="9"/>
  <c r="L997" i="8"/>
  <c r="Q996" i="8"/>
  <c r="Q997" i="8"/>
  <c r="K201" i="2"/>
  <c r="L201" i="2"/>
  <c r="L506" i="2"/>
  <c r="K506" i="2"/>
  <c r="Q1002" i="2"/>
  <c r="Q994" i="2"/>
  <c r="Q992" i="2"/>
  <c r="Q991" i="2"/>
  <c r="Q983" i="2"/>
  <c r="Q981" i="2"/>
  <c r="Q980" i="2"/>
  <c r="Q979" i="2"/>
  <c r="Q978" i="2"/>
  <c r="Q977" i="2"/>
  <c r="Q976" i="2"/>
  <c r="Q975" i="2"/>
  <c r="Q971" i="2"/>
  <c r="Q969" i="2"/>
  <c r="Q967" i="2"/>
  <c r="Q949" i="2"/>
  <c r="Q945" i="2"/>
  <c r="Q939" i="2"/>
  <c r="Q933" i="2"/>
  <c r="Q931" i="2"/>
  <c r="Q929" i="2"/>
  <c r="Q928" i="2"/>
  <c r="Q927" i="2"/>
  <c r="Q890" i="2"/>
  <c r="Q880" i="2"/>
  <c r="Q879" i="2"/>
  <c r="Q877" i="2"/>
  <c r="Q873" i="2"/>
  <c r="Q872" i="2"/>
  <c r="Q857" i="2"/>
  <c r="Q848" i="2"/>
  <c r="Q847" i="2"/>
  <c r="Q846" i="2"/>
  <c r="Q845" i="2"/>
  <c r="Q843" i="2"/>
  <c r="Q839" i="2"/>
  <c r="Q826" i="2"/>
  <c r="Q825" i="2"/>
  <c r="Q817" i="2"/>
  <c r="Q816" i="2"/>
  <c r="Q814" i="2"/>
  <c r="Q813" i="2"/>
  <c r="Q811" i="2"/>
  <c r="Q810" i="2"/>
  <c r="Q805" i="2"/>
  <c r="Q804" i="2"/>
  <c r="Q798" i="2"/>
  <c r="Q789" i="2"/>
  <c r="Q784" i="2"/>
  <c r="Q783" i="2"/>
  <c r="Q782" i="2"/>
  <c r="Q772" i="2"/>
  <c r="Q771" i="2"/>
  <c r="Q770" i="2"/>
  <c r="Q769" i="2"/>
  <c r="Q755" i="2"/>
  <c r="Q754" i="2"/>
  <c r="Q752" i="2"/>
  <c r="Q751" i="2"/>
  <c r="Q746" i="2"/>
  <c r="Q745" i="2"/>
  <c r="Q723" i="2"/>
  <c r="Q714" i="2"/>
  <c r="Q708" i="2"/>
  <c r="Q700" i="2"/>
  <c r="Q695" i="2"/>
  <c r="Q692" i="2"/>
  <c r="Q690" i="2"/>
  <c r="Q689" i="2"/>
  <c r="Q688" i="2"/>
  <c r="Q677" i="2"/>
  <c r="Q665" i="2"/>
  <c r="Q664" i="2"/>
  <c r="Q657" i="2"/>
  <c r="Q656" i="2"/>
  <c r="Q647" i="2"/>
  <c r="Q639" i="2"/>
  <c r="Q621" i="2"/>
  <c r="Q617" i="2"/>
  <c r="Q587" i="2"/>
  <c r="Q567" i="2"/>
  <c r="Q563" i="2"/>
  <c r="Q562" i="2"/>
  <c r="Q503" i="2"/>
  <c r="Q482" i="2"/>
  <c r="Q399" i="2"/>
  <c r="Q393" i="2"/>
  <c r="Q379" i="2"/>
  <c r="Q369" i="2"/>
  <c r="Q76" i="2"/>
  <c r="Q75" i="2"/>
  <c r="Q358" i="2"/>
  <c r="Q350" i="2"/>
  <c r="Q349" i="2"/>
  <c r="Q346" i="2"/>
  <c r="Q345" i="2"/>
  <c r="Q344" i="2"/>
  <c r="Q343" i="2"/>
  <c r="Q342" i="2"/>
  <c r="Q334" i="2"/>
  <c r="Q331" i="2"/>
  <c r="Q330" i="2"/>
  <c r="Q309" i="2"/>
  <c r="Q308" i="2"/>
  <c r="Q608" i="2" l="1"/>
  <c r="Q607" i="2"/>
  <c r="Q615" i="2"/>
  <c r="Q613" i="2"/>
  <c r="Q785" i="2"/>
  <c r="Q767" i="2"/>
  <c r="Q786" i="2"/>
  <c r="Q172" i="2"/>
  <c r="Q415" i="2"/>
  <c r="Q495" i="2"/>
  <c r="Q496" i="2"/>
  <c r="Q197" i="2"/>
  <c r="Q504" i="2"/>
  <c r="Q49" i="2"/>
  <c r="Q65" i="2"/>
  <c r="Q838" i="2"/>
  <c r="Q842" i="2"/>
  <c r="Q932" i="2"/>
  <c r="Q23" i="2"/>
  <c r="Q57" i="2"/>
  <c r="Q889" i="2"/>
  <c r="Q24" i="2"/>
  <c r="Q46" i="2"/>
  <c r="Q59" i="2"/>
  <c r="Q85" i="2"/>
  <c r="Q196" i="2"/>
  <c r="Q261" i="2"/>
  <c r="Q652" i="2"/>
  <c r="Q781" i="2"/>
  <c r="Q61" i="2"/>
  <c r="Q58" i="2"/>
  <c r="Q60" i="2"/>
  <c r="Q64" i="2"/>
  <c r="Q262" i="2"/>
  <c r="Q266" i="2"/>
  <c r="H504" i="2"/>
  <c r="I504" i="2" s="1"/>
  <c r="J504" i="2" s="1"/>
  <c r="Q157" i="2"/>
  <c r="Q675" i="2"/>
  <c r="Q899" i="2"/>
  <c r="Q660" i="2"/>
  <c r="Q703" i="2"/>
  <c r="Q333" i="2"/>
  <c r="Q711" i="2"/>
  <c r="Q713" i="2"/>
  <c r="Q638" i="2"/>
  <c r="Q750" i="2"/>
  <c r="Q812" i="2"/>
  <c r="Q878" i="2"/>
  <c r="Q938" i="2"/>
  <c r="Q936" i="2"/>
  <c r="Q944" i="2"/>
  <c r="Q869" i="2"/>
  <c r="Q947" i="2"/>
  <c r="Q561" i="2"/>
  <c r="Q631" i="2"/>
  <c r="Q965" i="2"/>
  <c r="Q663" i="2"/>
  <c r="Q815" i="2"/>
  <c r="Q357" i="2"/>
  <c r="Q389" i="2"/>
  <c r="Q753" i="2"/>
  <c r="Q794" i="2"/>
  <c r="Q868" i="2"/>
  <c r="Q307" i="2"/>
  <c r="Q378" i="2"/>
  <c r="Q742" i="2"/>
  <c r="Q45" i="2"/>
  <c r="Q646" i="2"/>
  <c r="Q661" i="2"/>
  <c r="Q787" i="2"/>
  <c r="Q809" i="2"/>
  <c r="Q930" i="2"/>
  <c r="Q937" i="2"/>
  <c r="Q993" i="2"/>
  <c r="Q725" i="2"/>
  <c r="Q797" i="2"/>
  <c r="Q807" i="2"/>
  <c r="Q118" i="2"/>
  <c r="Q744" i="2"/>
  <c r="Q743" i="2"/>
  <c r="Q821" i="2"/>
  <c r="Q984" i="2"/>
  <c r="Q258" i="2"/>
  <c r="Q367" i="2"/>
  <c r="Q394" i="2"/>
  <c r="Q565" i="2"/>
  <c r="Q819" i="2"/>
  <c r="Q585" i="2"/>
  <c r="Q655" i="2"/>
  <c r="Q803" i="2"/>
  <c r="Q855" i="2"/>
  <c r="Q990" i="2"/>
  <c r="Q1000" i="2"/>
  <c r="Q998" i="2"/>
  <c r="Q696" i="2"/>
  <c r="Q795" i="2"/>
  <c r="Q844" i="2"/>
  <c r="Q871" i="2"/>
  <c r="Q970" i="2"/>
  <c r="Q888" i="2" l="1"/>
  <c r="Q264" i="2"/>
  <c r="Q706" i="2"/>
  <c r="Q629" i="2"/>
  <c r="Q413" i="2"/>
  <c r="Q414" i="2"/>
  <c r="Q22" i="2"/>
  <c r="Q650" i="2"/>
  <c r="Q653" i="2"/>
  <c r="Q105" i="2"/>
  <c r="Q109" i="2"/>
  <c r="Q110" i="2"/>
  <c r="Q117" i="2"/>
  <c r="Q187" i="2"/>
  <c r="Q189" i="2"/>
  <c r="Q284" i="2"/>
  <c r="Q286" i="2"/>
  <c r="Q73" i="2"/>
  <c r="Q74" i="2"/>
  <c r="Q94" i="2"/>
  <c r="Q95" i="2"/>
  <c r="Q668" i="2"/>
  <c r="Q863" i="2"/>
  <c r="Q356" i="2"/>
  <c r="Q974" i="2"/>
  <c r="Q303" i="2"/>
  <c r="Q864" i="2"/>
  <c r="Q684" i="2"/>
  <c r="Q806" i="2"/>
  <c r="Q710" i="2"/>
  <c r="Q48" i="2"/>
  <c r="Q654" i="2"/>
  <c r="Q818" i="2"/>
  <c r="Q644" i="2"/>
  <c r="Q630" i="2"/>
  <c r="Q999" i="2"/>
  <c r="Q366" i="2"/>
  <c r="Q662" i="2"/>
  <c r="Q719" i="2"/>
  <c r="Q959" i="2"/>
  <c r="Q702" i="2"/>
  <c r="Q469" i="2"/>
  <c r="Q200" i="2"/>
  <c r="Q698" i="2"/>
  <c r="Q741" i="2"/>
  <c r="Q898" i="2"/>
  <c r="Q329" i="2"/>
  <c r="Q687" i="2"/>
  <c r="Q659" i="2"/>
  <c r="Q560" i="2"/>
  <c r="Q867" i="2"/>
  <c r="Q935" i="2"/>
  <c r="Q934" i="2"/>
  <c r="Q793" i="2"/>
  <c r="Q377" i="2"/>
  <c r="Q740" i="2"/>
  <c r="Q605" i="2"/>
  <c r="Q989" i="2"/>
  <c r="Q964" i="2"/>
  <c r="Q960" i="2"/>
  <c r="Q694" i="2"/>
  <c r="Q870" i="2"/>
  <c r="Q72" i="2" l="1"/>
  <c r="Q683" i="2"/>
  <c r="Q705" i="2"/>
  <c r="Q411" i="2"/>
  <c r="Q93" i="2"/>
  <c r="Q18" i="2"/>
  <c r="Q259" i="2"/>
  <c r="Q260" i="2"/>
  <c r="Q82" i="2"/>
  <c r="Q83" i="2"/>
  <c r="L200" i="2"/>
  <c r="K200" i="2"/>
  <c r="Q862" i="2"/>
  <c r="Q996" i="2"/>
  <c r="Q962" i="2"/>
  <c r="Q686" i="2"/>
  <c r="Q604" i="2"/>
  <c r="Q796" i="2"/>
  <c r="Q328" i="2"/>
  <c r="Q697" i="2"/>
  <c r="Q299" i="2"/>
  <c r="Q658" i="2"/>
  <c r="Q866" i="2"/>
  <c r="Q958" i="2"/>
  <c r="Q365" i="2"/>
  <c r="Q468" i="2"/>
  <c r="Q44" i="2"/>
  <c r="Q143" i="2"/>
  <c r="Q601" i="2"/>
  <c r="Q600" i="2" l="1"/>
  <c r="Q14" i="2"/>
  <c r="Q682" i="2"/>
  <c r="Q412" i="2"/>
  <c r="Q81" i="2"/>
  <c r="Q896" i="2"/>
  <c r="Q897" i="2"/>
  <c r="Q792" i="2"/>
  <c r="Q142" i="2"/>
  <c r="Q467" i="2"/>
  <c r="Q649" i="2"/>
  <c r="Q43" i="2"/>
  <c r="Q861" i="2"/>
  <c r="Q865" i="2"/>
  <c r="Q685" i="2"/>
  <c r="Q603" i="2"/>
  <c r="Q961" i="2"/>
  <c r="Q298" i="2" l="1"/>
  <c r="Q327" i="2"/>
  <c r="Q957" i="2"/>
  <c r="Q42" i="2"/>
  <c r="Q141" i="2"/>
  <c r="Q602" i="2"/>
  <c r="Q466" i="2"/>
  <c r="Q681" i="2"/>
  <c r="Q297" i="2" l="1"/>
  <c r="Q439" i="2"/>
  <c r="Q952" i="2"/>
  <c r="Q680" i="2"/>
  <c r="Q13" i="2"/>
  <c r="Q295" i="2" l="1"/>
  <c r="Q296" i="2"/>
  <c r="Q12" i="2"/>
  <c r="Q1019" i="2"/>
  <c r="Q598" i="2"/>
  <c r="Q1016" i="2" l="1"/>
  <c r="Q1017" i="2"/>
  <c r="Q10" i="2"/>
  <c r="Q11" i="2"/>
  <c r="Q1013" i="2" l="1"/>
  <c r="N36" i="7" l="1"/>
  <c r="I36" i="7"/>
  <c r="Q1011" i="2" l="1"/>
  <c r="Q1034" i="2"/>
  <c r="L843" i="2"/>
  <c r="L262" i="2"/>
  <c r="L261" i="2"/>
  <c r="M33" i="7"/>
  <c r="J85" i="1" l="1"/>
  <c r="J109" i="1"/>
  <c r="J64" i="1"/>
  <c r="J50" i="1"/>
  <c r="J84" i="1"/>
  <c r="J88" i="1"/>
  <c r="J108" i="1"/>
  <c r="L842" i="2"/>
  <c r="L845" i="2"/>
  <c r="K845" i="2"/>
  <c r="L846" i="2"/>
  <c r="K846" i="2"/>
  <c r="J58" i="1"/>
  <c r="J39" i="1"/>
  <c r="L563" i="2"/>
  <c r="Q624" i="2"/>
  <c r="Q636" i="2"/>
  <c r="Q642" i="2"/>
  <c r="Q912" i="2"/>
  <c r="Q1020" i="2"/>
  <c r="J87" i="1" l="1"/>
  <c r="L847" i="2"/>
  <c r="K847" i="2"/>
  <c r="J26" i="1"/>
  <c r="J81" i="1" l="1"/>
  <c r="J49" i="1"/>
  <c r="J30" i="1"/>
  <c r="K784" i="2" l="1"/>
  <c r="L928" i="2"/>
  <c r="H930" i="2"/>
  <c r="J930" i="2" s="1"/>
  <c r="L783" i="2"/>
  <c r="L929" i="2"/>
  <c r="I930" i="2"/>
  <c r="K783" i="2"/>
  <c r="K928" i="2"/>
  <c r="K929" i="2"/>
  <c r="L784" i="2"/>
  <c r="L930" i="2" l="1"/>
  <c r="K930" i="2"/>
  <c r="J1003" i="2" l="1"/>
  <c r="I1003" i="2"/>
  <c r="H1003" i="2"/>
  <c r="K1004" i="2" l="1"/>
  <c r="Q1003" i="2"/>
  <c r="L1003" i="2"/>
  <c r="L1004" i="2"/>
  <c r="K1003" i="2" l="1"/>
  <c r="K620" i="2" l="1"/>
  <c r="Q619" i="2"/>
  <c r="L620" i="2"/>
  <c r="F35" i="7" l="1"/>
  <c r="P91" i="7"/>
  <c r="I88" i="7"/>
  <c r="H88" i="7"/>
  <c r="G88" i="7"/>
  <c r="F88" i="7"/>
  <c r="I87" i="7"/>
  <c r="F87" i="7"/>
  <c r="D67" i="7"/>
  <c r="D66" i="7"/>
  <c r="J64" i="7"/>
  <c r="J63" i="7"/>
  <c r="E59" i="7"/>
  <c r="E58" i="7"/>
  <c r="E57" i="7"/>
  <c r="E56" i="7"/>
  <c r="R55" i="7"/>
  <c r="R42" i="7" s="1"/>
  <c r="Q55" i="7"/>
  <c r="P55" i="7"/>
  <c r="O55" i="7"/>
  <c r="N55" i="7"/>
  <c r="M55" i="7"/>
  <c r="L55" i="7"/>
  <c r="K55" i="7"/>
  <c r="J55" i="7"/>
  <c r="J42" i="7" s="1"/>
  <c r="I55" i="7"/>
  <c r="H55" i="7"/>
  <c r="G55" i="7"/>
  <c r="F55" i="7"/>
  <c r="E55" i="7"/>
  <c r="D55" i="7"/>
  <c r="C55" i="7"/>
  <c r="M85" i="7"/>
  <c r="L85" i="7"/>
  <c r="K97" i="7"/>
  <c r="E54" i="7"/>
  <c r="D54" i="1" s="1"/>
  <c r="E53" i="7"/>
  <c r="E52" i="7"/>
  <c r="N43" i="7"/>
  <c r="N42" i="7" s="1"/>
  <c r="E51" i="7"/>
  <c r="D51" i="1" s="1"/>
  <c r="E50" i="7"/>
  <c r="E49" i="7"/>
  <c r="E48" i="7"/>
  <c r="E47" i="7"/>
  <c r="E46" i="7"/>
  <c r="P45" i="7"/>
  <c r="P90" i="7" s="1"/>
  <c r="K96" i="7"/>
  <c r="H87" i="7"/>
  <c r="E45" i="7"/>
  <c r="D45" i="1" s="1"/>
  <c r="E44" i="7"/>
  <c r="R43" i="7"/>
  <c r="Q43" i="7"/>
  <c r="O43" i="7"/>
  <c r="M43" i="7"/>
  <c r="M84" i="7" s="1"/>
  <c r="K43" i="7"/>
  <c r="J43" i="7"/>
  <c r="I43" i="7"/>
  <c r="I42" i="7" s="1"/>
  <c r="F43" i="7"/>
  <c r="D43" i="7"/>
  <c r="D42" i="7" s="1"/>
  <c r="C43" i="7"/>
  <c r="Q42" i="7"/>
  <c r="O42" i="7"/>
  <c r="K42" i="7"/>
  <c r="C42" i="7"/>
  <c r="D41" i="1"/>
  <c r="H36" i="7"/>
  <c r="E38" i="7"/>
  <c r="F36" i="7"/>
  <c r="Q35" i="7"/>
  <c r="P35" i="7"/>
  <c r="O35" i="7"/>
  <c r="O60" i="7" s="1"/>
  <c r="K35" i="7"/>
  <c r="J35" i="7"/>
  <c r="J60" i="7" s="1"/>
  <c r="I35" i="7"/>
  <c r="I33" i="7" s="1"/>
  <c r="D35" i="7"/>
  <c r="C35" i="7"/>
  <c r="E34" i="7"/>
  <c r="Q33" i="7"/>
  <c r="P33" i="7"/>
  <c r="N33" i="7"/>
  <c r="J33" i="7"/>
  <c r="C33" i="7"/>
  <c r="E32" i="7"/>
  <c r="E31" i="7"/>
  <c r="E29" i="7"/>
  <c r="E28" i="7"/>
  <c r="E27" i="7"/>
  <c r="E26" i="7"/>
  <c r="E24" i="7" s="1"/>
  <c r="E25" i="7"/>
  <c r="Q24" i="7"/>
  <c r="P24" i="7"/>
  <c r="O24" i="7"/>
  <c r="N24" i="7"/>
  <c r="M24" i="7"/>
  <c r="L24" i="7"/>
  <c r="K24" i="7"/>
  <c r="J24" i="7"/>
  <c r="I24" i="7"/>
  <c r="H24" i="7"/>
  <c r="G24" i="7"/>
  <c r="F24" i="7"/>
  <c r="D24" i="7"/>
  <c r="C24" i="7"/>
  <c r="E23" i="7"/>
  <c r="E22" i="7"/>
  <c r="E21" i="7"/>
  <c r="E20" i="7"/>
  <c r="E19" i="7" s="1"/>
  <c r="E16" i="7" s="1"/>
  <c r="Q19" i="7"/>
  <c r="P19" i="7"/>
  <c r="O19" i="7"/>
  <c r="O16" i="7" s="1"/>
  <c r="O15" i="7" s="1"/>
  <c r="N19" i="7"/>
  <c r="N16" i="7" s="1"/>
  <c r="N15" i="7" s="1"/>
  <c r="M19" i="7"/>
  <c r="L19" i="7"/>
  <c r="K19" i="7"/>
  <c r="K16" i="7" s="1"/>
  <c r="K15" i="7" s="1"/>
  <c r="J19" i="7"/>
  <c r="J16" i="7" s="1"/>
  <c r="J15" i="7" s="1"/>
  <c r="J14" i="7" s="1"/>
  <c r="I19" i="7"/>
  <c r="H19" i="7"/>
  <c r="G19" i="7"/>
  <c r="G16" i="7" s="1"/>
  <c r="G15" i="7" s="1"/>
  <c r="F19" i="7"/>
  <c r="F16" i="7" s="1"/>
  <c r="F15" i="7" s="1"/>
  <c r="D19" i="7"/>
  <c r="C19" i="7"/>
  <c r="C16" i="7" s="1"/>
  <c r="C15" i="7" s="1"/>
  <c r="C14" i="7" s="1"/>
  <c r="E18" i="7"/>
  <c r="E17" i="7"/>
  <c r="Q16" i="7"/>
  <c r="P16" i="7"/>
  <c r="P15" i="7" s="1"/>
  <c r="P14" i="7" s="1"/>
  <c r="M16" i="7"/>
  <c r="L16" i="7"/>
  <c r="L15" i="7" s="1"/>
  <c r="I16" i="7"/>
  <c r="H16" i="7"/>
  <c r="H15" i="7" s="1"/>
  <c r="D16" i="7"/>
  <c r="D15" i="7" s="1"/>
  <c r="Q15" i="7"/>
  <c r="M15" i="7"/>
  <c r="I15" i="7"/>
  <c r="Q14" i="7"/>
  <c r="D1029" i="2"/>
  <c r="D1024" i="2"/>
  <c r="L1015" i="2"/>
  <c r="L1014" i="2"/>
  <c r="J1009" i="2"/>
  <c r="I1009" i="2"/>
  <c r="H1009" i="2"/>
  <c r="J1007" i="2"/>
  <c r="J1006" i="2" s="1"/>
  <c r="I1007" i="2"/>
  <c r="I1006" i="2" s="1"/>
  <c r="H1007" i="2"/>
  <c r="H1006" i="2" s="1"/>
  <c r="H1005" i="2"/>
  <c r="J1005" i="2" s="1"/>
  <c r="Q1004" i="2"/>
  <c r="Q1001" i="2"/>
  <c r="J1000" i="2"/>
  <c r="I1000" i="2"/>
  <c r="H1000" i="2"/>
  <c r="J993" i="2"/>
  <c r="I993" i="2"/>
  <c r="H993" i="2"/>
  <c r="H992" i="2"/>
  <c r="J992" i="2" s="1"/>
  <c r="J991" i="2"/>
  <c r="I991" i="2"/>
  <c r="H991" i="2"/>
  <c r="H988" i="2"/>
  <c r="J988" i="2" s="1"/>
  <c r="H986" i="2"/>
  <c r="J986" i="2" s="1"/>
  <c r="Q985" i="2"/>
  <c r="J974" i="2"/>
  <c r="I974" i="2"/>
  <c r="H974" i="2"/>
  <c r="J969" i="2"/>
  <c r="I969" i="2"/>
  <c r="H969" i="2"/>
  <c r="Q968" i="2"/>
  <c r="J968" i="2"/>
  <c r="I968" i="2"/>
  <c r="H968" i="2"/>
  <c r="J967" i="2"/>
  <c r="I967" i="2"/>
  <c r="H967" i="2"/>
  <c r="L966" i="2"/>
  <c r="K966" i="2"/>
  <c r="I966" i="2"/>
  <c r="H966" i="2"/>
  <c r="J966" i="2" s="1"/>
  <c r="L963" i="2"/>
  <c r="K963" i="2"/>
  <c r="I963" i="2"/>
  <c r="H963" i="2"/>
  <c r="J963" i="2" s="1"/>
  <c r="H955" i="2"/>
  <c r="Q953" i="2"/>
  <c r="J950" i="2"/>
  <c r="I950" i="2"/>
  <c r="H950" i="2"/>
  <c r="H949" i="2"/>
  <c r="J949" i="2" s="1"/>
  <c r="Q948" i="2"/>
  <c r="H948" i="2"/>
  <c r="J946" i="2"/>
  <c r="I946" i="2"/>
  <c r="H946" i="2"/>
  <c r="H945" i="2"/>
  <c r="J945" i="2" s="1"/>
  <c r="H943" i="2"/>
  <c r="J943" i="2" s="1"/>
  <c r="J941" i="2" s="1"/>
  <c r="H942" i="2"/>
  <c r="J942" i="2" s="1"/>
  <c r="Q941" i="2"/>
  <c r="J940" i="2"/>
  <c r="I940" i="2"/>
  <c r="H940" i="2"/>
  <c r="H939" i="2"/>
  <c r="J939" i="2" s="1"/>
  <c r="J932" i="2"/>
  <c r="J927" i="2" s="1"/>
  <c r="I932" i="2"/>
  <c r="I927" i="2" s="1"/>
  <c r="H932" i="2"/>
  <c r="H927" i="2" s="1"/>
  <c r="Q918" i="2"/>
  <c r="L913" i="2"/>
  <c r="K913" i="2"/>
  <c r="J911" i="2"/>
  <c r="I911" i="2"/>
  <c r="H911" i="2"/>
  <c r="J907" i="2"/>
  <c r="I907" i="2"/>
  <c r="H907" i="2"/>
  <c r="Q904" i="2"/>
  <c r="Q903" i="2"/>
  <c r="Q902" i="2"/>
  <c r="Q900" i="2"/>
  <c r="J900" i="2"/>
  <c r="I900" i="2"/>
  <c r="H900" i="2"/>
  <c r="J899" i="2"/>
  <c r="I899" i="2"/>
  <c r="H899" i="2"/>
  <c r="Q893" i="2"/>
  <c r="J893" i="2"/>
  <c r="J891" i="2" s="1"/>
  <c r="J889" i="2" s="1"/>
  <c r="I893" i="2"/>
  <c r="I891" i="2" s="1"/>
  <c r="I889" i="2" s="1"/>
  <c r="H893" i="2"/>
  <c r="H891" i="2" s="1"/>
  <c r="H889" i="2" s="1"/>
  <c r="J888" i="2"/>
  <c r="I888" i="2"/>
  <c r="H888" i="2"/>
  <c r="J885" i="2"/>
  <c r="I885" i="2"/>
  <c r="H885" i="2"/>
  <c r="J882" i="2"/>
  <c r="I882" i="2"/>
  <c r="H882" i="2"/>
  <c r="J878" i="2"/>
  <c r="I878" i="2"/>
  <c r="H878" i="2"/>
  <c r="J874" i="2"/>
  <c r="I874" i="2"/>
  <c r="H874" i="2"/>
  <c r="J871" i="2"/>
  <c r="I871" i="2"/>
  <c r="H871" i="2"/>
  <c r="J864" i="2"/>
  <c r="I864" i="2"/>
  <c r="H864" i="2"/>
  <c r="J858" i="2"/>
  <c r="I858" i="2"/>
  <c r="H858" i="2"/>
  <c r="J855" i="2"/>
  <c r="I855" i="2"/>
  <c r="H855" i="2"/>
  <c r="Q850" i="2"/>
  <c r="J850" i="2"/>
  <c r="I850" i="2"/>
  <c r="H850" i="2"/>
  <c r="J849" i="2"/>
  <c r="I849" i="2"/>
  <c r="H849" i="2"/>
  <c r="J844" i="2"/>
  <c r="I844" i="2"/>
  <c r="H844" i="2"/>
  <c r="J843" i="2"/>
  <c r="I843" i="2"/>
  <c r="H843" i="2"/>
  <c r="J841" i="2"/>
  <c r="I841" i="2"/>
  <c r="H841" i="2"/>
  <c r="J839" i="2"/>
  <c r="J838" i="2" s="1"/>
  <c r="I839" i="2"/>
  <c r="I838" i="2" s="1"/>
  <c r="H839" i="2"/>
  <c r="H838" i="2" s="1"/>
  <c r="H837" i="2"/>
  <c r="I837" i="2" s="1"/>
  <c r="J837" i="2" s="1"/>
  <c r="Q836" i="2"/>
  <c r="J836" i="2"/>
  <c r="I836" i="2"/>
  <c r="H836" i="2"/>
  <c r="H834" i="2"/>
  <c r="H833" i="2"/>
  <c r="I833" i="2" s="1"/>
  <c r="Q832" i="2"/>
  <c r="H830" i="2"/>
  <c r="I830" i="2" s="1"/>
  <c r="J829" i="2"/>
  <c r="I829" i="2"/>
  <c r="H829" i="2"/>
  <c r="Q828" i="2"/>
  <c r="H826" i="2"/>
  <c r="I826" i="2" s="1"/>
  <c r="J826" i="2" s="1"/>
  <c r="J825" i="2"/>
  <c r="I825" i="2"/>
  <c r="H825" i="2"/>
  <c r="Q824" i="2"/>
  <c r="J823" i="2"/>
  <c r="I823" i="2"/>
  <c r="H823" i="2"/>
  <c r="J820" i="2"/>
  <c r="I820" i="2"/>
  <c r="H820" i="2"/>
  <c r="J819" i="2"/>
  <c r="H817" i="2"/>
  <c r="I817" i="2" s="1"/>
  <c r="J816" i="2"/>
  <c r="I816" i="2"/>
  <c r="H816" i="2"/>
  <c r="L814" i="2"/>
  <c r="H814" i="2"/>
  <c r="I814" i="2" s="1"/>
  <c r="J814" i="2" s="1"/>
  <c r="J813" i="2"/>
  <c r="I813" i="2"/>
  <c r="H813" i="2"/>
  <c r="H811" i="2"/>
  <c r="I811" i="2" s="1"/>
  <c r="J811" i="2" s="1"/>
  <c r="J810" i="2"/>
  <c r="I810" i="2"/>
  <c r="H810" i="2"/>
  <c r="J808" i="2"/>
  <c r="I808" i="2"/>
  <c r="H808" i="2"/>
  <c r="H805" i="2"/>
  <c r="I805" i="2" s="1"/>
  <c r="J805" i="2" s="1"/>
  <c r="J804" i="2"/>
  <c r="I804" i="2"/>
  <c r="H804" i="2"/>
  <c r="H802" i="2"/>
  <c r="I802" i="2" s="1"/>
  <c r="J802" i="2" s="1"/>
  <c r="Q801" i="2"/>
  <c r="J790" i="2"/>
  <c r="I790" i="2"/>
  <c r="H790" i="2"/>
  <c r="Q788" i="2"/>
  <c r="J787" i="2"/>
  <c r="I787" i="2"/>
  <c r="H787" i="2"/>
  <c r="L782" i="2"/>
  <c r="Q765" i="2"/>
  <c r="H765" i="2"/>
  <c r="Q764" i="2"/>
  <c r="H763" i="2"/>
  <c r="H762" i="2"/>
  <c r="I762" i="2" s="1"/>
  <c r="J762" i="2" s="1"/>
  <c r="Q761" i="2"/>
  <c r="H760" i="2"/>
  <c r="I760" i="2" s="1"/>
  <c r="H758" i="2"/>
  <c r="I758" i="2" s="1"/>
  <c r="H757" i="2"/>
  <c r="I757" i="2" s="1"/>
  <c r="J757" i="2" s="1"/>
  <c r="H755" i="2"/>
  <c r="I755" i="2" s="1"/>
  <c r="H754" i="2"/>
  <c r="J752" i="2"/>
  <c r="I752" i="2"/>
  <c r="H752" i="2"/>
  <c r="H751" i="2"/>
  <c r="I751" i="2" s="1"/>
  <c r="H749" i="2"/>
  <c r="I749" i="2" s="1"/>
  <c r="J749" i="2" s="1"/>
  <c r="H748" i="2"/>
  <c r="I748" i="2" s="1"/>
  <c r="J748" i="2" s="1"/>
  <c r="J746" i="2"/>
  <c r="I746" i="2"/>
  <c r="H746" i="2"/>
  <c r="J745" i="2"/>
  <c r="I745" i="2"/>
  <c r="H745" i="2"/>
  <c r="J738" i="2"/>
  <c r="I738" i="2"/>
  <c r="H738" i="2"/>
  <c r="H737" i="2"/>
  <c r="H736" i="2"/>
  <c r="I736" i="2" s="1"/>
  <c r="H735" i="2"/>
  <c r="I735" i="2" s="1"/>
  <c r="J735" i="2" s="1"/>
  <c r="H733" i="2"/>
  <c r="I733" i="2" s="1"/>
  <c r="J733" i="2" s="1"/>
  <c r="H732" i="2"/>
  <c r="I732" i="2" s="1"/>
  <c r="Q731" i="2"/>
  <c r="H731" i="2"/>
  <c r="I731" i="2" s="1"/>
  <c r="J731" i="2" s="1"/>
  <c r="H729" i="2"/>
  <c r="I729" i="2" s="1"/>
  <c r="J729" i="2" s="1"/>
  <c r="H728" i="2"/>
  <c r="I728" i="2" s="1"/>
  <c r="H727" i="2"/>
  <c r="I727" i="2" s="1"/>
  <c r="J727" i="2" s="1"/>
  <c r="J723" i="2"/>
  <c r="I723" i="2"/>
  <c r="H723" i="2"/>
  <c r="J722" i="2"/>
  <c r="I722" i="2"/>
  <c r="H722" i="2"/>
  <c r="J721" i="2"/>
  <c r="I721" i="2"/>
  <c r="H721" i="2"/>
  <c r="L720" i="2"/>
  <c r="K720" i="2"/>
  <c r="H720" i="2"/>
  <c r="I720" i="2" s="1"/>
  <c r="J720" i="2" s="1"/>
  <c r="J716" i="2"/>
  <c r="I716" i="2"/>
  <c r="H716" i="2"/>
  <c r="H715" i="2"/>
  <c r="I715" i="2" s="1"/>
  <c r="J714" i="2"/>
  <c r="I714" i="2"/>
  <c r="H714" i="2"/>
  <c r="H712" i="2"/>
  <c r="I712" i="2" s="1"/>
  <c r="H709" i="2"/>
  <c r="I709" i="2" s="1"/>
  <c r="J709" i="2" s="1"/>
  <c r="H704" i="2"/>
  <c r="I704" i="2" s="1"/>
  <c r="J704" i="2" s="1"/>
  <c r="H701" i="2"/>
  <c r="I701" i="2" s="1"/>
  <c r="J701" i="2" s="1"/>
  <c r="H693" i="2"/>
  <c r="I693" i="2" s="1"/>
  <c r="J678" i="2"/>
  <c r="I678" i="2"/>
  <c r="H678" i="2"/>
  <c r="H677" i="2"/>
  <c r="I677" i="2" s="1"/>
  <c r="Q676" i="2"/>
  <c r="H676" i="2"/>
  <c r="H673" i="2"/>
  <c r="I673" i="2" s="1"/>
  <c r="H671" i="2"/>
  <c r="I671" i="2" s="1"/>
  <c r="J671" i="2" s="1"/>
  <c r="Q670" i="2"/>
  <c r="H670" i="2"/>
  <c r="I670" i="2" s="1"/>
  <c r="H667" i="2"/>
  <c r="I667" i="2" s="1"/>
  <c r="J667" i="2" s="1"/>
  <c r="Q666" i="2"/>
  <c r="L666" i="2"/>
  <c r="K666" i="2"/>
  <c r="H666" i="2"/>
  <c r="I666" i="2" s="1"/>
  <c r="J666" i="2" s="1"/>
  <c r="H665" i="2"/>
  <c r="J664" i="2"/>
  <c r="I664" i="2"/>
  <c r="H664" i="2"/>
  <c r="J656" i="2"/>
  <c r="J652" i="2" s="1"/>
  <c r="I656" i="2"/>
  <c r="I652" i="2" s="1"/>
  <c r="H656" i="2"/>
  <c r="H652" i="2" s="1"/>
  <c r="J653" i="2"/>
  <c r="I653" i="2"/>
  <c r="H653" i="2"/>
  <c r="L651" i="2"/>
  <c r="K651" i="2"/>
  <c r="J648" i="2"/>
  <c r="J646" i="2" s="1"/>
  <c r="J644" i="2" s="1"/>
  <c r="I648" i="2"/>
  <c r="I646" i="2" s="1"/>
  <c r="I644" i="2" s="1"/>
  <c r="H648" i="2"/>
  <c r="H646" i="2" s="1"/>
  <c r="H644" i="2" s="1"/>
  <c r="J647" i="2"/>
  <c r="I647" i="2"/>
  <c r="H647" i="2"/>
  <c r="L645" i="2"/>
  <c r="K645" i="2"/>
  <c r="L643" i="2"/>
  <c r="K643" i="2"/>
  <c r="H643" i="2"/>
  <c r="I643" i="2" s="1"/>
  <c r="J643" i="2" s="1"/>
  <c r="H642" i="2"/>
  <c r="I642" i="2" s="1"/>
  <c r="H640" i="2"/>
  <c r="I640" i="2" s="1"/>
  <c r="J639" i="2"/>
  <c r="I639" i="2"/>
  <c r="H639" i="2"/>
  <c r="L637" i="2"/>
  <c r="K637" i="2"/>
  <c r="H637" i="2"/>
  <c r="I637" i="2" s="1"/>
  <c r="J636" i="2"/>
  <c r="I636" i="2"/>
  <c r="H636" i="2"/>
  <c r="J626" i="2"/>
  <c r="I626" i="2"/>
  <c r="H626" i="2"/>
  <c r="L625" i="2"/>
  <c r="K625" i="2"/>
  <c r="Q614" i="2"/>
  <c r="L614" i="2"/>
  <c r="K614" i="2"/>
  <c r="J613" i="2"/>
  <c r="I613" i="2"/>
  <c r="H613" i="2"/>
  <c r="Q611" i="2"/>
  <c r="Q609" i="2"/>
  <c r="O608" i="2"/>
  <c r="P608" i="2" s="1"/>
  <c r="P609" i="2" s="1"/>
  <c r="J608" i="2"/>
  <c r="J607" i="2" s="1"/>
  <c r="I608" i="2"/>
  <c r="I607" i="2" s="1"/>
  <c r="H608" i="2"/>
  <c r="H607" i="2" s="1"/>
  <c r="L608" i="2"/>
  <c r="L606" i="2"/>
  <c r="K606" i="2"/>
  <c r="H606" i="2"/>
  <c r="I606" i="2" s="1"/>
  <c r="J606" i="2" s="1"/>
  <c r="N601" i="2"/>
  <c r="N603" i="2" s="1"/>
  <c r="L599" i="2"/>
  <c r="K599" i="2"/>
  <c r="L597" i="2"/>
  <c r="K597" i="2"/>
  <c r="L596" i="2"/>
  <c r="K596" i="2"/>
  <c r="K593" i="2"/>
  <c r="L591" i="2"/>
  <c r="L289" i="2"/>
  <c r="L586" i="2"/>
  <c r="K584" i="2"/>
  <c r="L583" i="2"/>
  <c r="L582" i="2"/>
  <c r="L580" i="2"/>
  <c r="L578" i="2"/>
  <c r="L576" i="2"/>
  <c r="L575" i="2"/>
  <c r="L572" i="2"/>
  <c r="L571" i="2"/>
  <c r="L269" i="2"/>
  <c r="K568" i="2"/>
  <c r="L567" i="2"/>
  <c r="L566" i="2"/>
  <c r="L564" i="2"/>
  <c r="K563" i="2"/>
  <c r="K562" i="2"/>
  <c r="L558" i="2"/>
  <c r="L556" i="2"/>
  <c r="J554" i="2"/>
  <c r="I554" i="2"/>
  <c r="H554" i="2"/>
  <c r="L553" i="2"/>
  <c r="L552" i="2"/>
  <c r="J550" i="2"/>
  <c r="I550" i="2"/>
  <c r="H550" i="2"/>
  <c r="L548" i="2"/>
  <c r="L547" i="2"/>
  <c r="J546" i="2"/>
  <c r="I546" i="2"/>
  <c r="H546" i="2"/>
  <c r="L544" i="2"/>
  <c r="L543" i="2"/>
  <c r="J542" i="2"/>
  <c r="I542" i="2"/>
  <c r="H542" i="2"/>
  <c r="L540" i="2"/>
  <c r="K538" i="2"/>
  <c r="J537" i="2"/>
  <c r="I537" i="2"/>
  <c r="H537" i="2"/>
  <c r="L536" i="2"/>
  <c r="K534" i="2"/>
  <c r="J533" i="2"/>
  <c r="I533" i="2"/>
  <c r="H533" i="2"/>
  <c r="L532" i="2"/>
  <c r="L531" i="2"/>
  <c r="K530" i="2"/>
  <c r="J529" i="2"/>
  <c r="I529" i="2"/>
  <c r="H529" i="2"/>
  <c r="L528" i="2"/>
  <c r="L527" i="2"/>
  <c r="K526" i="2"/>
  <c r="J525" i="2"/>
  <c r="I525" i="2"/>
  <c r="H525" i="2"/>
  <c r="L524" i="2"/>
  <c r="L523" i="2"/>
  <c r="K522" i="2"/>
  <c r="J521" i="2"/>
  <c r="I521" i="2"/>
  <c r="H521" i="2"/>
  <c r="L520" i="2"/>
  <c r="L519" i="2"/>
  <c r="L217" i="2"/>
  <c r="J516" i="2"/>
  <c r="I516" i="2"/>
  <c r="H516" i="2"/>
  <c r="L515" i="2"/>
  <c r="K514" i="2"/>
  <c r="L512" i="2"/>
  <c r="J511" i="2"/>
  <c r="I511" i="2"/>
  <c r="H511" i="2"/>
  <c r="L504" i="2"/>
  <c r="K503" i="2"/>
  <c r="L195" i="2"/>
  <c r="J501" i="2"/>
  <c r="I501" i="2"/>
  <c r="H501" i="2"/>
  <c r="L500" i="2"/>
  <c r="L499" i="2"/>
  <c r="K497" i="2"/>
  <c r="K496" i="2"/>
  <c r="L494" i="2"/>
  <c r="K493" i="2"/>
  <c r="L167" i="2"/>
  <c r="L491" i="2"/>
  <c r="J490" i="2"/>
  <c r="I490" i="2"/>
  <c r="H490" i="2"/>
  <c r="K489" i="2"/>
  <c r="L488" i="2"/>
  <c r="L487" i="2"/>
  <c r="L486" i="2"/>
  <c r="J485" i="2"/>
  <c r="I485" i="2"/>
  <c r="H485" i="2"/>
  <c r="L484" i="2"/>
  <c r="L483" i="2"/>
  <c r="L482" i="2"/>
  <c r="K481" i="2"/>
  <c r="L480" i="2"/>
  <c r="L479" i="2"/>
  <c r="K477" i="2"/>
  <c r="J476" i="2"/>
  <c r="I476" i="2"/>
  <c r="H476" i="2"/>
  <c r="L475" i="2"/>
  <c r="L474" i="2"/>
  <c r="K473" i="2"/>
  <c r="L471" i="2"/>
  <c r="L470" i="2"/>
  <c r="K465" i="2"/>
  <c r="L464" i="2"/>
  <c r="J462" i="2"/>
  <c r="J461" i="2" s="1"/>
  <c r="I462" i="2"/>
  <c r="I461" i="2" s="1"/>
  <c r="H462" i="2"/>
  <c r="H461" i="2" s="1"/>
  <c r="J459" i="2"/>
  <c r="J129" i="2" s="1"/>
  <c r="I459" i="2"/>
  <c r="I129" i="2" s="1"/>
  <c r="H459" i="2"/>
  <c r="H129" i="2" s="1"/>
  <c r="L459" i="2"/>
  <c r="J458" i="2"/>
  <c r="J128" i="2" s="1"/>
  <c r="I458" i="2"/>
  <c r="I128" i="2" s="1"/>
  <c r="H458" i="2"/>
  <c r="H128" i="2" s="1"/>
  <c r="K458" i="2"/>
  <c r="J457" i="2"/>
  <c r="I457" i="2"/>
  <c r="H457" i="2"/>
  <c r="L457" i="2"/>
  <c r="K456" i="2"/>
  <c r="L452" i="2"/>
  <c r="J451" i="2"/>
  <c r="I451" i="2"/>
  <c r="H451" i="2"/>
  <c r="L449" i="2"/>
  <c r="J448" i="2"/>
  <c r="I448" i="2"/>
  <c r="H448" i="2"/>
  <c r="L445" i="2"/>
  <c r="J444" i="2"/>
  <c r="J443" i="2" s="1"/>
  <c r="J442" i="2" s="1"/>
  <c r="I444" i="2"/>
  <c r="I443" i="2" s="1"/>
  <c r="I442" i="2" s="1"/>
  <c r="H444" i="2"/>
  <c r="H443" i="2" s="1"/>
  <c r="H442" i="2" s="1"/>
  <c r="H438" i="2"/>
  <c r="I438" i="2" s="1"/>
  <c r="I208" i="2" s="1"/>
  <c r="K438" i="2"/>
  <c r="J437" i="2"/>
  <c r="J207" i="2" s="1"/>
  <c r="I437" i="2"/>
  <c r="I207" i="2" s="1"/>
  <c r="H437" i="2"/>
  <c r="H207" i="2" s="1"/>
  <c r="L437" i="2"/>
  <c r="J436" i="2"/>
  <c r="J206" i="2" s="1"/>
  <c r="I436" i="2"/>
  <c r="I206" i="2" s="1"/>
  <c r="H436" i="2"/>
  <c r="H206" i="2" s="1"/>
  <c r="K436" i="2"/>
  <c r="J435" i="2"/>
  <c r="J205" i="2" s="1"/>
  <c r="I435" i="2"/>
  <c r="I205" i="2" s="1"/>
  <c r="H435" i="2"/>
  <c r="L435" i="2"/>
  <c r="H433" i="2"/>
  <c r="I433" i="2" s="1"/>
  <c r="J433" i="2" s="1"/>
  <c r="L433" i="2"/>
  <c r="L432" i="2"/>
  <c r="H428" i="2"/>
  <c r="I428" i="2" s="1"/>
  <c r="L428" i="2"/>
  <c r="L427" i="2"/>
  <c r="J426" i="2"/>
  <c r="J183" i="2" s="1"/>
  <c r="I426" i="2"/>
  <c r="I183" i="2" s="1"/>
  <c r="H426" i="2"/>
  <c r="H183" i="2" s="1"/>
  <c r="K426" i="2"/>
  <c r="H425" i="2"/>
  <c r="I425" i="2" s="1"/>
  <c r="L425" i="2"/>
  <c r="H424" i="2"/>
  <c r="I424" i="2" s="1"/>
  <c r="H423" i="2"/>
  <c r="L423" i="2"/>
  <c r="H422" i="2"/>
  <c r="K422" i="2"/>
  <c r="H421" i="2"/>
  <c r="I421" i="2" s="1"/>
  <c r="L421" i="2"/>
  <c r="H420" i="2"/>
  <c r="I420" i="2" s="1"/>
  <c r="K420" i="2"/>
  <c r="H419" i="2"/>
  <c r="L419" i="2"/>
  <c r="H418" i="2"/>
  <c r="I418" i="2" s="1"/>
  <c r="H417" i="2"/>
  <c r="I417" i="2" s="1"/>
  <c r="L417" i="2"/>
  <c r="H416" i="2"/>
  <c r="I416" i="2" s="1"/>
  <c r="K416" i="2"/>
  <c r="H415" i="2"/>
  <c r="L415" i="2"/>
  <c r="H410" i="2"/>
  <c r="K410" i="2"/>
  <c r="H409" i="2"/>
  <c r="I409" i="2" s="1"/>
  <c r="L409" i="2"/>
  <c r="H408" i="2"/>
  <c r="I408" i="2" s="1"/>
  <c r="L135" i="2"/>
  <c r="H407" i="2"/>
  <c r="I407" i="2" s="1"/>
  <c r="L407" i="2"/>
  <c r="H406" i="2"/>
  <c r="K406" i="2"/>
  <c r="J403" i="2"/>
  <c r="I403" i="2"/>
  <c r="I123" i="2" s="1"/>
  <c r="H403" i="2"/>
  <c r="H123" i="2" s="1"/>
  <c r="K403" i="2"/>
  <c r="L402" i="2"/>
  <c r="J401" i="2"/>
  <c r="J119" i="2" s="1"/>
  <c r="I401" i="2"/>
  <c r="H401" i="2"/>
  <c r="H119" i="2" s="1"/>
  <c r="L401" i="2"/>
  <c r="J399" i="2"/>
  <c r="J117" i="2" s="1"/>
  <c r="I399" i="2"/>
  <c r="I117" i="2" s="1"/>
  <c r="H399" i="2"/>
  <c r="L399" i="2"/>
  <c r="H398" i="2"/>
  <c r="I398" i="2" s="1"/>
  <c r="K398" i="2"/>
  <c r="H397" i="2"/>
  <c r="I397" i="2" s="1"/>
  <c r="L397" i="2"/>
  <c r="H396" i="2"/>
  <c r="I396" i="2" s="1"/>
  <c r="L112" i="2"/>
  <c r="H395" i="2"/>
  <c r="I395" i="2" s="1"/>
  <c r="L395" i="2"/>
  <c r="H393" i="2"/>
  <c r="I393" i="2" s="1"/>
  <c r="L393" i="2"/>
  <c r="H392" i="2"/>
  <c r="I392" i="2" s="1"/>
  <c r="J392" i="2" s="1"/>
  <c r="J108" i="2" s="1"/>
  <c r="L392" i="2"/>
  <c r="H391" i="2"/>
  <c r="I391" i="2" s="1"/>
  <c r="J390" i="2"/>
  <c r="J106" i="2" s="1"/>
  <c r="I390" i="2"/>
  <c r="I106" i="2" s="1"/>
  <c r="H390" i="2"/>
  <c r="H106" i="2" s="1"/>
  <c r="H388" i="2"/>
  <c r="H104" i="2" s="1"/>
  <c r="L388" i="2"/>
  <c r="H387" i="2"/>
  <c r="I387" i="2" s="1"/>
  <c r="H385" i="2"/>
  <c r="I385" i="2" s="1"/>
  <c r="L385" i="2"/>
  <c r="H384" i="2"/>
  <c r="I384" i="2" s="1"/>
  <c r="L384" i="2"/>
  <c r="H383" i="2"/>
  <c r="I383" i="2" s="1"/>
  <c r="J383" i="2" s="1"/>
  <c r="J99" i="2" s="1"/>
  <c r="L383" i="2"/>
  <c r="H382" i="2"/>
  <c r="H98" i="2" s="1"/>
  <c r="L382" i="2"/>
  <c r="H381" i="2"/>
  <c r="I381" i="2" s="1"/>
  <c r="J381" i="2" s="1"/>
  <c r="J97" i="2" s="1"/>
  <c r="L381" i="2"/>
  <c r="H380" i="2"/>
  <c r="I380" i="2" s="1"/>
  <c r="L380" i="2"/>
  <c r="J379" i="2"/>
  <c r="J95" i="2" s="1"/>
  <c r="I379" i="2"/>
  <c r="I95" i="2" s="1"/>
  <c r="H379" i="2"/>
  <c r="H95" i="2" s="1"/>
  <c r="L379" i="2"/>
  <c r="H376" i="2"/>
  <c r="I376" i="2" s="1"/>
  <c r="L92" i="2"/>
  <c r="H374" i="2"/>
  <c r="I374" i="2" s="1"/>
  <c r="L374" i="2"/>
  <c r="H373" i="2"/>
  <c r="H89" i="2" s="1"/>
  <c r="H88" i="2" s="1"/>
  <c r="K373" i="2"/>
  <c r="J369" i="2"/>
  <c r="J85" i="2" s="1"/>
  <c r="I369" i="2"/>
  <c r="I85" i="2" s="1"/>
  <c r="H369" i="2"/>
  <c r="H85" i="2" s="1"/>
  <c r="L369" i="2"/>
  <c r="H368" i="2"/>
  <c r="I368" i="2" s="1"/>
  <c r="L368" i="2"/>
  <c r="H364" i="2"/>
  <c r="H80" i="2" s="1"/>
  <c r="H79" i="2" s="1"/>
  <c r="H78" i="2" s="1"/>
  <c r="H361" i="2"/>
  <c r="I361" i="2" s="1"/>
  <c r="I77" i="2" s="1"/>
  <c r="L361" i="2"/>
  <c r="J360" i="2"/>
  <c r="J76" i="2" s="1"/>
  <c r="I360" i="2"/>
  <c r="I76" i="2" s="1"/>
  <c r="H360" i="2"/>
  <c r="H76" i="2" s="1"/>
  <c r="K360" i="2"/>
  <c r="J359" i="2"/>
  <c r="J75" i="2" s="1"/>
  <c r="I359" i="2"/>
  <c r="I75" i="2" s="1"/>
  <c r="H359" i="2"/>
  <c r="H75" i="2" s="1"/>
  <c r="L359" i="2"/>
  <c r="J358" i="2"/>
  <c r="I358" i="2"/>
  <c r="H358" i="2"/>
  <c r="H355" i="2"/>
  <c r="I355" i="2" s="1"/>
  <c r="J355" i="2" s="1"/>
  <c r="J71" i="2" s="1"/>
  <c r="K355" i="2"/>
  <c r="H354" i="2"/>
  <c r="I354" i="2" s="1"/>
  <c r="I70" i="2" s="1"/>
  <c r="L354" i="2"/>
  <c r="H352" i="2"/>
  <c r="I352" i="2" s="1"/>
  <c r="I68" i="2" s="1"/>
  <c r="I67" i="2" s="1"/>
  <c r="L352" i="2"/>
  <c r="K350" i="2"/>
  <c r="L349" i="2"/>
  <c r="L348" i="2"/>
  <c r="L347" i="2"/>
  <c r="K346" i="2"/>
  <c r="L345" i="2"/>
  <c r="L344" i="2"/>
  <c r="L343" i="2"/>
  <c r="K342" i="2"/>
  <c r="L341" i="2"/>
  <c r="L340" i="2"/>
  <c r="L339" i="2"/>
  <c r="L53" i="2"/>
  <c r="L52" i="2"/>
  <c r="L336" i="2"/>
  <c r="L335" i="2"/>
  <c r="J334" i="2"/>
  <c r="I334" i="2"/>
  <c r="H334" i="2"/>
  <c r="K334" i="2"/>
  <c r="J333" i="2"/>
  <c r="J329" i="2" s="1"/>
  <c r="J328" i="2" s="1"/>
  <c r="I333" i="2"/>
  <c r="I329" i="2" s="1"/>
  <c r="I328" i="2" s="1"/>
  <c r="H333" i="2"/>
  <c r="H329" i="2" s="1"/>
  <c r="H328" i="2" s="1"/>
  <c r="L332" i="2"/>
  <c r="K331" i="2"/>
  <c r="H326" i="2"/>
  <c r="I326" i="2" s="1"/>
  <c r="J326" i="2" s="1"/>
  <c r="K326" i="2"/>
  <c r="H325" i="2"/>
  <c r="I325" i="2" s="1"/>
  <c r="J325" i="2" s="1"/>
  <c r="L325" i="2"/>
  <c r="H324" i="2"/>
  <c r="I324" i="2" s="1"/>
  <c r="J324" i="2" s="1"/>
  <c r="K324" i="2"/>
  <c r="H323" i="2"/>
  <c r="I323" i="2" s="1"/>
  <c r="J323" i="2" s="1"/>
  <c r="J41" i="2" s="1"/>
  <c r="L323" i="2"/>
  <c r="H322" i="2"/>
  <c r="I322" i="2" s="1"/>
  <c r="J322" i="2" s="1"/>
  <c r="J40" i="2" s="1"/>
  <c r="H321" i="2"/>
  <c r="I321" i="2" s="1"/>
  <c r="J321" i="2" s="1"/>
  <c r="J39" i="2" s="1"/>
  <c r="H320" i="2"/>
  <c r="I320" i="2" s="1"/>
  <c r="J320" i="2" s="1"/>
  <c r="J38" i="2" s="1"/>
  <c r="K320" i="2"/>
  <c r="H319" i="2"/>
  <c r="I319" i="2" s="1"/>
  <c r="L319" i="2"/>
  <c r="H318" i="2"/>
  <c r="I318" i="2" s="1"/>
  <c r="J318" i="2" s="1"/>
  <c r="H317" i="2"/>
  <c r="I317" i="2" s="1"/>
  <c r="J317" i="2" s="1"/>
  <c r="H316" i="2"/>
  <c r="I316" i="2" s="1"/>
  <c r="J316" i="2" s="1"/>
  <c r="H315" i="2"/>
  <c r="L30" i="2"/>
  <c r="H314" i="2"/>
  <c r="I314" i="2" s="1"/>
  <c r="J314" i="2" s="1"/>
  <c r="H313" i="2"/>
  <c r="I313" i="2" s="1"/>
  <c r="L313" i="2"/>
  <c r="H312" i="2"/>
  <c r="J312" i="2" s="1"/>
  <c r="H311" i="2"/>
  <c r="J311" i="2" s="1"/>
  <c r="J310" i="2"/>
  <c r="I310" i="2"/>
  <c r="I25" i="2" s="1"/>
  <c r="H310" i="2"/>
  <c r="H25" i="2" s="1"/>
  <c r="K310" i="2"/>
  <c r="L309" i="2"/>
  <c r="J308" i="2"/>
  <c r="J23" i="2" s="1"/>
  <c r="I308" i="2"/>
  <c r="H308" i="2"/>
  <c r="H23" i="2" s="1"/>
  <c r="L308" i="2"/>
  <c r="H306" i="2"/>
  <c r="J306" i="2" s="1"/>
  <c r="J21" i="2" s="1"/>
  <c r="J19" i="2" s="1"/>
  <c r="I306" i="2"/>
  <c r="I21" i="2" s="1"/>
  <c r="I19" i="2" s="1"/>
  <c r="H305" i="2"/>
  <c r="J305" i="2" s="1"/>
  <c r="L304" i="2"/>
  <c r="K304" i="2"/>
  <c r="H302" i="2"/>
  <c r="J302" i="2" s="1"/>
  <c r="J301" i="2" s="1"/>
  <c r="J300" i="2" s="1"/>
  <c r="J257" i="2"/>
  <c r="I257" i="2"/>
  <c r="H257" i="2"/>
  <c r="J256" i="2"/>
  <c r="I256" i="2"/>
  <c r="H256" i="2"/>
  <c r="J255" i="2"/>
  <c r="I255" i="2"/>
  <c r="H255" i="2"/>
  <c r="J254" i="2"/>
  <c r="I254" i="2"/>
  <c r="H254" i="2"/>
  <c r="J252" i="2"/>
  <c r="I252" i="2"/>
  <c r="H252" i="2"/>
  <c r="J251" i="2"/>
  <c r="I251" i="2"/>
  <c r="H251" i="2"/>
  <c r="J250" i="2"/>
  <c r="I250" i="2"/>
  <c r="H250" i="2"/>
  <c r="J248" i="2"/>
  <c r="I248" i="2"/>
  <c r="H248" i="2"/>
  <c r="J247" i="2"/>
  <c r="I247" i="2"/>
  <c r="H247" i="2"/>
  <c r="J246" i="2"/>
  <c r="I246" i="2"/>
  <c r="H246" i="2"/>
  <c r="J244" i="2"/>
  <c r="I244" i="2"/>
  <c r="H244" i="2"/>
  <c r="J243" i="2"/>
  <c r="I243" i="2"/>
  <c r="H243" i="2"/>
  <c r="J242" i="2"/>
  <c r="I242" i="2"/>
  <c r="H242" i="2"/>
  <c r="J240" i="2"/>
  <c r="I240" i="2"/>
  <c r="H240" i="2"/>
  <c r="J239" i="2"/>
  <c r="I239" i="2"/>
  <c r="H239" i="2"/>
  <c r="J238" i="2"/>
  <c r="I238" i="2"/>
  <c r="H238" i="2"/>
  <c r="J237" i="2"/>
  <c r="I237" i="2"/>
  <c r="H237" i="2"/>
  <c r="J235" i="2"/>
  <c r="I235" i="2"/>
  <c r="H235" i="2"/>
  <c r="J234" i="2"/>
  <c r="I234" i="2"/>
  <c r="H234" i="2"/>
  <c r="J233" i="2"/>
  <c r="I233" i="2"/>
  <c r="H233" i="2"/>
  <c r="J231" i="2"/>
  <c r="I231" i="2"/>
  <c r="H231" i="2"/>
  <c r="J230" i="2"/>
  <c r="I230" i="2"/>
  <c r="H230" i="2"/>
  <c r="J229" i="2"/>
  <c r="I229" i="2"/>
  <c r="H229" i="2"/>
  <c r="J227" i="2"/>
  <c r="I227" i="2"/>
  <c r="H227" i="2"/>
  <c r="J226" i="2"/>
  <c r="I226" i="2"/>
  <c r="H226" i="2"/>
  <c r="J225" i="2"/>
  <c r="I225" i="2"/>
  <c r="H225" i="2"/>
  <c r="J223" i="2"/>
  <c r="I223" i="2"/>
  <c r="H223" i="2"/>
  <c r="J222" i="2"/>
  <c r="I222" i="2"/>
  <c r="H222" i="2"/>
  <c r="J221" i="2"/>
  <c r="I221" i="2"/>
  <c r="H221" i="2"/>
  <c r="J219" i="2"/>
  <c r="I219" i="2"/>
  <c r="H219" i="2"/>
  <c r="J218" i="2"/>
  <c r="I218" i="2"/>
  <c r="H218" i="2"/>
  <c r="J217" i="2"/>
  <c r="I217" i="2"/>
  <c r="H217" i="2"/>
  <c r="J216" i="2"/>
  <c r="I216" i="2"/>
  <c r="H216" i="2"/>
  <c r="J214" i="2"/>
  <c r="I214" i="2"/>
  <c r="H214" i="2"/>
  <c r="J213" i="2"/>
  <c r="I213" i="2"/>
  <c r="H213" i="2"/>
  <c r="J212" i="2"/>
  <c r="I212" i="2"/>
  <c r="H212" i="2"/>
  <c r="J211" i="2"/>
  <c r="I211" i="2"/>
  <c r="H211" i="2"/>
  <c r="J196" i="2"/>
  <c r="I196" i="2"/>
  <c r="H196" i="2"/>
  <c r="J195" i="2"/>
  <c r="I195" i="2"/>
  <c r="H195" i="2"/>
  <c r="J194" i="2"/>
  <c r="I194" i="2"/>
  <c r="H194" i="2"/>
  <c r="J192" i="2"/>
  <c r="I192" i="2"/>
  <c r="H192" i="2"/>
  <c r="J191" i="2"/>
  <c r="I191" i="2"/>
  <c r="H191" i="2"/>
  <c r="J190" i="2"/>
  <c r="I190" i="2"/>
  <c r="H190" i="2"/>
  <c r="L186" i="2"/>
  <c r="K186" i="2"/>
  <c r="J186" i="2"/>
  <c r="I186" i="2"/>
  <c r="H186" i="2"/>
  <c r="J184" i="2"/>
  <c r="I184" i="2"/>
  <c r="H184" i="2"/>
  <c r="J170" i="2"/>
  <c r="I170" i="2"/>
  <c r="H170" i="2"/>
  <c r="J169" i="2"/>
  <c r="I169" i="2"/>
  <c r="H169" i="2"/>
  <c r="J168" i="2"/>
  <c r="I168" i="2"/>
  <c r="H168" i="2"/>
  <c r="J167" i="2"/>
  <c r="I167" i="2"/>
  <c r="H167" i="2"/>
  <c r="J166" i="2"/>
  <c r="I166" i="2"/>
  <c r="H166" i="2"/>
  <c r="J164" i="2"/>
  <c r="I164" i="2"/>
  <c r="H164" i="2"/>
  <c r="J163" i="2"/>
  <c r="I163" i="2"/>
  <c r="H163" i="2"/>
  <c r="J162" i="2"/>
  <c r="I162" i="2"/>
  <c r="H162" i="2"/>
  <c r="J161" i="2"/>
  <c r="I161" i="2"/>
  <c r="H161" i="2"/>
  <c r="J159" i="2"/>
  <c r="I159" i="2"/>
  <c r="H159" i="2"/>
  <c r="J158" i="2"/>
  <c r="I158" i="2"/>
  <c r="H158" i="2"/>
  <c r="J157" i="2"/>
  <c r="I157" i="2"/>
  <c r="H157" i="2"/>
  <c r="J156" i="2"/>
  <c r="I156" i="2"/>
  <c r="H156" i="2"/>
  <c r="J155" i="2"/>
  <c r="I155" i="2"/>
  <c r="H155" i="2"/>
  <c r="J154" i="2"/>
  <c r="I154" i="2"/>
  <c r="H154" i="2"/>
  <c r="J153" i="2"/>
  <c r="I153" i="2"/>
  <c r="H153" i="2"/>
  <c r="J152" i="2"/>
  <c r="I152" i="2"/>
  <c r="H152" i="2"/>
  <c r="J150" i="2"/>
  <c r="I150" i="2"/>
  <c r="H150" i="2"/>
  <c r="J149" i="2"/>
  <c r="I149" i="2"/>
  <c r="H149" i="2"/>
  <c r="J148" i="2"/>
  <c r="I148" i="2"/>
  <c r="H148" i="2"/>
  <c r="J147" i="2"/>
  <c r="I147" i="2"/>
  <c r="H147" i="2"/>
  <c r="J146" i="2"/>
  <c r="I146" i="2"/>
  <c r="H146" i="2"/>
  <c r="J145" i="2"/>
  <c r="I145" i="2"/>
  <c r="H145" i="2"/>
  <c r="J139" i="2"/>
  <c r="I139" i="2"/>
  <c r="H139" i="2"/>
  <c r="J138" i="2"/>
  <c r="I138" i="2"/>
  <c r="H138" i="2"/>
  <c r="J137" i="2"/>
  <c r="I137" i="2"/>
  <c r="H137" i="2"/>
  <c r="J130" i="2"/>
  <c r="I130" i="2"/>
  <c r="H130" i="2"/>
  <c r="J126" i="2"/>
  <c r="I126" i="2"/>
  <c r="H126" i="2"/>
  <c r="J121" i="2"/>
  <c r="I121" i="2"/>
  <c r="H121" i="2"/>
  <c r="J120" i="2"/>
  <c r="I120" i="2"/>
  <c r="H120" i="2"/>
  <c r="J114" i="2"/>
  <c r="I114" i="2"/>
  <c r="H114" i="2"/>
  <c r="J66" i="2"/>
  <c r="I66" i="2"/>
  <c r="H66" i="2"/>
  <c r="J65" i="2"/>
  <c r="I65" i="2"/>
  <c r="H65" i="2"/>
  <c r="J64" i="2"/>
  <c r="I64" i="2"/>
  <c r="H64" i="2"/>
  <c r="J63" i="2"/>
  <c r="I63" i="2"/>
  <c r="H63" i="2"/>
  <c r="J62" i="2"/>
  <c r="I62" i="2"/>
  <c r="H62" i="2"/>
  <c r="J60" i="2"/>
  <c r="I60" i="2"/>
  <c r="H60" i="2"/>
  <c r="J59" i="2"/>
  <c r="I59" i="2"/>
  <c r="H59" i="2"/>
  <c r="J57" i="2"/>
  <c r="I57" i="2"/>
  <c r="H57" i="2"/>
  <c r="J56" i="2"/>
  <c r="I56" i="2"/>
  <c r="H56" i="2"/>
  <c r="J55" i="2"/>
  <c r="I55" i="2"/>
  <c r="H55" i="2"/>
  <c r="J51" i="2"/>
  <c r="I51" i="2"/>
  <c r="H51" i="2"/>
  <c r="J50" i="2"/>
  <c r="I50" i="2"/>
  <c r="H50" i="2"/>
  <c r="J47" i="2"/>
  <c r="I47" i="2"/>
  <c r="H47" i="2"/>
  <c r="J46" i="2"/>
  <c r="I46" i="2"/>
  <c r="H46" i="2"/>
  <c r="J45" i="2"/>
  <c r="I45" i="2"/>
  <c r="H45" i="2"/>
  <c r="L20" i="2"/>
  <c r="K20" i="2"/>
  <c r="N12" i="2"/>
  <c r="G2" i="2"/>
  <c r="I122" i="1"/>
  <c r="I118" i="1"/>
  <c r="E112" i="1"/>
  <c r="D112" i="1"/>
  <c r="E111" i="1"/>
  <c r="E110" i="1" s="1"/>
  <c r="D111" i="1"/>
  <c r="J110" i="1"/>
  <c r="H110" i="1"/>
  <c r="G110" i="1"/>
  <c r="F110" i="1"/>
  <c r="E109" i="1"/>
  <c r="D109" i="1"/>
  <c r="E108" i="1"/>
  <c r="D108" i="1"/>
  <c r="J107" i="1"/>
  <c r="H107" i="1"/>
  <c r="G107" i="1"/>
  <c r="F107" i="1"/>
  <c r="J106" i="1"/>
  <c r="E106" i="1"/>
  <c r="D106" i="1"/>
  <c r="C106" i="1"/>
  <c r="I106" i="1" s="1"/>
  <c r="J105" i="1"/>
  <c r="E105" i="1"/>
  <c r="E104" i="1" s="1"/>
  <c r="D105" i="1"/>
  <c r="C105" i="1"/>
  <c r="I105" i="1" s="1"/>
  <c r="J104" i="1"/>
  <c r="H104" i="1"/>
  <c r="G104" i="1"/>
  <c r="F104" i="1"/>
  <c r="E103" i="1"/>
  <c r="E101" i="1" s="1"/>
  <c r="D103" i="1"/>
  <c r="E102" i="1"/>
  <c r="D102" i="1"/>
  <c r="I102" i="1" s="1"/>
  <c r="J101" i="1"/>
  <c r="H101" i="1"/>
  <c r="G101" i="1"/>
  <c r="F101" i="1"/>
  <c r="C101" i="1"/>
  <c r="E100" i="1"/>
  <c r="D100" i="1"/>
  <c r="I100" i="1" s="1"/>
  <c r="K100" i="1" s="1"/>
  <c r="E99" i="1"/>
  <c r="E98" i="1" s="1"/>
  <c r="D99" i="1"/>
  <c r="J98" i="1"/>
  <c r="H98" i="1"/>
  <c r="G98" i="1"/>
  <c r="F98" i="1"/>
  <c r="C98" i="1"/>
  <c r="E97" i="1"/>
  <c r="D97" i="1"/>
  <c r="E96" i="1"/>
  <c r="D96" i="1"/>
  <c r="J95" i="1"/>
  <c r="H95" i="1"/>
  <c r="G95" i="1"/>
  <c r="F95" i="1"/>
  <c r="E94" i="1"/>
  <c r="D94" i="1"/>
  <c r="E93" i="1"/>
  <c r="D93" i="1"/>
  <c r="J92" i="1"/>
  <c r="H92" i="1"/>
  <c r="G92" i="1"/>
  <c r="F92" i="1"/>
  <c r="J91" i="1"/>
  <c r="E91" i="1"/>
  <c r="D91" i="1"/>
  <c r="J90" i="1"/>
  <c r="E90" i="1"/>
  <c r="D90" i="1"/>
  <c r="H89" i="1"/>
  <c r="G89" i="1"/>
  <c r="F89" i="1"/>
  <c r="D89" i="1"/>
  <c r="E88" i="1"/>
  <c r="E87" i="1"/>
  <c r="H86" i="1"/>
  <c r="G86" i="1"/>
  <c r="F86" i="1"/>
  <c r="J83" i="1"/>
  <c r="D85" i="1"/>
  <c r="D84" i="1"/>
  <c r="D83" i="1" s="1"/>
  <c r="H83" i="1"/>
  <c r="G83" i="1"/>
  <c r="F83" i="1"/>
  <c r="E82" i="1"/>
  <c r="D82" i="1"/>
  <c r="E81" i="1"/>
  <c r="E80" i="1" s="1"/>
  <c r="D81" i="1"/>
  <c r="J80" i="1"/>
  <c r="H80" i="1"/>
  <c r="G80" i="1"/>
  <c r="F80" i="1"/>
  <c r="E79" i="1"/>
  <c r="D79" i="1"/>
  <c r="E78" i="1"/>
  <c r="D78" i="1"/>
  <c r="D77" i="1" s="1"/>
  <c r="J77" i="1"/>
  <c r="H77" i="1"/>
  <c r="G77" i="1"/>
  <c r="F77" i="1"/>
  <c r="E76" i="1"/>
  <c r="D76" i="1"/>
  <c r="E75" i="1"/>
  <c r="D75" i="1"/>
  <c r="J74" i="1"/>
  <c r="H74" i="1"/>
  <c r="G74" i="1"/>
  <c r="F74" i="1"/>
  <c r="E73" i="1"/>
  <c r="D73" i="1"/>
  <c r="E72" i="1"/>
  <c r="D72" i="1"/>
  <c r="D71" i="1" s="1"/>
  <c r="J71" i="1"/>
  <c r="H71" i="1"/>
  <c r="G71" i="1"/>
  <c r="F71" i="1"/>
  <c r="C71" i="1"/>
  <c r="E70" i="1"/>
  <c r="D70" i="1"/>
  <c r="I70" i="1" s="1"/>
  <c r="K70" i="1" s="1"/>
  <c r="E69" i="1"/>
  <c r="D69" i="1"/>
  <c r="J68" i="1"/>
  <c r="H68" i="1"/>
  <c r="G68" i="1"/>
  <c r="F68" i="1"/>
  <c r="J67" i="1"/>
  <c r="E67" i="1"/>
  <c r="D67" i="1"/>
  <c r="J66" i="1"/>
  <c r="E66" i="1"/>
  <c r="D66" i="1"/>
  <c r="H65" i="1"/>
  <c r="G65" i="1"/>
  <c r="F65" i="1"/>
  <c r="E64" i="1"/>
  <c r="D64" i="1"/>
  <c r="E63" i="1"/>
  <c r="D63" i="1"/>
  <c r="D62" i="1" s="1"/>
  <c r="J62" i="1"/>
  <c r="H62" i="1"/>
  <c r="G62" i="1"/>
  <c r="F62" i="1"/>
  <c r="E59" i="1"/>
  <c r="D59" i="1"/>
  <c r="E58" i="1"/>
  <c r="D58" i="1"/>
  <c r="E57" i="1"/>
  <c r="D57" i="1"/>
  <c r="E56" i="1"/>
  <c r="D56" i="1"/>
  <c r="J55" i="1"/>
  <c r="H55" i="1"/>
  <c r="G55" i="1"/>
  <c r="F55" i="1"/>
  <c r="C55" i="1"/>
  <c r="E54" i="1"/>
  <c r="E53" i="1"/>
  <c r="D53" i="1"/>
  <c r="E52" i="1"/>
  <c r="D52" i="1"/>
  <c r="E51" i="1"/>
  <c r="E50" i="1"/>
  <c r="D50" i="1"/>
  <c r="E49" i="1"/>
  <c r="D49" i="1"/>
  <c r="E48" i="1"/>
  <c r="D48" i="1"/>
  <c r="C48" i="1"/>
  <c r="I47" i="1"/>
  <c r="K47" i="1" s="1"/>
  <c r="E47" i="1"/>
  <c r="D47" i="1"/>
  <c r="E46" i="1"/>
  <c r="D46" i="1"/>
  <c r="E45" i="1"/>
  <c r="E44" i="1"/>
  <c r="H43" i="1"/>
  <c r="H42" i="1" s="1"/>
  <c r="F43" i="1"/>
  <c r="G42" i="1"/>
  <c r="E41" i="1"/>
  <c r="E40" i="1"/>
  <c r="J38" i="1"/>
  <c r="E39" i="1"/>
  <c r="D39" i="1"/>
  <c r="H38" i="1"/>
  <c r="G38" i="1"/>
  <c r="F38" i="1"/>
  <c r="E37" i="1"/>
  <c r="D37" i="1"/>
  <c r="E36" i="1"/>
  <c r="D36" i="1"/>
  <c r="E35" i="1"/>
  <c r="E34" i="1"/>
  <c r="D34" i="1"/>
  <c r="E33" i="1"/>
  <c r="D33" i="1"/>
  <c r="E32" i="1"/>
  <c r="D32" i="1"/>
  <c r="E31" i="1"/>
  <c r="D31" i="1"/>
  <c r="J29" i="1"/>
  <c r="E30" i="1"/>
  <c r="D30" i="1"/>
  <c r="H29" i="1"/>
  <c r="G29" i="1"/>
  <c r="F29" i="1"/>
  <c r="E28" i="1"/>
  <c r="D28" i="1"/>
  <c r="E27" i="1"/>
  <c r="D27" i="1"/>
  <c r="E26" i="1"/>
  <c r="D26" i="1"/>
  <c r="E25" i="1"/>
  <c r="D25" i="1"/>
  <c r="H24" i="1"/>
  <c r="H21" i="1" s="1"/>
  <c r="H20" i="1" s="1"/>
  <c r="G24" i="1"/>
  <c r="F24" i="1"/>
  <c r="D24" i="1"/>
  <c r="E23" i="1"/>
  <c r="D23" i="1"/>
  <c r="E22" i="1"/>
  <c r="D22" i="1"/>
  <c r="K2" i="1"/>
  <c r="K60" i="7" l="1"/>
  <c r="K33" i="7"/>
  <c r="K14" i="7"/>
  <c r="L14" i="7"/>
  <c r="H19" i="1"/>
  <c r="D60" i="7"/>
  <c r="J65" i="1"/>
  <c r="D33" i="7"/>
  <c r="D14" i="7" s="1"/>
  <c r="I14" i="7"/>
  <c r="E38" i="1"/>
  <c r="K636" i="2"/>
  <c r="Q635" i="2"/>
  <c r="L639" i="2"/>
  <c r="L691" i="2"/>
  <c r="L714" i="2"/>
  <c r="L737" i="2"/>
  <c r="Q736" i="2"/>
  <c r="K906" i="2"/>
  <c r="Q905" i="2"/>
  <c r="K616" i="2"/>
  <c r="L621" i="2"/>
  <c r="Q620" i="2"/>
  <c r="L627" i="2"/>
  <c r="Q626" i="2"/>
  <c r="L688" i="2"/>
  <c r="L692" i="2"/>
  <c r="Q691" i="2"/>
  <c r="H696" i="2"/>
  <c r="H684" i="2" s="1"/>
  <c r="K707" i="2"/>
  <c r="L731" i="2"/>
  <c r="Q730" i="2"/>
  <c r="L733" i="2"/>
  <c r="Q732" i="2"/>
  <c r="L748" i="2"/>
  <c r="Q747" i="2"/>
  <c r="K754" i="2"/>
  <c r="L771" i="2"/>
  <c r="L788" i="2"/>
  <c r="L799" i="2"/>
  <c r="J807" i="2"/>
  <c r="J806" i="2" s="1"/>
  <c r="L820" i="2"/>
  <c r="K823" i="2"/>
  <c r="Q822" i="2"/>
  <c r="K830" i="2"/>
  <c r="Q829" i="2"/>
  <c r="L836" i="2"/>
  <c r="Q835" i="2"/>
  <c r="L841" i="2"/>
  <c r="Q840" i="2"/>
  <c r="L850" i="2"/>
  <c r="L856" i="2"/>
  <c r="L873" i="2"/>
  <c r="L880" i="2"/>
  <c r="L887" i="2"/>
  <c r="Q886" i="2"/>
  <c r="K908" i="2"/>
  <c r="Q907" i="2"/>
  <c r="L917" i="2"/>
  <c r="Q916" i="2"/>
  <c r="L921" i="2"/>
  <c r="Q920" i="2"/>
  <c r="L925" i="2"/>
  <c r="Q924" i="2"/>
  <c r="K933" i="2"/>
  <c r="K972" i="2"/>
  <c r="K982" i="2"/>
  <c r="L994" i="2"/>
  <c r="K1010" i="2"/>
  <c r="Q1009" i="2"/>
  <c r="L611" i="2"/>
  <c r="Q610" i="2"/>
  <c r="K619" i="2"/>
  <c r="Q618" i="2"/>
  <c r="K640" i="2"/>
  <c r="L673" i="2"/>
  <c r="Q672" i="2"/>
  <c r="L676" i="2"/>
  <c r="L679" i="2"/>
  <c r="Q678" i="2"/>
  <c r="L701" i="2"/>
  <c r="K715" i="2"/>
  <c r="L728" i="2"/>
  <c r="Q727" i="2"/>
  <c r="L735" i="2"/>
  <c r="Q734" i="2"/>
  <c r="L745" i="2"/>
  <c r="L770" i="2"/>
  <c r="H835" i="2"/>
  <c r="I835" i="2" s="1"/>
  <c r="J835" i="2" s="1"/>
  <c r="H840" i="2"/>
  <c r="I840" i="2" s="1"/>
  <c r="J840" i="2" s="1"/>
  <c r="J868" i="2"/>
  <c r="J867" i="2" s="1"/>
  <c r="L879" i="2"/>
  <c r="L886" i="2"/>
  <c r="Q885" i="2"/>
  <c r="K916" i="2"/>
  <c r="Q915" i="2"/>
  <c r="K924" i="2"/>
  <c r="Q923" i="2"/>
  <c r="L971" i="2"/>
  <c r="L988" i="2"/>
  <c r="Q987" i="2"/>
  <c r="L1007" i="2"/>
  <c r="Q1007" i="2"/>
  <c r="L609" i="2"/>
  <c r="L617" i="2"/>
  <c r="Q616" i="2"/>
  <c r="L624" i="2"/>
  <c r="K628" i="2"/>
  <c r="Q627" i="2"/>
  <c r="L634" i="2"/>
  <c r="Q633" i="2"/>
  <c r="H669" i="2"/>
  <c r="I669" i="2" s="1"/>
  <c r="J669" i="2" s="1"/>
  <c r="L674" i="2"/>
  <c r="Q673" i="2"/>
  <c r="K689" i="2"/>
  <c r="L693" i="2"/>
  <c r="L699" i="2"/>
  <c r="J703" i="2"/>
  <c r="J702" i="2" s="1"/>
  <c r="L708" i="2"/>
  <c r="Q707" i="2"/>
  <c r="L712" i="2"/>
  <c r="L717" i="2"/>
  <c r="Q716" i="2"/>
  <c r="L727" i="2"/>
  <c r="Q726" i="2"/>
  <c r="L729" i="2"/>
  <c r="Q728" i="2"/>
  <c r="L736" i="2"/>
  <c r="Q735" i="2"/>
  <c r="L739" i="2"/>
  <c r="Q738" i="2"/>
  <c r="L751" i="2"/>
  <c r="L757" i="2"/>
  <c r="Q756" i="2"/>
  <c r="L768" i="2"/>
  <c r="K772" i="2"/>
  <c r="L800" i="2"/>
  <c r="Q799" i="2"/>
  <c r="L808" i="2"/>
  <c r="L813" i="2"/>
  <c r="K814" i="2"/>
  <c r="K816" i="2"/>
  <c r="K834" i="2"/>
  <c r="Q833" i="2"/>
  <c r="Q841" i="2"/>
  <c r="L852" i="2"/>
  <c r="Q851" i="2"/>
  <c r="K857" i="2"/>
  <c r="Q856" i="2"/>
  <c r="L875" i="2"/>
  <c r="Q874" i="2"/>
  <c r="L883" i="2"/>
  <c r="Q882" i="2"/>
  <c r="L890" i="2"/>
  <c r="L895" i="2"/>
  <c r="Q894" i="2"/>
  <c r="L909" i="2"/>
  <c r="Q908" i="2"/>
  <c r="K914" i="2"/>
  <c r="Q913" i="2"/>
  <c r="K918" i="2"/>
  <c r="Q917" i="2"/>
  <c r="K922" i="2"/>
  <c r="Q921" i="2"/>
  <c r="K926" i="2"/>
  <c r="Q925" i="2"/>
  <c r="L941" i="2"/>
  <c r="Q942" i="2"/>
  <c r="K973" i="2"/>
  <c r="Q972" i="2"/>
  <c r="L979" i="2"/>
  <c r="H983" i="2"/>
  <c r="J983" i="2" s="1"/>
  <c r="H990" i="2"/>
  <c r="J990" i="2" s="1"/>
  <c r="K995" i="2"/>
  <c r="H747" i="2"/>
  <c r="I747" i="2" s="1"/>
  <c r="J747" i="2" s="1"/>
  <c r="L758" i="2"/>
  <c r="Q757" i="2"/>
  <c r="L763" i="2"/>
  <c r="Q762" i="2"/>
  <c r="L848" i="2"/>
  <c r="K854" i="2"/>
  <c r="Q853" i="2"/>
  <c r="L860" i="2"/>
  <c r="Q859" i="2"/>
  <c r="L892" i="2"/>
  <c r="Q891" i="2"/>
  <c r="L902" i="2"/>
  <c r="Q901" i="2"/>
  <c r="K920" i="2"/>
  <c r="Q919" i="2"/>
  <c r="K931" i="2"/>
  <c r="K948" i="2"/>
  <c r="L950" i="2"/>
  <c r="Q950" i="2"/>
  <c r="H985" i="2"/>
  <c r="J985" i="2" s="1"/>
  <c r="C111" i="1"/>
  <c r="L618" i="2"/>
  <c r="L635" i="2"/>
  <c r="Q634" i="2"/>
  <c r="L642" i="2"/>
  <c r="Q641" i="2"/>
  <c r="K647" i="2"/>
  <c r="L648" i="2"/>
  <c r="K656" i="2"/>
  <c r="L657" i="2"/>
  <c r="L664" i="2"/>
  <c r="L665" i="2"/>
  <c r="K670" i="2"/>
  <c r="Q669" i="2"/>
  <c r="L690" i="2"/>
  <c r="L700" i="2"/>
  <c r="Q699" i="2"/>
  <c r="L704" i="2"/>
  <c r="L709" i="2"/>
  <c r="L718" i="2"/>
  <c r="Q717" i="2"/>
  <c r="L721" i="2"/>
  <c r="Q720" i="2"/>
  <c r="L722" i="2"/>
  <c r="Q721" i="2"/>
  <c r="L723" i="2"/>
  <c r="Q722" i="2"/>
  <c r="L724" i="2"/>
  <c r="K749" i="2"/>
  <c r="Q748" i="2"/>
  <c r="L755" i="2"/>
  <c r="L760" i="2"/>
  <c r="Q759" i="2"/>
  <c r="L769" i="2"/>
  <c r="Q768" i="2"/>
  <c r="K791" i="2"/>
  <c r="Q790" i="2"/>
  <c r="K801" i="2"/>
  <c r="Q800" i="2"/>
  <c r="K810" i="2"/>
  <c r="K811" i="2"/>
  <c r="K853" i="2"/>
  <c r="Q852" i="2"/>
  <c r="K859" i="2"/>
  <c r="Q858" i="2"/>
  <c r="L876" i="2"/>
  <c r="Q875" i="2"/>
  <c r="L884" i="2"/>
  <c r="Q883" i="2"/>
  <c r="K910" i="2"/>
  <c r="Q909" i="2"/>
  <c r="L915" i="2"/>
  <c r="Q914" i="2"/>
  <c r="L923" i="2"/>
  <c r="Q922" i="2"/>
  <c r="L927" i="2"/>
  <c r="Q926" i="2"/>
  <c r="Q940" i="2"/>
  <c r="L946" i="2"/>
  <c r="L955" i="2"/>
  <c r="Q954" i="2"/>
  <c r="K967" i="2"/>
  <c r="Q966" i="2"/>
  <c r="K968" i="2"/>
  <c r="L976" i="2"/>
  <c r="H987" i="2"/>
  <c r="J987" i="2" s="1"/>
  <c r="L991" i="2"/>
  <c r="L992" i="2"/>
  <c r="H997" i="2"/>
  <c r="J997" i="2" s="1"/>
  <c r="L129" i="2"/>
  <c r="L227" i="2"/>
  <c r="L127" i="2"/>
  <c r="L270" i="2"/>
  <c r="L610" i="2"/>
  <c r="K607" i="2"/>
  <c r="J357" i="2"/>
  <c r="L45" i="2"/>
  <c r="M42" i="7"/>
  <c r="H115" i="2"/>
  <c r="H193" i="2"/>
  <c r="H38" i="2"/>
  <c r="L274" i="2"/>
  <c r="C112" i="1"/>
  <c r="I112" i="1" s="1"/>
  <c r="K112" i="1" s="1"/>
  <c r="L145" i="2"/>
  <c r="L163" i="2"/>
  <c r="H638" i="2"/>
  <c r="L678" i="2"/>
  <c r="L451" i="2"/>
  <c r="H455" i="2"/>
  <c r="H454" i="2" s="1"/>
  <c r="H357" i="2"/>
  <c r="H356" i="2" s="1"/>
  <c r="H828" i="2"/>
  <c r="H827" i="2" s="1"/>
  <c r="I228" i="2"/>
  <c r="J455" i="2"/>
  <c r="J454" i="2" s="1"/>
  <c r="H812" i="2"/>
  <c r="L738" i="2"/>
  <c r="I965" i="2"/>
  <c r="I964" i="2" s="1"/>
  <c r="I357" i="2"/>
  <c r="I356" i="2" s="1"/>
  <c r="I455" i="2"/>
  <c r="I454" i="2" s="1"/>
  <c r="J944" i="2"/>
  <c r="J818" i="2"/>
  <c r="L444" i="2"/>
  <c r="I744" i="2"/>
  <c r="J744" i="2"/>
  <c r="I74" i="2"/>
  <c r="I73" i="2" s="1"/>
  <c r="I72" i="2" s="1"/>
  <c r="I60" i="7"/>
  <c r="E43" i="7"/>
  <c r="E42" i="7" s="1"/>
  <c r="N14" i="7"/>
  <c r="N60" i="7" s="1"/>
  <c r="M14" i="7"/>
  <c r="E88" i="7"/>
  <c r="D88" i="1" s="1"/>
  <c r="D44" i="1"/>
  <c r="I44" i="1" s="1"/>
  <c r="K44" i="1" s="1"/>
  <c r="H99" i="2"/>
  <c r="I40" i="2"/>
  <c r="L115" i="2"/>
  <c r="H178" i="2"/>
  <c r="L1009" i="2"/>
  <c r="H136" i="2"/>
  <c r="I655" i="2"/>
  <c r="I654" i="2" s="1"/>
  <c r="J35" i="2"/>
  <c r="L96" i="2"/>
  <c r="L149" i="2"/>
  <c r="L168" i="2"/>
  <c r="L243" i="2"/>
  <c r="K257" i="2"/>
  <c r="J655" i="2"/>
  <c r="J654" i="2" s="1"/>
  <c r="L128" i="2"/>
  <c r="L154" i="2"/>
  <c r="H84" i="2"/>
  <c r="K89" i="2"/>
  <c r="L95" i="2"/>
  <c r="L100" i="2"/>
  <c r="L158" i="2"/>
  <c r="K261" i="2"/>
  <c r="L65" i="2"/>
  <c r="H245" i="2"/>
  <c r="L214" i="2"/>
  <c r="L292" i="2"/>
  <c r="H185" i="2"/>
  <c r="L251" i="2"/>
  <c r="L255" i="2"/>
  <c r="H77" i="2"/>
  <c r="H134" i="2"/>
  <c r="L198" i="2"/>
  <c r="L281" i="2"/>
  <c r="L49" i="2"/>
  <c r="H74" i="2"/>
  <c r="H73" i="2" s="1"/>
  <c r="L162" i="2"/>
  <c r="L221" i="2"/>
  <c r="L252" i="2"/>
  <c r="H726" i="2"/>
  <c r="K992" i="2"/>
  <c r="I990" i="2"/>
  <c r="L54" i="2"/>
  <c r="H177" i="2"/>
  <c r="H807" i="2"/>
  <c r="H806" i="2" s="1"/>
  <c r="L21" i="2"/>
  <c r="H96" i="2"/>
  <c r="L146" i="2"/>
  <c r="L155" i="2"/>
  <c r="L25" i="2"/>
  <c r="L50" i="2"/>
  <c r="K62" i="2"/>
  <c r="H175" i="2"/>
  <c r="H469" i="2"/>
  <c r="H468" i="2" s="1"/>
  <c r="H467" i="2" s="1"/>
  <c r="H466" i="2" s="1"/>
  <c r="L35" i="2"/>
  <c r="L38" i="2"/>
  <c r="H40" i="2"/>
  <c r="L58" i="2"/>
  <c r="H135" i="2"/>
  <c r="L150" i="2"/>
  <c r="L159" i="2"/>
  <c r="H181" i="2"/>
  <c r="L759" i="2"/>
  <c r="G21" i="1"/>
  <c r="G20" i="1" s="1"/>
  <c r="G19" i="1" s="1"/>
  <c r="G60" i="1" s="1"/>
  <c r="E29" i="1"/>
  <c r="I54" i="1"/>
  <c r="K54" i="1" s="1"/>
  <c r="E71" i="1"/>
  <c r="E74" i="1"/>
  <c r="D98" i="1"/>
  <c r="I46" i="1"/>
  <c r="K46" i="1" s="1"/>
  <c r="I52" i="1"/>
  <c r="K52" i="1" s="1"/>
  <c r="I56" i="1"/>
  <c r="I58" i="1"/>
  <c r="K58" i="1" s="1"/>
  <c r="E89" i="1"/>
  <c r="I45" i="1"/>
  <c r="K45" i="1" s="1"/>
  <c r="I49" i="1"/>
  <c r="I51" i="1"/>
  <c r="K51" i="1" s="1"/>
  <c r="E55" i="1"/>
  <c r="I73" i="1"/>
  <c r="K73" i="1" s="1"/>
  <c r="E24" i="1"/>
  <c r="I50" i="1"/>
  <c r="K50" i="1" s="1"/>
  <c r="E62" i="1"/>
  <c r="E86" i="1"/>
  <c r="D92" i="1"/>
  <c r="D95" i="1"/>
  <c r="E43" i="1"/>
  <c r="E42" i="1" s="1"/>
  <c r="I53" i="1"/>
  <c r="K53" i="1" s="1"/>
  <c r="I57" i="1"/>
  <c r="K57" i="1" s="1"/>
  <c r="I59" i="1"/>
  <c r="K59" i="1" s="1"/>
  <c r="I99" i="1"/>
  <c r="I98" i="1" s="1"/>
  <c r="H60" i="1"/>
  <c r="F42" i="1"/>
  <c r="F21" i="1"/>
  <c r="F20" i="1" s="1"/>
  <c r="F19" i="1" s="1"/>
  <c r="D29" i="1"/>
  <c r="D21" i="1" s="1"/>
  <c r="I48" i="1"/>
  <c r="K48" i="1" s="1"/>
  <c r="E65" i="1"/>
  <c r="K105" i="1"/>
  <c r="K106" i="1"/>
  <c r="D107" i="1"/>
  <c r="D110" i="1"/>
  <c r="D55" i="1"/>
  <c r="D68" i="1"/>
  <c r="D74" i="1"/>
  <c r="E77" i="1"/>
  <c r="D80" i="1"/>
  <c r="J89" i="1"/>
  <c r="E95" i="1"/>
  <c r="D104" i="1"/>
  <c r="E107" i="1"/>
  <c r="D65" i="1"/>
  <c r="E68" i="1"/>
  <c r="E92" i="1"/>
  <c r="D101" i="1"/>
  <c r="I103" i="1"/>
  <c r="K103" i="1" s="1"/>
  <c r="F42" i="7"/>
  <c r="F60" i="7" s="1"/>
  <c r="F33" i="7"/>
  <c r="F14" i="7" s="1"/>
  <c r="E39" i="7"/>
  <c r="J86" i="1" s="1"/>
  <c r="K112" i="2"/>
  <c r="H41" i="2"/>
  <c r="H68" i="2"/>
  <c r="H67" i="2" s="1"/>
  <c r="I99" i="2"/>
  <c r="I151" i="2"/>
  <c r="L157" i="2"/>
  <c r="H174" i="2"/>
  <c r="L189" i="2"/>
  <c r="L219" i="2"/>
  <c r="L235" i="2"/>
  <c r="K609" i="2"/>
  <c r="L633" i="2"/>
  <c r="K800" i="2"/>
  <c r="I48" i="2"/>
  <c r="I44" i="2" s="1"/>
  <c r="I43" i="2" s="1"/>
  <c r="J74" i="2"/>
  <c r="J73" i="2" s="1"/>
  <c r="H109" i="2"/>
  <c r="L123" i="2"/>
  <c r="H650" i="2"/>
  <c r="H672" i="2"/>
  <c r="I809" i="2"/>
  <c r="L104" i="2"/>
  <c r="H107" i="2"/>
  <c r="J215" i="2"/>
  <c r="L225" i="2"/>
  <c r="L246" i="2"/>
  <c r="L503" i="2"/>
  <c r="L646" i="2"/>
  <c r="H34" i="2"/>
  <c r="L61" i="2"/>
  <c r="H97" i="2"/>
  <c r="L99" i="2"/>
  <c r="H103" i="2"/>
  <c r="H102" i="2" s="1"/>
  <c r="H111" i="2"/>
  <c r="H113" i="2"/>
  <c r="L134" i="2"/>
  <c r="I220" i="2"/>
  <c r="H447" i="2"/>
  <c r="H446" i="2" s="1"/>
  <c r="H441" i="2" s="1"/>
  <c r="H28" i="2"/>
  <c r="H27" i="2" s="1"/>
  <c r="H26" i="2" s="1"/>
  <c r="H37" i="2"/>
  <c r="L47" i="2"/>
  <c r="K57" i="2"/>
  <c r="I97" i="2"/>
  <c r="L109" i="2"/>
  <c r="L136" i="2"/>
  <c r="L174" i="2"/>
  <c r="J220" i="2"/>
  <c r="H301" i="2"/>
  <c r="H300" i="2" s="1"/>
  <c r="L632" i="2"/>
  <c r="J650" i="2"/>
  <c r="H17" i="2"/>
  <c r="H16" i="2" s="1"/>
  <c r="H15" i="2" s="1"/>
  <c r="J48" i="2"/>
  <c r="J44" i="2" s="1"/>
  <c r="J43" i="2" s="1"/>
  <c r="L101" i="2"/>
  <c r="L114" i="2"/>
  <c r="L119" i="2"/>
  <c r="L161" i="2"/>
  <c r="L172" i="2"/>
  <c r="L176" i="2"/>
  <c r="L178" i="2"/>
  <c r="L180" i="2"/>
  <c r="L182" i="2"/>
  <c r="L194" i="2"/>
  <c r="L205" i="2"/>
  <c r="L206" i="2"/>
  <c r="L207" i="2"/>
  <c r="L208" i="2"/>
  <c r="I382" i="2"/>
  <c r="J382" i="2" s="1"/>
  <c r="J98" i="2" s="1"/>
  <c r="L628" i="2"/>
  <c r="K635" i="2"/>
  <c r="K886" i="2"/>
  <c r="H21" i="2"/>
  <c r="H19" i="2" s="1"/>
  <c r="I41" i="2"/>
  <c r="K56" i="2"/>
  <c r="K60" i="2"/>
  <c r="K63" i="2"/>
  <c r="K68" i="2"/>
  <c r="L76" i="2"/>
  <c r="L85" i="2"/>
  <c r="L90" i="2"/>
  <c r="H92" i="2"/>
  <c r="H91" i="2" s="1"/>
  <c r="L108" i="2"/>
  <c r="L126" i="2"/>
  <c r="L139" i="2"/>
  <c r="L148" i="2"/>
  <c r="L223" i="2"/>
  <c r="I224" i="2"/>
  <c r="L229" i="2"/>
  <c r="I232" i="2"/>
  <c r="L237" i="2"/>
  <c r="L266" i="2"/>
  <c r="L271" i="2"/>
  <c r="L290" i="2"/>
  <c r="J307" i="2"/>
  <c r="J303" i="2" s="1"/>
  <c r="J299" i="2" s="1"/>
  <c r="K500" i="2"/>
  <c r="J605" i="2"/>
  <c r="J604" i="2" s="1"/>
  <c r="J603" i="2" s="1"/>
  <c r="I650" i="2"/>
  <c r="K770" i="2"/>
  <c r="H898" i="2"/>
  <c r="H897" i="2" s="1"/>
  <c r="K971" i="2"/>
  <c r="H39" i="2"/>
  <c r="L64" i="2"/>
  <c r="L70" i="2"/>
  <c r="H90" i="2"/>
  <c r="K111" i="2"/>
  <c r="H112" i="2"/>
  <c r="L121" i="2"/>
  <c r="L166" i="2"/>
  <c r="L191" i="2"/>
  <c r="L196" i="2"/>
  <c r="J210" i="2"/>
  <c r="L233" i="2"/>
  <c r="L263" i="2"/>
  <c r="L275" i="2"/>
  <c r="L279" i="2"/>
  <c r="L282" i="2"/>
  <c r="H375" i="2"/>
  <c r="H400" i="2"/>
  <c r="L455" i="2"/>
  <c r="L626" i="2"/>
  <c r="L726" i="2"/>
  <c r="H938" i="2"/>
  <c r="L956" i="2"/>
  <c r="J228" i="2"/>
  <c r="H655" i="2"/>
  <c r="H654" i="2" s="1"/>
  <c r="L46" i="2"/>
  <c r="H70" i="2"/>
  <c r="J127" i="2"/>
  <c r="J124" i="2" s="1"/>
  <c r="H173" i="2"/>
  <c r="L185" i="2"/>
  <c r="L192" i="2"/>
  <c r="I193" i="2"/>
  <c r="L239" i="2"/>
  <c r="L267" i="2"/>
  <c r="I307" i="2"/>
  <c r="I303" i="2" s="1"/>
  <c r="L351" i="2"/>
  <c r="I400" i="2"/>
  <c r="J447" i="2"/>
  <c r="J446" i="2" s="1"/>
  <c r="J441" i="2" s="1"/>
  <c r="J319" i="2"/>
  <c r="J37" i="2" s="1"/>
  <c r="J36" i="2" s="1"/>
  <c r="I37" i="2"/>
  <c r="J380" i="2"/>
  <c r="J96" i="2" s="1"/>
  <c r="I96" i="2"/>
  <c r="K655" i="2"/>
  <c r="L24" i="2"/>
  <c r="K28" i="2"/>
  <c r="I38" i="2"/>
  <c r="L91" i="2"/>
  <c r="I119" i="2"/>
  <c r="I118" i="2" s="1"/>
  <c r="H118" i="2"/>
  <c r="L138" i="2"/>
  <c r="L173" i="2"/>
  <c r="L179" i="2"/>
  <c r="L183" i="2"/>
  <c r="L184" i="2"/>
  <c r="J193" i="2"/>
  <c r="L211" i="2"/>
  <c r="J236" i="2"/>
  <c r="J245" i="2"/>
  <c r="K262" i="2"/>
  <c r="L285" i="2"/>
  <c r="H351" i="2"/>
  <c r="L485" i="2"/>
  <c r="K638" i="2"/>
  <c r="C76" i="1"/>
  <c r="I76" i="1" s="1"/>
  <c r="K76" i="1" s="1"/>
  <c r="L787" i="2"/>
  <c r="L830" i="2"/>
  <c r="K856" i="2"/>
  <c r="K860" i="2"/>
  <c r="K873" i="2"/>
  <c r="L906" i="2"/>
  <c r="K909" i="2"/>
  <c r="K921" i="2"/>
  <c r="H998" i="2"/>
  <c r="H941" i="2"/>
  <c r="J25" i="2"/>
  <c r="J22" i="2" s="1"/>
  <c r="J18" i="2" s="1"/>
  <c r="L34" i="2"/>
  <c r="H35" i="2"/>
  <c r="K41" i="2"/>
  <c r="K55" i="2"/>
  <c r="H71" i="2"/>
  <c r="L113" i="2"/>
  <c r="I127" i="2"/>
  <c r="I124" i="2" s="1"/>
  <c r="L133" i="2"/>
  <c r="K135" i="2"/>
  <c r="L164" i="2"/>
  <c r="J165" i="2"/>
  <c r="L169" i="2"/>
  <c r="J232" i="2"/>
  <c r="I236" i="2"/>
  <c r="L247" i="2"/>
  <c r="L265" i="2"/>
  <c r="H307" i="2"/>
  <c r="H303" i="2" s="1"/>
  <c r="I469" i="2"/>
  <c r="I468" i="2" s="1"/>
  <c r="I467" i="2" s="1"/>
  <c r="I466" i="2" s="1"/>
  <c r="I510" i="2"/>
  <c r="K591" i="2"/>
  <c r="K610" i="2"/>
  <c r="L641" i="2"/>
  <c r="C75" i="1"/>
  <c r="I75" i="1" s="1"/>
  <c r="C78" i="1"/>
  <c r="I78" i="1" s="1"/>
  <c r="K78" i="1" s="1"/>
  <c r="K663" i="2"/>
  <c r="K771" i="2"/>
  <c r="J803" i="2"/>
  <c r="I824" i="2"/>
  <c r="L973" i="2"/>
  <c r="I35" i="2"/>
  <c r="K37" i="2"/>
  <c r="H48" i="2"/>
  <c r="H44" i="2" s="1"/>
  <c r="H43" i="2" s="1"/>
  <c r="L51" i="2"/>
  <c r="L59" i="2"/>
  <c r="L66" i="2"/>
  <c r="I71" i="2"/>
  <c r="I69" i="2" s="1"/>
  <c r="L84" i="2"/>
  <c r="H108" i="2"/>
  <c r="L117" i="2"/>
  <c r="L140" i="2"/>
  <c r="L152" i="2"/>
  <c r="K156" i="2"/>
  <c r="K167" i="2"/>
  <c r="L177" i="2"/>
  <c r="J224" i="2"/>
  <c r="L231" i="2"/>
  <c r="L242" i="2"/>
  <c r="L277" i="2"/>
  <c r="L372" i="2"/>
  <c r="I447" i="2"/>
  <c r="I446" i="2" s="1"/>
  <c r="I441" i="2" s="1"/>
  <c r="I605" i="2"/>
  <c r="I604" i="2" s="1"/>
  <c r="I603" i="2" s="1"/>
  <c r="L541" i="2"/>
  <c r="L240" i="2"/>
  <c r="L588" i="2"/>
  <c r="L287" i="2"/>
  <c r="I34" i="2"/>
  <c r="I108" i="2"/>
  <c r="J160" i="2"/>
  <c r="I160" i="2"/>
  <c r="I165" i="2"/>
  <c r="H165" i="2"/>
  <c r="J241" i="2"/>
  <c r="L376" i="2"/>
  <c r="L375" i="2"/>
  <c r="H394" i="2"/>
  <c r="H117" i="2"/>
  <c r="K418" i="2"/>
  <c r="L175" i="2"/>
  <c r="K424" i="2"/>
  <c r="K181" i="2"/>
  <c r="K430" i="2"/>
  <c r="K188" i="2"/>
  <c r="L472" i="2"/>
  <c r="L147" i="2"/>
  <c r="J469" i="2"/>
  <c r="J468" i="2" s="1"/>
  <c r="J467" i="2" s="1"/>
  <c r="J466" i="2" s="1"/>
  <c r="L498" i="2"/>
  <c r="L190" i="2"/>
  <c r="L570" i="2"/>
  <c r="L569" i="2"/>
  <c r="K574" i="2"/>
  <c r="L273" i="2"/>
  <c r="L581" i="2"/>
  <c r="L615" i="2"/>
  <c r="K613" i="2"/>
  <c r="K766" i="2"/>
  <c r="L766" i="2"/>
  <c r="H803" i="2"/>
  <c r="H794" i="2"/>
  <c r="H822" i="2"/>
  <c r="H821" i="2" s="1"/>
  <c r="I834" i="2"/>
  <c r="J834" i="2" s="1"/>
  <c r="H832" i="2"/>
  <c r="K904" i="2"/>
  <c r="L904" i="2"/>
  <c r="K951" i="2"/>
  <c r="L951" i="2"/>
  <c r="L1002" i="2"/>
  <c r="K1008" i="2"/>
  <c r="L1008" i="2"/>
  <c r="H434" i="2"/>
  <c r="H205" i="2"/>
  <c r="L557" i="2"/>
  <c r="L256" i="2"/>
  <c r="K557" i="2"/>
  <c r="I676" i="2"/>
  <c r="J676" i="2" s="1"/>
  <c r="H675" i="2"/>
  <c r="K732" i="2"/>
  <c r="L730" i="2"/>
  <c r="C104" i="1"/>
  <c r="I23" i="2"/>
  <c r="I22" i="2" s="1"/>
  <c r="I18" i="2" s="1"/>
  <c r="L29" i="2"/>
  <c r="L97" i="2"/>
  <c r="H100" i="2"/>
  <c r="H151" i="2"/>
  <c r="J151" i="2"/>
  <c r="H160" i="2"/>
  <c r="L170" i="2"/>
  <c r="I204" i="2"/>
  <c r="L213" i="2"/>
  <c r="H241" i="2"/>
  <c r="I245" i="2"/>
  <c r="I249" i="2"/>
  <c r="H249" i="2"/>
  <c r="I364" i="2"/>
  <c r="I80" i="2" s="1"/>
  <c r="I79" i="2" s="1"/>
  <c r="I78" i="2" s="1"/>
  <c r="H363" i="2"/>
  <c r="H362" i="2" s="1"/>
  <c r="K396" i="2"/>
  <c r="L394" i="2"/>
  <c r="I410" i="2"/>
  <c r="I140" i="2" s="1"/>
  <c r="H140" i="2"/>
  <c r="I422" i="2"/>
  <c r="I179" i="2" s="1"/>
  <c r="H179" i="2"/>
  <c r="K462" i="2"/>
  <c r="L463" i="2"/>
  <c r="L137" i="2"/>
  <c r="L537" i="2"/>
  <c r="L539" i="2"/>
  <c r="K539" i="2"/>
  <c r="L549" i="2"/>
  <c r="L546" i="2"/>
  <c r="L248" i="2"/>
  <c r="L612" i="2"/>
  <c r="I665" i="2"/>
  <c r="J665" i="2" s="1"/>
  <c r="H661" i="2"/>
  <c r="H795" i="2"/>
  <c r="K833" i="2"/>
  <c r="L832" i="2"/>
  <c r="I949" i="2"/>
  <c r="L949" i="2"/>
  <c r="K947" i="2"/>
  <c r="J955" i="2"/>
  <c r="H953" i="2"/>
  <c r="I241" i="2"/>
  <c r="K30" i="2"/>
  <c r="K52" i="2"/>
  <c r="H127" i="2"/>
  <c r="H125" i="2" s="1"/>
  <c r="I210" i="2"/>
  <c r="H210" i="2"/>
  <c r="I215" i="2"/>
  <c r="H215" i="2"/>
  <c r="L218" i="2"/>
  <c r="H220" i="2"/>
  <c r="L222" i="2"/>
  <c r="H224" i="2"/>
  <c r="K226" i="2"/>
  <c r="H228" i="2"/>
  <c r="L230" i="2"/>
  <c r="H232" i="2"/>
  <c r="H236" i="2"/>
  <c r="L283" i="2"/>
  <c r="L460" i="2"/>
  <c r="L130" i="2"/>
  <c r="K518" i="2"/>
  <c r="L516" i="2"/>
  <c r="L521" i="2"/>
  <c r="L525" i="2"/>
  <c r="L529" i="2"/>
  <c r="L535" i="2"/>
  <c r="L533" i="2"/>
  <c r="L545" i="2"/>
  <c r="L542" i="2"/>
  <c r="L244" i="2"/>
  <c r="L594" i="2"/>
  <c r="L293" i="2"/>
  <c r="K746" i="2"/>
  <c r="L744" i="2"/>
  <c r="L939" i="2"/>
  <c r="L938" i="2"/>
  <c r="J400" i="2"/>
  <c r="L434" i="2"/>
  <c r="I794" i="2"/>
  <c r="J898" i="2"/>
  <c r="J897" i="2" s="1"/>
  <c r="H944" i="2"/>
  <c r="L987" i="2"/>
  <c r="H253" i="2"/>
  <c r="H389" i="2"/>
  <c r="H510" i="2"/>
  <c r="J510" i="2"/>
  <c r="L550" i="2"/>
  <c r="L554" i="2"/>
  <c r="L562" i="2"/>
  <c r="H713" i="2"/>
  <c r="K764" i="2"/>
  <c r="I803" i="2"/>
  <c r="H819" i="2"/>
  <c r="H818" i="2" s="1"/>
  <c r="J833" i="2"/>
  <c r="K842" i="2"/>
  <c r="L854" i="2"/>
  <c r="K875" i="2"/>
  <c r="K895" i="2"/>
  <c r="K954" i="2"/>
  <c r="J998" i="2"/>
  <c r="H842" i="2"/>
  <c r="I842" i="2" s="1"/>
  <c r="J842" i="2" s="1"/>
  <c r="K848" i="2"/>
  <c r="K852" i="2"/>
  <c r="H936" i="2"/>
  <c r="K879" i="2"/>
  <c r="L80" i="2"/>
  <c r="I111" i="1"/>
  <c r="L153" i="2"/>
  <c r="J408" i="2"/>
  <c r="J135" i="2" s="1"/>
  <c r="I135" i="2"/>
  <c r="L103" i="2"/>
  <c r="H182" i="2"/>
  <c r="K305" i="2"/>
  <c r="I305" i="2"/>
  <c r="J313" i="2"/>
  <c r="J28" i="2" s="1"/>
  <c r="J27" i="2" s="1"/>
  <c r="J26" i="2" s="1"/>
  <c r="I28" i="2"/>
  <c r="I27" i="2" s="1"/>
  <c r="I26" i="2" s="1"/>
  <c r="I103" i="2"/>
  <c r="L390" i="2"/>
  <c r="L389" i="2"/>
  <c r="K106" i="2"/>
  <c r="L391" i="2"/>
  <c r="L107" i="2"/>
  <c r="J398" i="2"/>
  <c r="J115" i="2" s="1"/>
  <c r="I115" i="2"/>
  <c r="K579" i="2"/>
  <c r="L278" i="2"/>
  <c r="L450" i="2"/>
  <c r="K448" i="2"/>
  <c r="L116" i="2"/>
  <c r="I315" i="2"/>
  <c r="H30" i="2"/>
  <c r="H29" i="2" s="1"/>
  <c r="H405" i="2"/>
  <c r="H404" i="2" s="1"/>
  <c r="I406" i="2"/>
  <c r="H133" i="2"/>
  <c r="K74" i="2"/>
  <c r="L74" i="2"/>
  <c r="K80" i="2"/>
  <c r="L234" i="2"/>
  <c r="L238" i="2"/>
  <c r="K269" i="2"/>
  <c r="K322" i="2"/>
  <c r="K321" i="2"/>
  <c r="I373" i="2"/>
  <c r="I89" i="2" s="1"/>
  <c r="I88" i="2" s="1"/>
  <c r="H372" i="2"/>
  <c r="H367" i="2" s="1"/>
  <c r="I375" i="2"/>
  <c r="I92" i="2"/>
  <c r="I91" i="2" s="1"/>
  <c r="I415" i="2"/>
  <c r="I172" i="2" s="1"/>
  <c r="H414" i="2"/>
  <c r="H413" i="2" s="1"/>
  <c r="H172" i="2"/>
  <c r="I419" i="2"/>
  <c r="I176" i="2" s="1"/>
  <c r="H176" i="2"/>
  <c r="I423" i="2"/>
  <c r="J423" i="2" s="1"/>
  <c r="J180" i="2" s="1"/>
  <c r="H180" i="2"/>
  <c r="L429" i="2"/>
  <c r="L513" i="2"/>
  <c r="K511" i="2"/>
  <c r="K212" i="2"/>
  <c r="L517" i="2"/>
  <c r="K216" i="2"/>
  <c r="L551" i="2"/>
  <c r="L555" i="2"/>
  <c r="I302" i="2"/>
  <c r="K301" i="2"/>
  <c r="K358" i="2"/>
  <c r="K357" i="2"/>
  <c r="K595" i="2"/>
  <c r="L589" i="2"/>
  <c r="K294" i="2"/>
  <c r="L823" i="2"/>
  <c r="I942" i="2"/>
  <c r="L942" i="2"/>
  <c r="L936" i="2"/>
  <c r="L98" i="2"/>
  <c r="K217" i="2"/>
  <c r="J253" i="2"/>
  <c r="L337" i="2"/>
  <c r="L353" i="2"/>
  <c r="I388" i="2"/>
  <c r="I386" i="2" s="1"/>
  <c r="H386" i="2"/>
  <c r="L400" i="2"/>
  <c r="L478" i="2"/>
  <c r="L476" i="2"/>
  <c r="L502" i="2"/>
  <c r="K502" i="2"/>
  <c r="L587" i="2"/>
  <c r="L286" i="2"/>
  <c r="H633" i="2"/>
  <c r="H631" i="2"/>
  <c r="L905" i="2"/>
  <c r="K905" i="2"/>
  <c r="K986" i="2"/>
  <c r="L986" i="2"/>
  <c r="N871" i="2"/>
  <c r="K330" i="2"/>
  <c r="K8" i="2"/>
  <c r="J438" i="2"/>
  <c r="J208" i="2" s="1"/>
  <c r="J204" i="2" s="1"/>
  <c r="I434" i="2"/>
  <c r="L590" i="2"/>
  <c r="K590" i="2"/>
  <c r="H711" i="2"/>
  <c r="H710" i="2" s="1"/>
  <c r="L752" i="2"/>
  <c r="L750" i="2"/>
  <c r="L1005" i="2"/>
  <c r="K1005" i="2"/>
  <c r="K17" i="2"/>
  <c r="H22" i="2"/>
  <c r="K53" i="2"/>
  <c r="L77" i="2"/>
  <c r="H101" i="2"/>
  <c r="K103" i="2"/>
  <c r="J123" i="2"/>
  <c r="J118" i="2" s="1"/>
  <c r="K153" i="2"/>
  <c r="L197" i="2"/>
  <c r="H208" i="2"/>
  <c r="K234" i="2"/>
  <c r="K238" i="2"/>
  <c r="J249" i="2"/>
  <c r="I253" i="2"/>
  <c r="L315" i="2"/>
  <c r="K314" i="2"/>
  <c r="L338" i="2"/>
  <c r="K338" i="2"/>
  <c r="L364" i="2"/>
  <c r="K363" i="2"/>
  <c r="L378" i="2"/>
  <c r="K387" i="2"/>
  <c r="L386" i="2"/>
  <c r="K408" i="2"/>
  <c r="K405" i="2"/>
  <c r="L492" i="2"/>
  <c r="L490" i="2"/>
  <c r="L561" i="2"/>
  <c r="I765" i="2"/>
  <c r="J765" i="2" s="1"/>
  <c r="J764" i="2" s="1"/>
  <c r="H764" i="2"/>
  <c r="L804" i="2"/>
  <c r="L803" i="2"/>
  <c r="L984" i="2"/>
  <c r="K975" i="2"/>
  <c r="H353" i="2"/>
  <c r="H378" i="2"/>
  <c r="L573" i="2"/>
  <c r="L585" i="2"/>
  <c r="H632" i="2"/>
  <c r="J673" i="2"/>
  <c r="J672" i="2" s="1"/>
  <c r="I672" i="2"/>
  <c r="I695" i="2"/>
  <c r="I737" i="2"/>
  <c r="J737" i="2" s="1"/>
  <c r="H734" i="2"/>
  <c r="H759" i="2"/>
  <c r="L762" i="2"/>
  <c r="L761" i="2"/>
  <c r="I763" i="2"/>
  <c r="I743" i="2" s="1"/>
  <c r="H761" i="2"/>
  <c r="L837" i="2"/>
  <c r="K837" i="2"/>
  <c r="L903" i="2"/>
  <c r="K903" i="2"/>
  <c r="L945" i="2"/>
  <c r="K945" i="2"/>
  <c r="L944" i="2"/>
  <c r="K289" i="2"/>
  <c r="L318" i="2"/>
  <c r="K491" i="2"/>
  <c r="L577" i="2"/>
  <c r="L593" i="2"/>
  <c r="H663" i="2"/>
  <c r="H662" i="2" s="1"/>
  <c r="H660" i="2"/>
  <c r="K667" i="2"/>
  <c r="L667" i="2"/>
  <c r="H743" i="2"/>
  <c r="H744" i="2"/>
  <c r="K747" i="2"/>
  <c r="I754" i="2"/>
  <c r="J754" i="2" s="1"/>
  <c r="H753" i="2"/>
  <c r="L756" i="2"/>
  <c r="H785" i="2"/>
  <c r="I785" i="2" s="1"/>
  <c r="I767" i="2" s="1"/>
  <c r="L785" i="2"/>
  <c r="J798" i="2"/>
  <c r="J797" i="2" s="1"/>
  <c r="I798" i="2"/>
  <c r="I797" i="2" s="1"/>
  <c r="H798" i="2"/>
  <c r="H797" i="2" s="1"/>
  <c r="K798" i="2"/>
  <c r="K817" i="2"/>
  <c r="L817" i="2"/>
  <c r="L815" i="2"/>
  <c r="K825" i="2"/>
  <c r="K824" i="2"/>
  <c r="K826" i="2"/>
  <c r="L826" i="2"/>
  <c r="K829" i="2"/>
  <c r="K828" i="2"/>
  <c r="L829" i="2"/>
  <c r="K839" i="2"/>
  <c r="L838" i="2"/>
  <c r="L839" i="2"/>
  <c r="L901" i="2"/>
  <c r="K901" i="2"/>
  <c r="H937" i="2"/>
  <c r="K943" i="2"/>
  <c r="L943" i="2"/>
  <c r="K969" i="2"/>
  <c r="L969" i="2"/>
  <c r="K1001" i="2"/>
  <c r="L1001" i="2"/>
  <c r="L671" i="2"/>
  <c r="K661" i="2"/>
  <c r="L677" i="2"/>
  <c r="L675" i="2"/>
  <c r="J760" i="2"/>
  <c r="J759" i="2" s="1"/>
  <c r="I759" i="2"/>
  <c r="L786" i="2"/>
  <c r="K802" i="2"/>
  <c r="L802" i="2"/>
  <c r="J809" i="2"/>
  <c r="L919" i="2"/>
  <c r="K919" i="2"/>
  <c r="H641" i="2"/>
  <c r="K669" i="2"/>
  <c r="Q715" i="2"/>
  <c r="H730" i="2"/>
  <c r="L734" i="2"/>
  <c r="H750" i="2"/>
  <c r="L753" i="2"/>
  <c r="H756" i="2"/>
  <c r="K769" i="2"/>
  <c r="I807" i="2"/>
  <c r="I806" i="2" s="1"/>
  <c r="L810" i="2"/>
  <c r="L811" i="2"/>
  <c r="I815" i="2"/>
  <c r="L833" i="2"/>
  <c r="L834" i="2"/>
  <c r="L889" i="2"/>
  <c r="L891" i="2"/>
  <c r="H947" i="2"/>
  <c r="L948" i="2"/>
  <c r="H956" i="2"/>
  <c r="I828" i="2"/>
  <c r="I827" i="2" s="1"/>
  <c r="L908" i="2"/>
  <c r="L910" i="2"/>
  <c r="K917" i="2"/>
  <c r="K925" i="2"/>
  <c r="L983" i="2"/>
  <c r="H999" i="2"/>
  <c r="H996" i="2" s="1"/>
  <c r="L672" i="2"/>
  <c r="K708" i="2"/>
  <c r="K782" i="2"/>
  <c r="K789" i="2"/>
  <c r="K807" i="2"/>
  <c r="L809" i="2"/>
  <c r="J812" i="2"/>
  <c r="L816" i="2"/>
  <c r="J830" i="2"/>
  <c r="J828" i="2" s="1"/>
  <c r="J827" i="2" s="1"/>
  <c r="K890" i="2"/>
  <c r="K892" i="2"/>
  <c r="I898" i="2"/>
  <c r="I897" i="2" s="1"/>
  <c r="K915" i="2"/>
  <c r="K923" i="2"/>
  <c r="K941" i="2"/>
  <c r="I955" i="2"/>
  <c r="I956" i="2" s="1"/>
  <c r="L968" i="2"/>
  <c r="K994" i="2"/>
  <c r="K1002" i="2"/>
  <c r="L1010" i="2"/>
  <c r="K884" i="2"/>
  <c r="I822" i="2"/>
  <c r="I821" i="2" s="1"/>
  <c r="L825" i="2"/>
  <c r="L821" i="2"/>
  <c r="L967" i="2"/>
  <c r="I992" i="2"/>
  <c r="K102" i="1"/>
  <c r="J397" i="2"/>
  <c r="J113" i="2" s="1"/>
  <c r="I113" i="2"/>
  <c r="J728" i="2"/>
  <c r="J726" i="2" s="1"/>
  <c r="I726" i="2"/>
  <c r="J368" i="2"/>
  <c r="I84" i="2"/>
  <c r="I111" i="2"/>
  <c r="I394" i="2"/>
  <c r="J395" i="2"/>
  <c r="K56" i="1"/>
  <c r="K55" i="1" s="1"/>
  <c r="J17" i="2"/>
  <c r="J16" i="2" s="1"/>
  <c r="J15" i="2" s="1"/>
  <c r="J385" i="2"/>
  <c r="J101" i="2" s="1"/>
  <c r="I101" i="2"/>
  <c r="I136" i="2"/>
  <c r="J409" i="2"/>
  <c r="J136" i="2" s="1"/>
  <c r="J417" i="2"/>
  <c r="J174" i="2" s="1"/>
  <c r="I174" i="2"/>
  <c r="J421" i="2"/>
  <c r="J178" i="2" s="1"/>
  <c r="I178" i="2"/>
  <c r="J425" i="2"/>
  <c r="J182" i="2" s="1"/>
  <c r="I182" i="2"/>
  <c r="J677" i="2"/>
  <c r="J732" i="2"/>
  <c r="J730" i="2" s="1"/>
  <c r="I730" i="2"/>
  <c r="J758" i="2"/>
  <c r="J756" i="2" s="1"/>
  <c r="I756" i="2"/>
  <c r="J937" i="2"/>
  <c r="J407" i="2"/>
  <c r="J134" i="2" s="1"/>
  <c r="I134" i="2"/>
  <c r="I72" i="1"/>
  <c r="I104" i="1"/>
  <c r="I39" i="2"/>
  <c r="K45" i="2"/>
  <c r="J361" i="2"/>
  <c r="J391" i="2"/>
  <c r="I389" i="2"/>
  <c r="I107" i="2"/>
  <c r="J396" i="2"/>
  <c r="J112" i="2" s="1"/>
  <c r="I112" i="2"/>
  <c r="H605" i="2"/>
  <c r="H604" i="2" s="1"/>
  <c r="H603" i="2" s="1"/>
  <c r="J640" i="2"/>
  <c r="J638" i="2" s="1"/>
  <c r="I638" i="2"/>
  <c r="J693" i="2"/>
  <c r="J712" i="2"/>
  <c r="J736" i="2"/>
  <c r="J755" i="2"/>
  <c r="J960" i="2"/>
  <c r="I353" i="2"/>
  <c r="J354" i="2"/>
  <c r="J428" i="2"/>
  <c r="J185" i="2" s="1"/>
  <c r="I185" i="2"/>
  <c r="C43" i="1"/>
  <c r="C42" i="1" s="1"/>
  <c r="K92" i="2"/>
  <c r="J352" i="2"/>
  <c r="I351" i="2"/>
  <c r="I90" i="2"/>
  <c r="J374" i="2"/>
  <c r="J90" i="2" s="1"/>
  <c r="J384" i="2"/>
  <c r="J100" i="2" s="1"/>
  <c r="I100" i="2"/>
  <c r="J393" i="2"/>
  <c r="J109" i="2" s="1"/>
  <c r="I109" i="2"/>
  <c r="J416" i="2"/>
  <c r="J173" i="2" s="1"/>
  <c r="I173" i="2"/>
  <c r="I175" i="2"/>
  <c r="J418" i="2"/>
  <c r="J175" i="2" s="1"/>
  <c r="J420" i="2"/>
  <c r="J177" i="2" s="1"/>
  <c r="I177" i="2"/>
  <c r="J424" i="2"/>
  <c r="J181" i="2" s="1"/>
  <c r="I181" i="2"/>
  <c r="J637" i="2"/>
  <c r="I632" i="2"/>
  <c r="I633" i="2"/>
  <c r="J642" i="2"/>
  <c r="I631" i="2"/>
  <c r="I641" i="2"/>
  <c r="J670" i="2"/>
  <c r="J715" i="2"/>
  <c r="J713" i="2" s="1"/>
  <c r="I713" i="2"/>
  <c r="J751" i="2"/>
  <c r="J750" i="2" s="1"/>
  <c r="I750" i="2"/>
  <c r="K302" i="2"/>
  <c r="L305" i="2"/>
  <c r="L310" i="2"/>
  <c r="L320" i="2"/>
  <c r="L322" i="2"/>
  <c r="L324" i="2"/>
  <c r="L326" i="2"/>
  <c r="L330" i="2"/>
  <c r="L331" i="2"/>
  <c r="L334" i="2"/>
  <c r="K337" i="2"/>
  <c r="K341" i="2"/>
  <c r="L342" i="2"/>
  <c r="K345" i="2"/>
  <c r="L346" i="2"/>
  <c r="K349" i="2"/>
  <c r="L350" i="2"/>
  <c r="K352" i="2"/>
  <c r="L355" i="2"/>
  <c r="L358" i="2"/>
  <c r="L360" i="2"/>
  <c r="K368" i="2"/>
  <c r="L373" i="2"/>
  <c r="K380" i="2"/>
  <c r="K382" i="2"/>
  <c r="K384" i="2"/>
  <c r="L387" i="2"/>
  <c r="K391" i="2"/>
  <c r="K393" i="2"/>
  <c r="L396" i="2"/>
  <c r="L398" i="2"/>
  <c r="L403" i="2"/>
  <c r="L406" i="2"/>
  <c r="L408" i="2"/>
  <c r="L410" i="2"/>
  <c r="L416" i="2"/>
  <c r="L418" i="2"/>
  <c r="L420" i="2"/>
  <c r="L422" i="2"/>
  <c r="L424" i="2"/>
  <c r="L426" i="2"/>
  <c r="K428" i="2"/>
  <c r="L430" i="2"/>
  <c r="K433" i="2"/>
  <c r="L436" i="2"/>
  <c r="L438" i="2"/>
  <c r="K450" i="2"/>
  <c r="L456" i="2"/>
  <c r="L458" i="2"/>
  <c r="K460" i="2"/>
  <c r="K464" i="2"/>
  <c r="L465" i="2"/>
  <c r="K472" i="2"/>
  <c r="L473" i="2"/>
  <c r="L477" i="2"/>
  <c r="K480" i="2"/>
  <c r="L481" i="2"/>
  <c r="K484" i="2"/>
  <c r="K488" i="2"/>
  <c r="L489" i="2"/>
  <c r="K492" i="2"/>
  <c r="L493" i="2"/>
  <c r="L497" i="2"/>
  <c r="K504" i="2"/>
  <c r="K513" i="2"/>
  <c r="L514" i="2"/>
  <c r="K517" i="2"/>
  <c r="L518" i="2"/>
  <c r="L522" i="2"/>
  <c r="L526" i="2"/>
  <c r="L530" i="2"/>
  <c r="L534" i="2"/>
  <c r="L538" i="2"/>
  <c r="K541" i="2"/>
  <c r="K545" i="2"/>
  <c r="K549" i="2"/>
  <c r="K553" i="2"/>
  <c r="K567" i="2"/>
  <c r="L568" i="2"/>
  <c r="K572" i="2"/>
  <c r="L574" i="2"/>
  <c r="K578" i="2"/>
  <c r="L579" i="2"/>
  <c r="K583" i="2"/>
  <c r="L584" i="2"/>
  <c r="K588" i="2"/>
  <c r="K594" i="2"/>
  <c r="L595" i="2"/>
  <c r="K612" i="2"/>
  <c r="K615" i="2"/>
  <c r="L616" i="2"/>
  <c r="K618" i="2"/>
  <c r="L619" i="2"/>
  <c r="L636" i="2"/>
  <c r="L640" i="2"/>
  <c r="K642" i="2"/>
  <c r="L647" i="2"/>
  <c r="L656" i="2"/>
  <c r="K665" i="2"/>
  <c r="L670" i="2"/>
  <c r="K677" i="2"/>
  <c r="K688" i="2"/>
  <c r="L689" i="2"/>
  <c r="K692" i="2"/>
  <c r="J695" i="2"/>
  <c r="K696" i="2"/>
  <c r="K700" i="2"/>
  <c r="K703" i="2"/>
  <c r="L707" i="2"/>
  <c r="K709" i="2"/>
  <c r="I711" i="2"/>
  <c r="I710" i="2" s="1"/>
  <c r="K712" i="2"/>
  <c r="L715" i="2"/>
  <c r="K718" i="2"/>
  <c r="K722" i="2"/>
  <c r="K724" i="2"/>
  <c r="H725" i="2"/>
  <c r="K727" i="2"/>
  <c r="K729" i="2"/>
  <c r="L732" i="2"/>
  <c r="K736" i="2"/>
  <c r="K739" i="2"/>
  <c r="L746" i="2"/>
  <c r="L749" i="2"/>
  <c r="K751" i="2"/>
  <c r="L754" i="2"/>
  <c r="K758" i="2"/>
  <c r="K763" i="2"/>
  <c r="L772" i="2"/>
  <c r="L791" i="2"/>
  <c r="L805" i="2"/>
  <c r="H809" i="2"/>
  <c r="I819" i="2"/>
  <c r="I818" i="2" s="1"/>
  <c r="K820" i="2"/>
  <c r="K836" i="2"/>
  <c r="K841" i="2"/>
  <c r="K843" i="2"/>
  <c r="I868" i="2"/>
  <c r="K868" i="2"/>
  <c r="M881" i="2"/>
  <c r="K893" i="2"/>
  <c r="K894" i="2"/>
  <c r="K912" i="2"/>
  <c r="I939" i="2"/>
  <c r="K950" i="2"/>
  <c r="H960" i="2"/>
  <c r="I988" i="2"/>
  <c r="K991" i="2"/>
  <c r="L302" i="2"/>
  <c r="K306" i="2"/>
  <c r="K309" i="2"/>
  <c r="K313" i="2"/>
  <c r="K315" i="2"/>
  <c r="K319" i="2"/>
  <c r="K323" i="2"/>
  <c r="K325" i="2"/>
  <c r="N330" i="2"/>
  <c r="K336" i="2"/>
  <c r="K340" i="2"/>
  <c r="K344" i="2"/>
  <c r="K348" i="2"/>
  <c r="K354" i="2"/>
  <c r="K359" i="2"/>
  <c r="K361" i="2"/>
  <c r="K364" i="2"/>
  <c r="K374" i="2"/>
  <c r="J376" i="2"/>
  <c r="K388" i="2"/>
  <c r="K395" i="2"/>
  <c r="K397" i="2"/>
  <c r="K399" i="2"/>
  <c r="K402" i="2"/>
  <c r="K407" i="2"/>
  <c r="K409" i="2"/>
  <c r="K415" i="2"/>
  <c r="K417" i="2"/>
  <c r="K419" i="2"/>
  <c r="K421" i="2"/>
  <c r="K423" i="2"/>
  <c r="K425" i="2"/>
  <c r="K435" i="2"/>
  <c r="K437" i="2"/>
  <c r="K445" i="2"/>
  <c r="K449" i="2"/>
  <c r="K457" i="2"/>
  <c r="K459" i="2"/>
  <c r="K463" i="2"/>
  <c r="K471" i="2"/>
  <c r="K475" i="2"/>
  <c r="K479" i="2"/>
  <c r="K483" i="2"/>
  <c r="K487" i="2"/>
  <c r="K499" i="2"/>
  <c r="K512" i="2"/>
  <c r="K520" i="2"/>
  <c r="K524" i="2"/>
  <c r="K528" i="2"/>
  <c r="K532" i="2"/>
  <c r="K536" i="2"/>
  <c r="K540" i="2"/>
  <c r="K544" i="2"/>
  <c r="K548" i="2"/>
  <c r="K552" i="2"/>
  <c r="K556" i="2"/>
  <c r="K566" i="2"/>
  <c r="K571" i="2"/>
  <c r="K576" i="2"/>
  <c r="K582" i="2"/>
  <c r="K587" i="2"/>
  <c r="K624" i="2"/>
  <c r="K627" i="2"/>
  <c r="K639" i="2"/>
  <c r="K648" i="2"/>
  <c r="K671" i="2"/>
  <c r="K674" i="2"/>
  <c r="K691" i="2"/>
  <c r="K695" i="2"/>
  <c r="K699" i="2"/>
  <c r="H703" i="2"/>
  <c r="H702" i="2" s="1"/>
  <c r="J711" i="2"/>
  <c r="K714" i="2"/>
  <c r="K717" i="2"/>
  <c r="I725" i="2"/>
  <c r="K731" i="2"/>
  <c r="K733" i="2"/>
  <c r="K738" i="2"/>
  <c r="K745" i="2"/>
  <c r="N746" i="2"/>
  <c r="K748" i="2"/>
  <c r="K755" i="2"/>
  <c r="K760" i="2"/>
  <c r="K765" i="2"/>
  <c r="K808" i="2"/>
  <c r="K813" i="2"/>
  <c r="H815" i="2"/>
  <c r="J824" i="2"/>
  <c r="Q834" i="2"/>
  <c r="K850" i="2"/>
  <c r="H868" i="2"/>
  <c r="L872" i="2"/>
  <c r="K883" i="2"/>
  <c r="L885" i="2"/>
  <c r="K887" i="2"/>
  <c r="O892" i="2"/>
  <c r="P892" i="2" s="1"/>
  <c r="L894" i="2"/>
  <c r="L900" i="2"/>
  <c r="K902" i="2"/>
  <c r="L914" i="2"/>
  <c r="L916" i="2"/>
  <c r="L918" i="2"/>
  <c r="L920" i="2"/>
  <c r="L922" i="2"/>
  <c r="L924" i="2"/>
  <c r="L926" i="2"/>
  <c r="L931" i="2"/>
  <c r="L933" i="2"/>
  <c r="K939" i="2"/>
  <c r="K946" i="2"/>
  <c r="J948" i="2"/>
  <c r="J947" i="2" s="1"/>
  <c r="H965" i="2"/>
  <c r="L970" i="2"/>
  <c r="L972" i="2"/>
  <c r="K976" i="2"/>
  <c r="K979" i="2"/>
  <c r="L982" i="2"/>
  <c r="L995" i="2"/>
  <c r="I1005" i="2"/>
  <c r="I999" i="2" s="1"/>
  <c r="I996" i="2" s="1"/>
  <c r="K195" i="2"/>
  <c r="L306" i="2"/>
  <c r="K308" i="2"/>
  <c r="K332" i="2"/>
  <c r="K335" i="2"/>
  <c r="K339" i="2"/>
  <c r="K343" i="2"/>
  <c r="K347" i="2"/>
  <c r="K369" i="2"/>
  <c r="K376" i="2"/>
  <c r="K379" i="2"/>
  <c r="K381" i="2"/>
  <c r="K383" i="2"/>
  <c r="K385" i="2"/>
  <c r="J387" i="2"/>
  <c r="K390" i="2"/>
  <c r="K392" i="2"/>
  <c r="K401" i="2"/>
  <c r="K427" i="2"/>
  <c r="K432" i="2"/>
  <c r="K452" i="2"/>
  <c r="K470" i="2"/>
  <c r="K474" i="2"/>
  <c r="K478" i="2"/>
  <c r="K482" i="2"/>
  <c r="K486" i="2"/>
  <c r="K494" i="2"/>
  <c r="K498" i="2"/>
  <c r="K515" i="2"/>
  <c r="K519" i="2"/>
  <c r="K523" i="2"/>
  <c r="K527" i="2"/>
  <c r="K531" i="2"/>
  <c r="K535" i="2"/>
  <c r="K543" i="2"/>
  <c r="K547" i="2"/>
  <c r="K551" i="2"/>
  <c r="K555" i="2"/>
  <c r="L559" i="2"/>
  <c r="K564" i="2"/>
  <c r="K570" i="2"/>
  <c r="K575" i="2"/>
  <c r="K580" i="2"/>
  <c r="K586" i="2"/>
  <c r="K608" i="2"/>
  <c r="K621" i="2"/>
  <c r="K634" i="2"/>
  <c r="K657" i="2"/>
  <c r="K664" i="2"/>
  <c r="K673" i="2"/>
  <c r="K676" i="2"/>
  <c r="K679" i="2"/>
  <c r="K690" i="2"/>
  <c r="K693" i="2"/>
  <c r="H695" i="2"/>
  <c r="K701" i="2"/>
  <c r="I703" i="2"/>
  <c r="I702" i="2" s="1"/>
  <c r="K704" i="2"/>
  <c r="K711" i="2"/>
  <c r="K721" i="2"/>
  <c r="K723" i="2"/>
  <c r="J725" i="2"/>
  <c r="K728" i="2"/>
  <c r="K735" i="2"/>
  <c r="K737" i="2"/>
  <c r="K752" i="2"/>
  <c r="K757" i="2"/>
  <c r="K762" i="2"/>
  <c r="L765" i="2"/>
  <c r="K768" i="2"/>
  <c r="K788" i="2"/>
  <c r="L789" i="2"/>
  <c r="L801" i="2"/>
  <c r="L849" i="2"/>
  <c r="K851" i="2"/>
  <c r="M870" i="2"/>
  <c r="L940" i="2"/>
  <c r="K940" i="2"/>
  <c r="K988" i="2"/>
  <c r="K501" i="2"/>
  <c r="Q724" i="2"/>
  <c r="K804" i="2"/>
  <c r="K805" i="2"/>
  <c r="I812" i="2"/>
  <c r="J817" i="2"/>
  <c r="H824" i="2"/>
  <c r="L851" i="2"/>
  <c r="L853" i="2"/>
  <c r="L857" i="2"/>
  <c r="L859" i="2"/>
  <c r="K872" i="2"/>
  <c r="K876" i="2"/>
  <c r="K874" i="2"/>
  <c r="K880" i="2"/>
  <c r="L878" i="2"/>
  <c r="L882" i="2"/>
  <c r="K927" i="2"/>
  <c r="J938" i="2"/>
  <c r="I945" i="2"/>
  <c r="I944" i="2" s="1"/>
  <c r="K955" i="2"/>
  <c r="J965" i="2"/>
  <c r="K970" i="2"/>
  <c r="J999" i="2"/>
  <c r="J996" i="2" s="1"/>
  <c r="J822" i="2"/>
  <c r="J821" i="2" s="1"/>
  <c r="L855" i="2"/>
  <c r="K942" i="2"/>
  <c r="I943" i="2"/>
  <c r="I941" i="2" s="1"/>
  <c r="I948" i="2"/>
  <c r="K949" i="2"/>
  <c r="L953" i="2"/>
  <c r="L954" i="2"/>
  <c r="L975" i="2"/>
  <c r="I986" i="2"/>
  <c r="L993" i="2"/>
  <c r="O14" i="7"/>
  <c r="L84" i="7"/>
  <c r="N84" i="7"/>
  <c r="E30" i="7"/>
  <c r="E15" i="7" s="1"/>
  <c r="H43" i="7"/>
  <c r="H42" i="7" s="1"/>
  <c r="P43" i="7"/>
  <c r="P42" i="7" s="1"/>
  <c r="P60" i="7" s="1"/>
  <c r="G87" i="7"/>
  <c r="E87" i="7" s="1"/>
  <c r="D87" i="1" s="1"/>
  <c r="N85" i="7"/>
  <c r="E85" i="1" s="1"/>
  <c r="O33" i="7"/>
  <c r="G35" i="7"/>
  <c r="G33" i="7" s="1"/>
  <c r="G14" i="7" s="1"/>
  <c r="G36" i="7"/>
  <c r="H35" i="7"/>
  <c r="G43" i="7"/>
  <c r="G42" i="7" s="1"/>
  <c r="L60" i="7" l="1"/>
  <c r="G60" i="7"/>
  <c r="J863" i="2"/>
  <c r="J862" i="2" s="1"/>
  <c r="I696" i="2"/>
  <c r="J696" i="2" s="1"/>
  <c r="J684" i="2" s="1"/>
  <c r="D43" i="1"/>
  <c r="D42" i="1" s="1"/>
  <c r="L907" i="2"/>
  <c r="Q674" i="2"/>
  <c r="Q881" i="2"/>
  <c r="Q737" i="2"/>
  <c r="Q763" i="2"/>
  <c r="Q831" i="2"/>
  <c r="Q884" i="2"/>
  <c r="Q849" i="2"/>
  <c r="H698" i="2"/>
  <c r="H697" i="2" s="1"/>
  <c r="Q963" i="2"/>
  <c r="H989" i="2"/>
  <c r="J989" i="2" s="1"/>
  <c r="Q733" i="2"/>
  <c r="Q671" i="2"/>
  <c r="Q802" i="2"/>
  <c r="Q758" i="2"/>
  <c r="Q1006" i="2"/>
  <c r="Q651" i="2"/>
  <c r="Q625" i="2"/>
  <c r="L998" i="2"/>
  <c r="Q997" i="2"/>
  <c r="K1007" i="2"/>
  <c r="Q820" i="2"/>
  <c r="Q637" i="2"/>
  <c r="Q943" i="2"/>
  <c r="Q982" i="2"/>
  <c r="Q808" i="2"/>
  <c r="Q645" i="2"/>
  <c r="Q1008" i="2"/>
  <c r="Q955" i="2"/>
  <c r="Q823" i="2"/>
  <c r="Q632" i="2"/>
  <c r="Q729" i="2"/>
  <c r="Q946" i="2"/>
  <c r="Q612" i="2"/>
  <c r="Q892" i="2"/>
  <c r="Q986" i="2"/>
  <c r="Q911" i="2"/>
  <c r="Q837" i="2"/>
  <c r="Q640" i="2"/>
  <c r="Q827" i="2"/>
  <c r="Q606" i="2"/>
  <c r="Q906" i="2"/>
  <c r="Q854" i="2"/>
  <c r="Q760" i="2"/>
  <c r="Q749" i="2"/>
  <c r="K956" i="2"/>
  <c r="K21" i="2"/>
  <c r="K270" i="2"/>
  <c r="K227" i="2"/>
  <c r="K88" i="2"/>
  <c r="I959" i="2"/>
  <c r="K149" i="2"/>
  <c r="K127" i="2"/>
  <c r="K274" i="2"/>
  <c r="L89" i="2"/>
  <c r="C110" i="1"/>
  <c r="K292" i="2"/>
  <c r="K49" i="2"/>
  <c r="K129" i="2"/>
  <c r="I378" i="2"/>
  <c r="I377" i="2" s="1"/>
  <c r="K173" i="2"/>
  <c r="K252" i="2"/>
  <c r="L653" i="2"/>
  <c r="K678" i="2"/>
  <c r="L55" i="2"/>
  <c r="K653" i="2"/>
  <c r="K104" i="2"/>
  <c r="K22" i="2"/>
  <c r="L102" i="2"/>
  <c r="I98" i="2"/>
  <c r="I94" i="2" s="1"/>
  <c r="K646" i="2"/>
  <c r="K154" i="2"/>
  <c r="K100" i="2"/>
  <c r="M60" i="7"/>
  <c r="L935" i="2"/>
  <c r="H706" i="2"/>
  <c r="H705" i="2" s="1"/>
  <c r="L1006" i="2"/>
  <c r="K163" i="2"/>
  <c r="K243" i="2"/>
  <c r="K145" i="2"/>
  <c r="K230" i="2"/>
  <c r="H18" i="2"/>
  <c r="H14" i="2" s="1"/>
  <c r="J364" i="2"/>
  <c r="J363" i="2" s="1"/>
  <c r="J362" i="2" s="1"/>
  <c r="L1000" i="2"/>
  <c r="K58" i="2"/>
  <c r="K35" i="2"/>
  <c r="K626" i="2"/>
  <c r="L60" i="2"/>
  <c r="K65" i="2"/>
  <c r="K444" i="2"/>
  <c r="K214" i="2"/>
  <c r="K761" i="2"/>
  <c r="K451" i="2"/>
  <c r="L62" i="2"/>
  <c r="K25" i="2"/>
  <c r="K246" i="2"/>
  <c r="K50" i="2"/>
  <c r="J440" i="2"/>
  <c r="L652" i="2"/>
  <c r="K128" i="2"/>
  <c r="K266" i="2"/>
  <c r="L257" i="2"/>
  <c r="K46" i="2"/>
  <c r="K632" i="2"/>
  <c r="K158" i="2"/>
  <c r="K47" i="2"/>
  <c r="L442" i="2"/>
  <c r="K255" i="2"/>
  <c r="K1009" i="2"/>
  <c r="K162" i="2"/>
  <c r="K168" i="2"/>
  <c r="K64" i="2"/>
  <c r="K148" i="2"/>
  <c r="L990" i="2"/>
  <c r="I698" i="2"/>
  <c r="I697" i="2" s="1"/>
  <c r="K119" i="2"/>
  <c r="I734" i="2"/>
  <c r="K95" i="2"/>
  <c r="K281" i="2"/>
  <c r="L764" i="2"/>
  <c r="J734" i="2"/>
  <c r="K698" i="2"/>
  <c r="K990" i="2"/>
  <c r="I987" i="2"/>
  <c r="K115" i="2"/>
  <c r="H83" i="2"/>
  <c r="H82" i="2" s="1"/>
  <c r="K987" i="2"/>
  <c r="J698" i="2"/>
  <c r="J697" i="2" s="1"/>
  <c r="K96" i="2"/>
  <c r="K146" i="2"/>
  <c r="K136" i="2"/>
  <c r="K219" i="2"/>
  <c r="L181" i="2"/>
  <c r="K91" i="2"/>
  <c r="K265" i="2"/>
  <c r="K123" i="2"/>
  <c r="K221" i="2"/>
  <c r="K641" i="2"/>
  <c r="K263" i="2"/>
  <c r="K485" i="2"/>
  <c r="L19" i="2"/>
  <c r="J410" i="2"/>
  <c r="J140" i="2" s="1"/>
  <c r="H412" i="2"/>
  <c r="H411" i="2" s="1"/>
  <c r="I405" i="2"/>
  <c r="I404" i="2" s="1"/>
  <c r="K907" i="2"/>
  <c r="I180" i="2"/>
  <c r="I171" i="2" s="1"/>
  <c r="K554" i="2"/>
  <c r="K222" i="2"/>
  <c r="K229" i="2"/>
  <c r="K285" i="2"/>
  <c r="L268" i="2"/>
  <c r="K84" i="2"/>
  <c r="K271" i="2"/>
  <c r="K183" i="2"/>
  <c r="L638" i="2"/>
  <c r="K516" i="2"/>
  <c r="K367" i="2"/>
  <c r="K211" i="2"/>
  <c r="H299" i="2"/>
  <c r="D86" i="1"/>
  <c r="D61" i="1" s="1"/>
  <c r="K938" i="2"/>
  <c r="K283" i="2"/>
  <c r="L280" i="2"/>
  <c r="H72" i="2"/>
  <c r="K832" i="2"/>
  <c r="K795" i="2"/>
  <c r="H36" i="2"/>
  <c r="H69" i="2"/>
  <c r="K155" i="2"/>
  <c r="K490" i="2"/>
  <c r="L333" i="2"/>
  <c r="L314" i="2"/>
  <c r="K147" i="2"/>
  <c r="K581" i="2"/>
  <c r="L125" i="2"/>
  <c r="J125" i="2"/>
  <c r="K1000" i="2"/>
  <c r="J422" i="2"/>
  <c r="J179" i="2" s="1"/>
  <c r="N882" i="2"/>
  <c r="K351" i="2"/>
  <c r="K177" i="2"/>
  <c r="K312" i="2"/>
  <c r="K277" i="2"/>
  <c r="K164" i="2"/>
  <c r="C69" i="1"/>
  <c r="L111" i="2"/>
  <c r="K85" i="2"/>
  <c r="L165" i="2"/>
  <c r="K27" i="2"/>
  <c r="K159" i="2"/>
  <c r="J373" i="2"/>
  <c r="J372" i="2" s="1"/>
  <c r="J367" i="2" s="1"/>
  <c r="K218" i="2"/>
  <c r="J434" i="2"/>
  <c r="L742" i="2"/>
  <c r="H105" i="2"/>
  <c r="K885" i="2"/>
  <c r="K756" i="2"/>
  <c r="L747" i="2"/>
  <c r="J388" i="2"/>
  <c r="J104" i="2" s="1"/>
  <c r="K652" i="2"/>
  <c r="K213" i="2"/>
  <c r="K251" i="2"/>
  <c r="K672" i="2"/>
  <c r="I104" i="2"/>
  <c r="I102" i="2" s="1"/>
  <c r="L276" i="2"/>
  <c r="K726" i="2"/>
  <c r="J832" i="2"/>
  <c r="K175" i="2"/>
  <c r="K998" i="2"/>
  <c r="K375" i="2"/>
  <c r="J785" i="2"/>
  <c r="J767" i="2" s="1"/>
  <c r="L947" i="2"/>
  <c r="K24" i="2"/>
  <c r="K54" i="2"/>
  <c r="K185" i="2"/>
  <c r="I960" i="2"/>
  <c r="I675" i="2"/>
  <c r="K38" i="2"/>
  <c r="K242" i="2"/>
  <c r="K59" i="2"/>
  <c r="H132" i="2"/>
  <c r="H131" i="2" s="1"/>
  <c r="K198" i="2"/>
  <c r="K821" i="2"/>
  <c r="K429" i="2"/>
  <c r="K235" i="2"/>
  <c r="K174" i="2"/>
  <c r="K192" i="2"/>
  <c r="K150" i="2"/>
  <c r="J94" i="2"/>
  <c r="K650" i="2"/>
  <c r="K759" i="2"/>
  <c r="I33" i="2"/>
  <c r="K964" i="2"/>
  <c r="K206" i="2"/>
  <c r="L797" i="2"/>
  <c r="K889" i="2"/>
  <c r="K822" i="2"/>
  <c r="K730" i="2"/>
  <c r="K169" i="2"/>
  <c r="K51" i="2"/>
  <c r="K172" i="2"/>
  <c r="L160" i="2"/>
  <c r="L63" i="2"/>
  <c r="K191" i="2"/>
  <c r="K109" i="2"/>
  <c r="L798" i="2"/>
  <c r="K984" i="2"/>
  <c r="K394" i="2"/>
  <c r="K161" i="2"/>
  <c r="K137" i="2"/>
  <c r="K90" i="2"/>
  <c r="K97" i="2"/>
  <c r="K247" i="2"/>
  <c r="L241" i="2"/>
  <c r="K231" i="2"/>
  <c r="K455" i="2"/>
  <c r="K207" i="2"/>
  <c r="L151" i="2"/>
  <c r="K233" i="2"/>
  <c r="K101" i="2"/>
  <c r="K182" i="2"/>
  <c r="K389" i="2"/>
  <c r="L94" i="2"/>
  <c r="K542" i="2"/>
  <c r="K372" i="2"/>
  <c r="K152" i="2"/>
  <c r="L232" i="2"/>
  <c r="K139" i="2"/>
  <c r="K180" i="2"/>
  <c r="H110" i="2"/>
  <c r="L644" i="2"/>
  <c r="K869" i="2"/>
  <c r="H33" i="2"/>
  <c r="I43" i="1"/>
  <c r="K104" i="1"/>
  <c r="K99" i="1"/>
  <c r="K98" i="1" s="1"/>
  <c r="I74" i="1"/>
  <c r="E21" i="1"/>
  <c r="E20" i="1" s="1"/>
  <c r="E19" i="1" s="1"/>
  <c r="E60" i="1" s="1"/>
  <c r="I101" i="1"/>
  <c r="C74" i="1"/>
  <c r="K101" i="1"/>
  <c r="K75" i="1"/>
  <c r="K74" i="1" s="1"/>
  <c r="J61" i="1"/>
  <c r="F60" i="1"/>
  <c r="I55" i="1"/>
  <c r="I110" i="1"/>
  <c r="K121" i="2"/>
  <c r="E35" i="7"/>
  <c r="E33" i="7" s="1"/>
  <c r="E14" i="7" s="1"/>
  <c r="E36" i="7"/>
  <c r="K960" i="2"/>
  <c r="I363" i="2"/>
  <c r="I362" i="2" s="1"/>
  <c r="K750" i="2"/>
  <c r="H94" i="2"/>
  <c r="K533" i="2"/>
  <c r="J675" i="2"/>
  <c r="L454" i="2"/>
  <c r="K126" i="2"/>
  <c r="K76" i="2"/>
  <c r="K900" i="2"/>
  <c r="K138" i="2"/>
  <c r="H687" i="2"/>
  <c r="H686" i="2" s="1"/>
  <c r="J419" i="2"/>
  <c r="J176" i="2" s="1"/>
  <c r="I661" i="2"/>
  <c r="K550" i="2"/>
  <c r="K589" i="2"/>
  <c r="K287" i="2"/>
  <c r="J34" i="2"/>
  <c r="J33" i="2" s="1"/>
  <c r="J32" i="2" s="1"/>
  <c r="J31" i="2" s="1"/>
  <c r="K205" i="2"/>
  <c r="J710" i="2"/>
  <c r="I663" i="2"/>
  <c r="I662" i="2" s="1"/>
  <c r="I764" i="2"/>
  <c r="K633" i="2"/>
  <c r="K546" i="2"/>
  <c r="L629" i="2"/>
  <c r="H630" i="2"/>
  <c r="H366" i="2"/>
  <c r="K239" i="2"/>
  <c r="K273" i="2"/>
  <c r="L56" i="2"/>
  <c r="K225" i="2"/>
  <c r="K108" i="2"/>
  <c r="K189" i="2"/>
  <c r="C67" i="1"/>
  <c r="I67" i="1" s="1"/>
  <c r="K67" i="1" s="1"/>
  <c r="H439" i="2"/>
  <c r="H440" i="2"/>
  <c r="J936" i="2"/>
  <c r="J935" i="2" s="1"/>
  <c r="K208" i="2"/>
  <c r="J415" i="2"/>
  <c r="J172" i="2" s="1"/>
  <c r="I372" i="2"/>
  <c r="I367" i="2" s="1"/>
  <c r="I366" i="2" s="1"/>
  <c r="I761" i="2"/>
  <c r="K561" i="2"/>
  <c r="I42" i="2"/>
  <c r="H935" i="2"/>
  <c r="K476" i="2"/>
  <c r="H377" i="2"/>
  <c r="L272" i="2"/>
  <c r="K194" i="2"/>
  <c r="K107" i="2"/>
  <c r="L236" i="2"/>
  <c r="K223" i="2"/>
  <c r="K67" i="2"/>
  <c r="L41" i="2"/>
  <c r="H124" i="2"/>
  <c r="K529" i="2"/>
  <c r="K237" i="2"/>
  <c r="K70" i="2"/>
  <c r="K134" i="2"/>
  <c r="L28" i="2"/>
  <c r="K99" i="2"/>
  <c r="K178" i="2"/>
  <c r="H796" i="2"/>
  <c r="L806" i="2"/>
  <c r="I660" i="2"/>
  <c r="I414" i="2"/>
  <c r="I413" i="2" s="1"/>
  <c r="I412" i="2" s="1"/>
  <c r="I411" i="2" s="1"/>
  <c r="J763" i="2"/>
  <c r="J761" i="2" s="1"/>
  <c r="K803" i="2"/>
  <c r="K190" i="2"/>
  <c r="L57" i="2"/>
  <c r="L220" i="2"/>
  <c r="L68" i="2"/>
  <c r="K61" i="2"/>
  <c r="K204" i="2"/>
  <c r="L193" i="2"/>
  <c r="K166" i="2"/>
  <c r="I125" i="2"/>
  <c r="K176" i="2"/>
  <c r="L807" i="2"/>
  <c r="K675" i="2"/>
  <c r="K170" i="2"/>
  <c r="J660" i="2"/>
  <c r="H934" i="2"/>
  <c r="H896" i="2" s="1"/>
  <c r="H327" i="2"/>
  <c r="L264" i="2"/>
  <c r="K278" i="2"/>
  <c r="K66" i="2"/>
  <c r="L37" i="2"/>
  <c r="K537" i="2"/>
  <c r="K184" i="2"/>
  <c r="K114" i="2"/>
  <c r="H209" i="2"/>
  <c r="I144" i="2"/>
  <c r="K267" i="2"/>
  <c r="K290" i="2"/>
  <c r="K275" i="2"/>
  <c r="K196" i="2"/>
  <c r="L288" i="2"/>
  <c r="K785" i="2"/>
  <c r="J209" i="2"/>
  <c r="H144" i="2"/>
  <c r="J144" i="2"/>
  <c r="K282" i="2"/>
  <c r="K279" i="2"/>
  <c r="I311" i="2"/>
  <c r="K311" i="2"/>
  <c r="L311" i="2"/>
  <c r="L631" i="2"/>
  <c r="C66" i="1"/>
  <c r="L974" i="2"/>
  <c r="I953" i="2"/>
  <c r="I312" i="2"/>
  <c r="K786" i="2"/>
  <c r="K248" i="2"/>
  <c r="K116" i="2"/>
  <c r="J753" i="2"/>
  <c r="K111" i="1"/>
  <c r="K110" i="1" s="1"/>
  <c r="K744" i="2"/>
  <c r="K787" i="2"/>
  <c r="L630" i="2"/>
  <c r="K569" i="2"/>
  <c r="K434" i="2"/>
  <c r="K293" i="2"/>
  <c r="I209" i="2"/>
  <c r="K260" i="2"/>
  <c r="L245" i="2"/>
  <c r="L228" i="2"/>
  <c r="L224" i="2"/>
  <c r="C36" i="1"/>
  <c r="I36" i="1" s="1"/>
  <c r="K36" i="1" s="1"/>
  <c r="K133" i="2"/>
  <c r="K240" i="2"/>
  <c r="L33" i="2"/>
  <c r="L655" i="2"/>
  <c r="L654" i="2"/>
  <c r="K378" i="2"/>
  <c r="L312" i="2"/>
  <c r="L156" i="2"/>
  <c r="I742" i="2"/>
  <c r="I741" i="2" s="1"/>
  <c r="I327" i="2"/>
  <c r="K29" i="2"/>
  <c r="K743" i="2"/>
  <c r="K660" i="2"/>
  <c r="K631" i="2"/>
  <c r="J794" i="2"/>
  <c r="K400" i="2"/>
  <c r="L23" i="2"/>
  <c r="L226" i="2"/>
  <c r="J439" i="2"/>
  <c r="I832" i="2"/>
  <c r="K140" i="2"/>
  <c r="K117" i="2"/>
  <c r="K113" i="2"/>
  <c r="K179" i="2"/>
  <c r="I947" i="2"/>
  <c r="L377" i="2"/>
  <c r="H767" i="2"/>
  <c r="H740" i="2" s="1"/>
  <c r="K256" i="2"/>
  <c r="I36" i="2"/>
  <c r="I795" i="2"/>
  <c r="I793" i="2" s="1"/>
  <c r="L660" i="2"/>
  <c r="H659" i="2"/>
  <c r="H204" i="2"/>
  <c r="K23" i="2"/>
  <c r="K34" i="2"/>
  <c r="L663" i="2"/>
  <c r="I998" i="2"/>
  <c r="K849" i="2"/>
  <c r="I796" i="2"/>
  <c r="I753" i="2"/>
  <c r="K77" i="2"/>
  <c r="K353" i="2"/>
  <c r="L132" i="2"/>
  <c r="K521" i="2"/>
  <c r="L110" i="2"/>
  <c r="K525" i="2"/>
  <c r="J956" i="2"/>
  <c r="J953" i="2"/>
  <c r="K244" i="2"/>
  <c r="L607" i="2"/>
  <c r="C63" i="1"/>
  <c r="K815" i="2"/>
  <c r="K130" i="2"/>
  <c r="L462" i="2"/>
  <c r="L461" i="2"/>
  <c r="H793" i="2"/>
  <c r="L613" i="2"/>
  <c r="C64" i="1"/>
  <c r="I64" i="1" s="1"/>
  <c r="K64" i="1" s="1"/>
  <c r="L188" i="2"/>
  <c r="L73" i="2"/>
  <c r="L72" i="2"/>
  <c r="K73" i="2"/>
  <c r="I629" i="2"/>
  <c r="I602" i="2" s="1"/>
  <c r="J14" i="2"/>
  <c r="K790" i="2"/>
  <c r="L790" i="2"/>
  <c r="L716" i="2"/>
  <c r="L713" i="2"/>
  <c r="L659" i="2"/>
  <c r="K318" i="2"/>
  <c r="K838" i="2"/>
  <c r="L363" i="2"/>
  <c r="L329" i="2"/>
  <c r="K71" i="2"/>
  <c r="L71" i="2"/>
  <c r="K944" i="2"/>
  <c r="K936" i="2"/>
  <c r="C96" i="1"/>
  <c r="I96" i="1" s="1"/>
  <c r="K96" i="1" s="1"/>
  <c r="L294" i="2"/>
  <c r="L291" i="2"/>
  <c r="I301" i="2"/>
  <c r="I300" i="2" s="1"/>
  <c r="I17" i="2"/>
  <c r="I16" i="2" s="1"/>
  <c r="I15" i="2" s="1"/>
  <c r="I14" i="2" s="1"/>
  <c r="K250" i="2"/>
  <c r="L250" i="2"/>
  <c r="L216" i="2"/>
  <c r="L321" i="2"/>
  <c r="L106" i="2"/>
  <c r="L105" i="2"/>
  <c r="L79" i="2"/>
  <c r="K809" i="2"/>
  <c r="L669" i="2"/>
  <c r="K668" i="2"/>
  <c r="L965" i="2"/>
  <c r="L307" i="2"/>
  <c r="J706" i="2"/>
  <c r="J705" i="2" s="1"/>
  <c r="I706" i="2"/>
  <c r="I705" i="2" s="1"/>
  <c r="K98" i="2"/>
  <c r="J315" i="2"/>
  <c r="J30" i="2" s="1"/>
  <c r="J29" i="2" s="1"/>
  <c r="I30" i="2"/>
  <c r="I29" i="2" s="1"/>
  <c r="K585" i="2"/>
  <c r="K329" i="2"/>
  <c r="K965" i="2"/>
  <c r="K79" i="2"/>
  <c r="L661" i="2"/>
  <c r="C79" i="1"/>
  <c r="L828" i="2"/>
  <c r="L827" i="2"/>
  <c r="K891" i="2"/>
  <c r="J687" i="2"/>
  <c r="J686" i="2" s="1"/>
  <c r="I687" i="2"/>
  <c r="I686" i="2" s="1"/>
  <c r="K386" i="2"/>
  <c r="L17" i="2"/>
  <c r="K753" i="2"/>
  <c r="K573" i="2"/>
  <c r="L254" i="2"/>
  <c r="L253" i="2"/>
  <c r="L212" i="2"/>
  <c r="K210" i="2"/>
  <c r="J406" i="2"/>
  <c r="J133" i="2" s="1"/>
  <c r="I133" i="2"/>
  <c r="I132" i="2" s="1"/>
  <c r="I131" i="2" s="1"/>
  <c r="K254" i="2"/>
  <c r="I983" i="2"/>
  <c r="K983" i="2"/>
  <c r="K734" i="2"/>
  <c r="K716" i="2"/>
  <c r="K592" i="2"/>
  <c r="L592" i="2"/>
  <c r="K577" i="2"/>
  <c r="K307" i="2"/>
  <c r="H742" i="2"/>
  <c r="H741" i="2" s="1"/>
  <c r="L405" i="2"/>
  <c r="L404" i="2"/>
  <c r="K75" i="2"/>
  <c r="L75" i="2"/>
  <c r="L934" i="2"/>
  <c r="H629" i="2"/>
  <c r="H602" i="2" s="1"/>
  <c r="I440" i="2"/>
  <c r="I439" i="2"/>
  <c r="M687" i="2"/>
  <c r="K197" i="2"/>
  <c r="L120" i="2"/>
  <c r="K118" i="2"/>
  <c r="L357" i="2"/>
  <c r="L301" i="2"/>
  <c r="K286" i="2"/>
  <c r="K120" i="2"/>
  <c r="L511" i="2"/>
  <c r="L510" i="2"/>
  <c r="H171" i="2"/>
  <c r="K40" i="2"/>
  <c r="L40" i="2"/>
  <c r="L284" i="2"/>
  <c r="L448" i="2"/>
  <c r="K333" i="2"/>
  <c r="L869" i="2"/>
  <c r="E84" i="1"/>
  <c r="J959" i="2"/>
  <c r="J958" i="2" s="1"/>
  <c r="J964" i="2"/>
  <c r="J962" i="2" s="1"/>
  <c r="J961" i="2" s="1"/>
  <c r="J934" i="2"/>
  <c r="J896" i="2" s="1"/>
  <c r="K855" i="2"/>
  <c r="H831" i="2"/>
  <c r="I831" i="2" s="1"/>
  <c r="J831" i="2" s="1"/>
  <c r="K953" i="2"/>
  <c r="L937" i="2"/>
  <c r="C97" i="1"/>
  <c r="J724" i="2"/>
  <c r="J719" i="2"/>
  <c r="L711" i="2"/>
  <c r="Q709" i="2"/>
  <c r="L431" i="2"/>
  <c r="L871" i="2"/>
  <c r="K871" i="2"/>
  <c r="L695" i="2"/>
  <c r="Q693" i="2"/>
  <c r="L565" i="2"/>
  <c r="J375" i="2"/>
  <c r="J92" i="2"/>
  <c r="J91" i="2" s="1"/>
  <c r="L964" i="2"/>
  <c r="K565" i="2"/>
  <c r="J353" i="2"/>
  <c r="J70" i="2"/>
  <c r="J69" i="2" s="1"/>
  <c r="I105" i="2"/>
  <c r="J356" i="2"/>
  <c r="J77" i="2"/>
  <c r="J72" i="2" s="1"/>
  <c r="H601" i="2"/>
  <c r="I110" i="2"/>
  <c r="I985" i="2"/>
  <c r="L985" i="2"/>
  <c r="L932" i="2"/>
  <c r="K932" i="2"/>
  <c r="Q718" i="2"/>
  <c r="L725" i="2"/>
  <c r="J103" i="2"/>
  <c r="K993" i="2"/>
  <c r="H959" i="2"/>
  <c r="H958" i="2" s="1"/>
  <c r="H964" i="2"/>
  <c r="H962" i="2" s="1"/>
  <c r="H961" i="2" s="1"/>
  <c r="L899" i="2"/>
  <c r="K899" i="2"/>
  <c r="C94" i="1"/>
  <c r="I94" i="1" s="1"/>
  <c r="K94" i="1" s="1"/>
  <c r="H867" i="2"/>
  <c r="H863" i="2"/>
  <c r="H862" i="2" s="1"/>
  <c r="L840" i="2"/>
  <c r="K840" i="2"/>
  <c r="L912" i="2"/>
  <c r="L911" i="2"/>
  <c r="J870" i="2"/>
  <c r="H870" i="2"/>
  <c r="I870" i="2"/>
  <c r="I863" i="2"/>
  <c r="I862" i="2" s="1"/>
  <c r="I867" i="2"/>
  <c r="I630" i="2"/>
  <c r="J351" i="2"/>
  <c r="J68" i="2"/>
  <c r="J67" i="2" s="1"/>
  <c r="K725" i="2"/>
  <c r="J378" i="2"/>
  <c r="K431" i="2"/>
  <c r="H60" i="7"/>
  <c r="H33" i="7"/>
  <c r="H14" i="7" s="1"/>
  <c r="L874" i="2"/>
  <c r="H694" i="2"/>
  <c r="I997" i="2"/>
  <c r="L997" i="2"/>
  <c r="L835" i="2"/>
  <c r="K835" i="2"/>
  <c r="L831" i="2"/>
  <c r="H668" i="2"/>
  <c r="Q988" i="2"/>
  <c r="I937" i="2"/>
  <c r="M893" i="2"/>
  <c r="L888" i="2"/>
  <c r="L893" i="2"/>
  <c r="H877" i="2"/>
  <c r="J877" i="2"/>
  <c r="I877" i="2"/>
  <c r="L877" i="2"/>
  <c r="L868" i="2"/>
  <c r="L867" i="2"/>
  <c r="L844" i="2"/>
  <c r="L819" i="2"/>
  <c r="L703" i="2"/>
  <c r="Q701" i="2"/>
  <c r="L696" i="2"/>
  <c r="J632" i="2"/>
  <c r="J633" i="2"/>
  <c r="J389" i="2"/>
  <c r="J107" i="2"/>
  <c r="J105" i="2" s="1"/>
  <c r="J111" i="2"/>
  <c r="J110" i="2" s="1"/>
  <c r="J394" i="2"/>
  <c r="I83" i="2"/>
  <c r="I82" i="2" s="1"/>
  <c r="J663" i="2"/>
  <c r="J662" i="2" s="1"/>
  <c r="J661" i="2"/>
  <c r="D35" i="1"/>
  <c r="D20" i="1" s="1"/>
  <c r="K882" i="2"/>
  <c r="J815" i="2"/>
  <c r="J796" i="2" s="1"/>
  <c r="J795" i="2"/>
  <c r="L501" i="2"/>
  <c r="H881" i="2"/>
  <c r="J881" i="2"/>
  <c r="I881" i="2"/>
  <c r="L881" i="2"/>
  <c r="K997" i="2"/>
  <c r="K985" i="2"/>
  <c r="K937" i="2"/>
  <c r="L858" i="2"/>
  <c r="K858" i="2"/>
  <c r="L812" i="2"/>
  <c r="K812" i="2"/>
  <c r="I724" i="2"/>
  <c r="I719" i="2"/>
  <c r="I936" i="2"/>
  <c r="I938" i="2"/>
  <c r="K878" i="2"/>
  <c r="K819" i="2"/>
  <c r="L795" i="2"/>
  <c r="C88" i="1"/>
  <c r="I88" i="1" s="1"/>
  <c r="K88" i="1" s="1"/>
  <c r="H724" i="2"/>
  <c r="H719" i="2"/>
  <c r="J641" i="2"/>
  <c r="J631" i="2"/>
  <c r="K72" i="1"/>
  <c r="K71" i="1" s="1"/>
  <c r="I71" i="1"/>
  <c r="J84" i="2"/>
  <c r="I694" i="2" l="1"/>
  <c r="I684" i="2"/>
  <c r="I601" i="2" s="1"/>
  <c r="I1019" i="2" s="1"/>
  <c r="J694" i="2"/>
  <c r="H957" i="2"/>
  <c r="H952" i="2" s="1"/>
  <c r="J957" i="2"/>
  <c r="J952" i="2" s="1"/>
  <c r="Q830" i="2"/>
  <c r="Q995" i="2"/>
  <c r="Q643" i="2"/>
  <c r="Q887" i="2"/>
  <c r="Q973" i="2"/>
  <c r="Q628" i="2"/>
  <c r="Q876" i="2"/>
  <c r="Q712" i="2"/>
  <c r="Q910" i="2"/>
  <c r="K687" i="2"/>
  <c r="L687" i="2"/>
  <c r="L767" i="2"/>
  <c r="Q766" i="2"/>
  <c r="Q667" i="2"/>
  <c r="Q1005" i="2"/>
  <c r="K83" i="2"/>
  <c r="L88" i="2"/>
  <c r="I958" i="2"/>
  <c r="J89" i="2"/>
  <c r="J88" i="2" s="1"/>
  <c r="J83" i="2" s="1"/>
  <c r="J82" i="2" s="1"/>
  <c r="K898" i="2"/>
  <c r="L999" i="2"/>
  <c r="K102" i="2"/>
  <c r="K1006" i="2"/>
  <c r="K280" i="2"/>
  <c r="I962" i="2"/>
  <c r="I961" i="2" s="1"/>
  <c r="L366" i="2"/>
  <c r="J80" i="2"/>
  <c r="J79" i="2" s="1"/>
  <c r="J78" i="2" s="1"/>
  <c r="K935" i="2"/>
  <c r="I299" i="2"/>
  <c r="I298" i="2" s="1"/>
  <c r="K442" i="2"/>
  <c r="L443" i="2"/>
  <c r="H683" i="2"/>
  <c r="H600" i="2" s="1"/>
  <c r="H298" i="2"/>
  <c r="H685" i="2"/>
  <c r="H681" i="2" s="1"/>
  <c r="H32" i="2"/>
  <c r="H31" i="2" s="1"/>
  <c r="K268" i="2"/>
  <c r="K19" i="2"/>
  <c r="J102" i="2"/>
  <c r="J93" i="2" s="1"/>
  <c r="K125" i="2"/>
  <c r="K443" i="2"/>
  <c r="L367" i="2"/>
  <c r="C25" i="1"/>
  <c r="I25" i="1" s="1"/>
  <c r="K797" i="2"/>
  <c r="L996" i="2"/>
  <c r="K999" i="2"/>
  <c r="K741" i="2"/>
  <c r="H1019" i="2"/>
  <c r="I143" i="2"/>
  <c r="I142" i="2" s="1"/>
  <c r="I141" i="2" s="1"/>
  <c r="L697" i="2"/>
  <c r="J659" i="2"/>
  <c r="L698" i="2"/>
  <c r="L27" i="2"/>
  <c r="J743" i="2"/>
  <c r="J601" i="2" s="1"/>
  <c r="I32" i="2"/>
  <c r="I31" i="2" s="1"/>
  <c r="I13" i="2" s="1"/>
  <c r="H365" i="2"/>
  <c r="K241" i="2"/>
  <c r="K377" i="2"/>
  <c r="J386" i="2"/>
  <c r="J377" i="2" s="1"/>
  <c r="H42" i="2"/>
  <c r="H143" i="2"/>
  <c r="H142" i="2" s="1"/>
  <c r="H141" i="2" s="1"/>
  <c r="C84" i="1"/>
  <c r="I84" i="1" s="1"/>
  <c r="K94" i="2"/>
  <c r="J132" i="2"/>
  <c r="J131" i="2" s="1"/>
  <c r="K742" i="2"/>
  <c r="J742" i="2"/>
  <c r="K72" i="2"/>
  <c r="K291" i="2"/>
  <c r="K224" i="2"/>
  <c r="K630" i="2"/>
  <c r="K264" i="2"/>
  <c r="J24" i="1"/>
  <c r="J21" i="1" s="1"/>
  <c r="J20" i="1" s="1"/>
  <c r="J19" i="1" s="1"/>
  <c r="E60" i="7"/>
  <c r="K49" i="1"/>
  <c r="K43" i="1" s="1"/>
  <c r="K42" i="1" s="1"/>
  <c r="D40" i="1"/>
  <c r="D38" i="1" s="1"/>
  <c r="D19" i="1" s="1"/>
  <c r="D60" i="1" s="1"/>
  <c r="I42" i="1"/>
  <c r="K165" i="2"/>
  <c r="I69" i="1"/>
  <c r="C68" i="1"/>
  <c r="K272" i="2"/>
  <c r="C40" i="1"/>
  <c r="J792" i="2"/>
  <c r="I659" i="2"/>
  <c r="J740" i="2"/>
  <c r="K276" i="2"/>
  <c r="J683" i="2"/>
  <c r="J685" i="2"/>
  <c r="J681" i="2" s="1"/>
  <c r="L204" i="2"/>
  <c r="H93" i="2"/>
  <c r="H81" i="2" s="1"/>
  <c r="J793" i="2"/>
  <c r="L743" i="2"/>
  <c r="K806" i="2"/>
  <c r="K228" i="2"/>
  <c r="I740" i="2"/>
  <c r="K160" i="2"/>
  <c r="K644" i="2"/>
  <c r="L650" i="2"/>
  <c r="C31" i="1"/>
  <c r="I31" i="1" s="1"/>
  <c r="K31" i="1" s="1"/>
  <c r="K232" i="2"/>
  <c r="K245" i="2"/>
  <c r="K151" i="2"/>
  <c r="L958" i="2"/>
  <c r="L960" i="2"/>
  <c r="I934" i="2"/>
  <c r="I896" i="2" s="1"/>
  <c r="J414" i="2"/>
  <c r="J413" i="2" s="1"/>
  <c r="J412" i="2" s="1"/>
  <c r="J411" i="2" s="1"/>
  <c r="K132" i="2"/>
  <c r="L124" i="2"/>
  <c r="K131" i="2"/>
  <c r="I792" i="2"/>
  <c r="I365" i="2"/>
  <c r="J171" i="2"/>
  <c r="J143" i="2" s="1"/>
  <c r="J142" i="2" s="1"/>
  <c r="J141" i="2" s="1"/>
  <c r="C109" i="1"/>
  <c r="I109" i="1" s="1"/>
  <c r="K105" i="2"/>
  <c r="I685" i="2"/>
  <c r="I681" i="2" s="1"/>
  <c r="K867" i="2"/>
  <c r="K454" i="2"/>
  <c r="K33" i="2"/>
  <c r="C33" i="1"/>
  <c r="I33" i="1" s="1"/>
  <c r="K33" i="1" s="1"/>
  <c r="K629" i="2"/>
  <c r="C26" i="1"/>
  <c r="I26" i="1" s="1"/>
  <c r="L796" i="2"/>
  <c r="C85" i="1"/>
  <c r="K193" i="2"/>
  <c r="L67" i="2"/>
  <c r="K220" i="2"/>
  <c r="K236" i="2"/>
  <c r="Q739" i="2"/>
  <c r="K767" i="2"/>
  <c r="K844" i="2"/>
  <c r="L93" i="2"/>
  <c r="J405" i="2"/>
  <c r="J404" i="2" s="1"/>
  <c r="K974" i="2"/>
  <c r="K124" i="2"/>
  <c r="K110" i="2"/>
  <c r="K962" i="2"/>
  <c r="J366" i="2"/>
  <c r="I683" i="2"/>
  <c r="L260" i="2"/>
  <c r="K288" i="2"/>
  <c r="I935" i="2"/>
  <c r="L22" i="2"/>
  <c r="K654" i="2"/>
  <c r="K713" i="2"/>
  <c r="I66" i="1"/>
  <c r="C65" i="1"/>
  <c r="K461" i="2"/>
  <c r="L662" i="2"/>
  <c r="K662" i="2"/>
  <c r="K253" i="2"/>
  <c r="I63" i="1"/>
  <c r="C62" i="1"/>
  <c r="K605" i="2"/>
  <c r="L605" i="2"/>
  <c r="K659" i="2"/>
  <c r="L187" i="2"/>
  <c r="K187" i="2"/>
  <c r="K888" i="2"/>
  <c r="I93" i="2"/>
  <c r="I81" i="2" s="1"/>
  <c r="L300" i="2"/>
  <c r="K299" i="2"/>
  <c r="K48" i="2"/>
  <c r="L48" i="2"/>
  <c r="K300" i="2"/>
  <c r="K827" i="2"/>
  <c r="K39" i="2"/>
  <c r="L39" i="2"/>
  <c r="L249" i="2"/>
  <c r="K249" i="2"/>
  <c r="K69" i="2"/>
  <c r="C32" i="1"/>
  <c r="I32" i="1" s="1"/>
  <c r="K32" i="1" s="1"/>
  <c r="L69" i="2"/>
  <c r="K934" i="2"/>
  <c r="J42" i="2"/>
  <c r="L259" i="2"/>
  <c r="K510" i="2"/>
  <c r="K16" i="2"/>
  <c r="L16" i="2"/>
  <c r="C23" i="1"/>
  <c r="I23" i="1" s="1"/>
  <c r="K23" i="1" s="1"/>
  <c r="K328" i="2"/>
  <c r="L706" i="2"/>
  <c r="L705" i="2"/>
  <c r="K706" i="2"/>
  <c r="L668" i="2"/>
  <c r="K658" i="2"/>
  <c r="L328" i="2"/>
  <c r="L327" i="2"/>
  <c r="L356" i="2"/>
  <c r="K356" i="2"/>
  <c r="I79" i="1"/>
  <c r="C77" i="1"/>
  <c r="L78" i="2"/>
  <c r="C34" i="1"/>
  <c r="I34" i="1" s="1"/>
  <c r="K34" i="1" s="1"/>
  <c r="K78" i="2"/>
  <c r="L215" i="2"/>
  <c r="K215" i="2"/>
  <c r="K284" i="2"/>
  <c r="L447" i="2"/>
  <c r="K447" i="2"/>
  <c r="L210" i="2"/>
  <c r="L303" i="2"/>
  <c r="K303" i="2"/>
  <c r="C108" i="1"/>
  <c r="I108" i="1" s="1"/>
  <c r="K108" i="1" s="1"/>
  <c r="K959" i="2"/>
  <c r="L959" i="2"/>
  <c r="K404" i="2"/>
  <c r="L362" i="2"/>
  <c r="K362" i="2"/>
  <c r="L317" i="2"/>
  <c r="K317" i="2"/>
  <c r="L864" i="2"/>
  <c r="C91" i="1"/>
  <c r="I91" i="1" s="1"/>
  <c r="K91" i="1" s="1"/>
  <c r="K864" i="2"/>
  <c r="L862" i="2"/>
  <c r="L863" i="2"/>
  <c r="C90" i="1"/>
  <c r="L719" i="2"/>
  <c r="K719" i="2"/>
  <c r="E83" i="1"/>
  <c r="E61" i="1" s="1"/>
  <c r="L898" i="2"/>
  <c r="C93" i="1"/>
  <c r="K866" i="2"/>
  <c r="L870" i="2"/>
  <c r="P870" i="2"/>
  <c r="O890" i="2"/>
  <c r="P890" i="2" s="1"/>
  <c r="J327" i="2"/>
  <c r="J298" i="2" s="1"/>
  <c r="I866" i="2"/>
  <c r="I861" i="2" s="1"/>
  <c r="J866" i="2"/>
  <c r="J861" i="2" s="1"/>
  <c r="K911" i="2"/>
  <c r="L694" i="2"/>
  <c r="K694" i="2"/>
  <c r="P881" i="2"/>
  <c r="O893" i="2"/>
  <c r="P893" i="2" s="1"/>
  <c r="H658" i="2"/>
  <c r="H649" i="2" s="1"/>
  <c r="I668" i="2"/>
  <c r="K881" i="2"/>
  <c r="J629" i="2"/>
  <c r="J602" i="2" s="1"/>
  <c r="L684" i="2"/>
  <c r="C82" i="1"/>
  <c r="I82" i="1" s="1"/>
  <c r="K82" i="1" s="1"/>
  <c r="K684" i="2"/>
  <c r="N819" i="2"/>
  <c r="L818" i="2"/>
  <c r="I989" i="2"/>
  <c r="L989" i="2"/>
  <c r="K989" i="2"/>
  <c r="K818" i="2"/>
  <c r="N881" i="2"/>
  <c r="N870" i="2"/>
  <c r="H1018" i="2"/>
  <c r="L414" i="2"/>
  <c r="K414" i="2"/>
  <c r="K831" i="2"/>
  <c r="H792" i="2"/>
  <c r="L794" i="2"/>
  <c r="K794" i="2"/>
  <c r="C87" i="1"/>
  <c r="H866" i="2"/>
  <c r="H861" i="2" s="1"/>
  <c r="L469" i="2"/>
  <c r="K469" i="2"/>
  <c r="J630" i="2"/>
  <c r="L702" i="2"/>
  <c r="K702" i="2"/>
  <c r="K877" i="2"/>
  <c r="K863" i="2"/>
  <c r="K870" i="2"/>
  <c r="K686" i="2"/>
  <c r="L560" i="2"/>
  <c r="K560" i="2"/>
  <c r="L600" i="2"/>
  <c r="L683" i="2"/>
  <c r="C81" i="1"/>
  <c r="K683" i="2"/>
  <c r="K996" i="2"/>
  <c r="L710" i="2"/>
  <c r="K710" i="2"/>
  <c r="I97" i="1"/>
  <c r="C95" i="1"/>
  <c r="I682" i="2" l="1"/>
  <c r="I85" i="1"/>
  <c r="K85" i="1" s="1"/>
  <c r="J43" i="1"/>
  <c r="J42" i="1" s="1"/>
  <c r="J60" i="1" s="1"/>
  <c r="K26" i="1"/>
  <c r="L686" i="2"/>
  <c r="Q599" i="2"/>
  <c r="L83" i="2"/>
  <c r="M10" i="2"/>
  <c r="Q704" i="2"/>
  <c r="L9" i="2"/>
  <c r="K82" i="2"/>
  <c r="H682" i="2"/>
  <c r="L741" i="2"/>
  <c r="K366" i="2"/>
  <c r="L365" i="2"/>
  <c r="I957" i="2"/>
  <c r="I952" i="2" s="1"/>
  <c r="H1017" i="2"/>
  <c r="H13" i="2"/>
  <c r="H12" i="2" s="1"/>
  <c r="H10" i="2" s="1"/>
  <c r="J13" i="2"/>
  <c r="H297" i="2"/>
  <c r="H296" i="2" s="1"/>
  <c r="J741" i="2"/>
  <c r="M686" i="2"/>
  <c r="M694" i="2" s="1"/>
  <c r="K697" i="2"/>
  <c r="I297" i="2"/>
  <c r="I295" i="2" s="1"/>
  <c r="J600" i="2"/>
  <c r="K685" i="2"/>
  <c r="J682" i="2"/>
  <c r="L131" i="2"/>
  <c r="J81" i="2"/>
  <c r="I40" i="1"/>
  <c r="K40" i="1" s="1"/>
  <c r="C24" i="1"/>
  <c r="K958" i="2"/>
  <c r="C27" i="1"/>
  <c r="I27" i="1" s="1"/>
  <c r="K27" i="1" s="1"/>
  <c r="L26" i="2"/>
  <c r="K26" i="2"/>
  <c r="I68" i="1"/>
  <c r="K69" i="1"/>
  <c r="K68" i="1" s="1"/>
  <c r="I1018" i="2"/>
  <c r="I1017" i="2" s="1"/>
  <c r="C37" i="1"/>
  <c r="I37" i="1" s="1"/>
  <c r="K37" i="1" s="1"/>
  <c r="I12" i="2"/>
  <c r="I11" i="2" s="1"/>
  <c r="J680" i="2"/>
  <c r="L143" i="2"/>
  <c r="J365" i="2"/>
  <c r="J297" i="2" s="1"/>
  <c r="J296" i="2" s="1"/>
  <c r="L962" i="2"/>
  <c r="K957" i="2"/>
  <c r="K796" i="2"/>
  <c r="K792" i="2"/>
  <c r="I600" i="2"/>
  <c r="K93" i="2"/>
  <c r="C83" i="1"/>
  <c r="L740" i="2"/>
  <c r="K740" i="2"/>
  <c r="L18" i="2"/>
  <c r="K18" i="2"/>
  <c r="K705" i="2"/>
  <c r="K259" i="2"/>
  <c r="K66" i="1"/>
  <c r="K65" i="1" s="1"/>
  <c r="I65" i="1"/>
  <c r="C107" i="1"/>
  <c r="K327" i="2"/>
  <c r="L604" i="2"/>
  <c r="K604" i="2"/>
  <c r="K63" i="1"/>
  <c r="K62" i="1" s="1"/>
  <c r="I62" i="1"/>
  <c r="L209" i="2"/>
  <c r="C41" i="1"/>
  <c r="I41" i="1" s="1"/>
  <c r="K41" i="1" s="1"/>
  <c r="K209" i="2"/>
  <c r="L15" i="2"/>
  <c r="C22" i="1"/>
  <c r="K15" i="2"/>
  <c r="L36" i="2"/>
  <c r="K36" i="2"/>
  <c r="K316" i="2"/>
  <c r="L316" i="2"/>
  <c r="L446" i="2"/>
  <c r="K446" i="2"/>
  <c r="K25" i="1"/>
  <c r="I24" i="1"/>
  <c r="L658" i="2"/>
  <c r="L649" i="2"/>
  <c r="L299" i="2"/>
  <c r="K298" i="2"/>
  <c r="K79" i="1"/>
  <c r="K77" i="1" s="1"/>
  <c r="I77" i="1"/>
  <c r="L44" i="2"/>
  <c r="K44" i="2"/>
  <c r="K862" i="2"/>
  <c r="H680" i="2"/>
  <c r="H598" i="2" s="1"/>
  <c r="K97" i="1"/>
  <c r="K95" i="1" s="1"/>
  <c r="I95" i="1"/>
  <c r="L413" i="2"/>
  <c r="K413" i="2"/>
  <c r="I93" i="1"/>
  <c r="C92" i="1"/>
  <c r="I90" i="1"/>
  <c r="C89" i="1"/>
  <c r="J1019" i="2"/>
  <c r="J1018" i="2"/>
  <c r="L468" i="2"/>
  <c r="K468" i="2"/>
  <c r="L793" i="2"/>
  <c r="K793" i="2"/>
  <c r="L897" i="2"/>
  <c r="Q895" i="2"/>
  <c r="K897" i="2"/>
  <c r="I81" i="1"/>
  <c r="C80" i="1"/>
  <c r="K109" i="1"/>
  <c r="K107" i="1" s="1"/>
  <c r="I107" i="1"/>
  <c r="I680" i="2"/>
  <c r="L865" i="2"/>
  <c r="L861" i="2"/>
  <c r="L866" i="2"/>
  <c r="K600" i="2"/>
  <c r="K84" i="1"/>
  <c r="L601" i="2"/>
  <c r="K601" i="2"/>
  <c r="L682" i="2"/>
  <c r="K682" i="2"/>
  <c r="I87" i="1"/>
  <c r="C86" i="1"/>
  <c r="L82" i="2"/>
  <c r="J668" i="2"/>
  <c r="J658" i="2" s="1"/>
  <c r="J649" i="2" s="1"/>
  <c r="I658" i="2"/>
  <c r="I649" i="2" s="1"/>
  <c r="I22" i="1" l="1"/>
  <c r="K22" i="1" s="1"/>
  <c r="I83" i="1"/>
  <c r="K83" i="1"/>
  <c r="K24" i="1"/>
  <c r="C35" i="1"/>
  <c r="Q860" i="2"/>
  <c r="Q956" i="2"/>
  <c r="Q648" i="2"/>
  <c r="Q791" i="2"/>
  <c r="K365" i="2"/>
  <c r="I296" i="2"/>
  <c r="H295" i="2"/>
  <c r="H1016" i="2" s="1"/>
  <c r="J12" i="2"/>
  <c r="J11" i="2" s="1"/>
  <c r="L685" i="2"/>
  <c r="L681" i="2"/>
  <c r="I1016" i="2"/>
  <c r="K961" i="2"/>
  <c r="L961" i="2"/>
  <c r="J598" i="2"/>
  <c r="I10" i="2"/>
  <c r="H11" i="2"/>
  <c r="K865" i="2"/>
  <c r="K143" i="2"/>
  <c r="L142" i="2"/>
  <c r="J295" i="2"/>
  <c r="J1015" i="2" s="1"/>
  <c r="C39" i="1"/>
  <c r="I1015" i="2"/>
  <c r="M792" i="2"/>
  <c r="L792" i="2"/>
  <c r="L603" i="2"/>
  <c r="K603" i="2"/>
  <c r="K14" i="2"/>
  <c r="L14" i="2"/>
  <c r="L298" i="2"/>
  <c r="K297" i="2"/>
  <c r="K649" i="2"/>
  <c r="L441" i="2"/>
  <c r="K441" i="2"/>
  <c r="L32" i="2"/>
  <c r="K32" i="2"/>
  <c r="J1017" i="2"/>
  <c r="C30" i="1"/>
  <c r="L43" i="2"/>
  <c r="K43" i="2"/>
  <c r="I598" i="2"/>
  <c r="K861" i="2"/>
  <c r="K87" i="1"/>
  <c r="K86" i="1" s="1"/>
  <c r="I86" i="1"/>
  <c r="C61" i="1"/>
  <c r="K90" i="1"/>
  <c r="K89" i="1" s="1"/>
  <c r="I89" i="1"/>
  <c r="L412" i="2"/>
  <c r="K412" i="2"/>
  <c r="L81" i="2"/>
  <c r="K81" i="1"/>
  <c r="K80" i="1" s="1"/>
  <c r="I80" i="1"/>
  <c r="L896" i="2"/>
  <c r="K896" i="2"/>
  <c r="H1012" i="2"/>
  <c r="H1011" i="2" s="1"/>
  <c r="H1013" i="2"/>
  <c r="L957" i="2"/>
  <c r="L952" i="2"/>
  <c r="L467" i="2"/>
  <c r="K467" i="2"/>
  <c r="I92" i="1"/>
  <c r="K93" i="1"/>
  <c r="K92" i="1" s="1"/>
  <c r="I35" i="1" l="1"/>
  <c r="K35" i="1" s="1"/>
  <c r="K81" i="2"/>
  <c r="Q951" i="2"/>
  <c r="H1015" i="2"/>
  <c r="H1014" i="2" s="1"/>
  <c r="J10" i="2"/>
  <c r="J1013" i="2" s="1"/>
  <c r="K681" i="2"/>
  <c r="N681" i="2"/>
  <c r="L598" i="2"/>
  <c r="I1014" i="2"/>
  <c r="J1016" i="2"/>
  <c r="J1014" i="2" s="1"/>
  <c r="I1013" i="2"/>
  <c r="I1012" i="2"/>
  <c r="I1011" i="2" s="1"/>
  <c r="K142" i="2"/>
  <c r="C38" i="1"/>
  <c r="I39" i="1"/>
  <c r="L602" i="2"/>
  <c r="K602" i="2"/>
  <c r="L42" i="2"/>
  <c r="K42" i="2"/>
  <c r="L31" i="2"/>
  <c r="C28" i="1"/>
  <c r="K31" i="2"/>
  <c r="I30" i="1"/>
  <c r="C29" i="1"/>
  <c r="L440" i="2"/>
  <c r="K440" i="2"/>
  <c r="L297" i="2"/>
  <c r="K61" i="1"/>
  <c r="K952" i="2"/>
  <c r="L411" i="2"/>
  <c r="K411" i="2"/>
  <c r="L466" i="2"/>
  <c r="K466" i="2"/>
  <c r="I61" i="1"/>
  <c r="C21" i="1" l="1"/>
  <c r="C20" i="1" s="1"/>
  <c r="C19" i="1" s="1"/>
  <c r="C60" i="1" s="1"/>
  <c r="Q597" i="2"/>
  <c r="Q679" i="2"/>
  <c r="J1012" i="2"/>
  <c r="J1011" i="2" s="1"/>
  <c r="K680" i="2"/>
  <c r="L680" i="2"/>
  <c r="K141" i="2"/>
  <c r="L141" i="2"/>
  <c r="K39" i="1"/>
  <c r="K38" i="1" s="1"/>
  <c r="I38" i="1"/>
  <c r="I29" i="1"/>
  <c r="K30" i="1"/>
  <c r="K29" i="1" s="1"/>
  <c r="I28" i="1"/>
  <c r="L296" i="2"/>
  <c r="K296" i="2"/>
  <c r="L13" i="2"/>
  <c r="K13" i="2"/>
  <c r="Q1015" i="2"/>
  <c r="Q1014" i="2"/>
  <c r="L295" i="2"/>
  <c r="K295" i="2"/>
  <c r="L439" i="2"/>
  <c r="Q1018" i="2"/>
  <c r="M439" i="2"/>
  <c r="K439" i="2"/>
  <c r="K598" i="2"/>
  <c r="L1020" i="2" l="1"/>
  <c r="L1022" i="2" s="1"/>
  <c r="K28" i="1"/>
  <c r="K21" i="1" s="1"/>
  <c r="K20" i="1" s="1"/>
  <c r="K19" i="1" s="1"/>
  <c r="K60" i="1" s="1"/>
  <c r="I21" i="1"/>
  <c r="I20" i="1" s="1"/>
  <c r="I19" i="1" s="1"/>
  <c r="I60" i="1" s="1"/>
  <c r="K12" i="2"/>
  <c r="L12" i="2"/>
  <c r="L8" i="2"/>
  <c r="L1019" i="2"/>
  <c r="K1019" i="2"/>
  <c r="K1014" i="2"/>
  <c r="K1015" i="2"/>
  <c r="L1016" i="2"/>
  <c r="K1016" i="2"/>
  <c r="L1018" i="2"/>
  <c r="K1018" i="2"/>
  <c r="K10" i="2" l="1"/>
  <c r="N8" i="2"/>
  <c r="L10" i="2"/>
  <c r="K11" i="2"/>
  <c r="M11" i="2"/>
  <c r="M12" i="2" s="1"/>
  <c r="L11" i="2"/>
  <c r="L1017" i="2"/>
  <c r="K1017" i="2"/>
  <c r="L1027" i="2" l="1"/>
  <c r="Q1012" i="2"/>
  <c r="L1013" i="2"/>
  <c r="K1013" i="2"/>
  <c r="K1012" i="2"/>
  <c r="L1012" i="2"/>
  <c r="Q1010" i="2"/>
  <c r="L1011" i="2" l="1"/>
  <c r="K1011"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Vaida Eva</author>
  </authors>
  <commentList>
    <comment ref="J26" authorId="0" shapeId="0" xr:uid="{00000000-0006-0000-0000-000005000000}">
      <text>
        <r>
          <rPr>
            <sz val="10"/>
            <color rgb="FF000000"/>
            <rFont val="Arial"/>
            <family val="2"/>
          </rPr>
          <t>======
ID#AAAAQ6QDW-0
Consiliul Judetean    (2021-10-15 08:01:32)
subventii din bugetul judetului</t>
        </r>
      </text>
    </comment>
    <comment ref="J39" authorId="0" shapeId="0" xr:uid="{00000000-0006-0000-0000-000004000000}">
      <text>
        <r>
          <rPr>
            <sz val="10"/>
            <color rgb="FF000000"/>
            <rFont val="Arial"/>
            <family val="2"/>
          </rPr>
          <t>======
ID#AAAAQ6QDW-4
Vaida Eva    (2021-10-15 08:01:32)
subventii spitale BS</t>
        </r>
      </text>
    </comment>
    <comment ref="J49" authorId="0" shapeId="0" xr:uid="{00000000-0006-0000-0000-000003000000}">
      <text>
        <r>
          <rPr>
            <sz val="10"/>
            <color rgb="FF000000"/>
            <rFont val="Arial"/>
            <family val="2"/>
          </rPr>
          <t>======
ID#AAAAQ6QDW_k
Consiliul Judetean    (2021-10-15 08:01:32)
minus 600 SJU subv municipiu</t>
        </r>
      </text>
    </comment>
    <comment ref="A51" authorId="1" shapeId="0" xr:uid="{F465182B-5742-48B7-98C9-5E824C046D46}">
      <text>
        <r>
          <rPr>
            <b/>
            <sz val="9"/>
            <color indexed="81"/>
            <rFont val="Tahoma"/>
            <family val="2"/>
          </rPr>
          <t>Vaida Eva:</t>
        </r>
        <r>
          <rPr>
            <sz val="9"/>
            <color indexed="81"/>
            <rFont val="Tahoma"/>
            <family val="2"/>
          </rPr>
          <t xml:space="preserve">
56+58+60</t>
        </r>
      </text>
    </comment>
    <comment ref="J85" authorId="0" shapeId="0" xr:uid="{00000000-0006-0000-0000-000001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D8215684-F937-432C-92C6-DC93853E5B9C}">
      <text>
        <r>
          <rPr>
            <sz val="10"/>
            <color rgb="FF000000"/>
            <rFont val="Arial"/>
            <family val="2"/>
          </rPr>
          <t>======
ID#AAAAQ6QDW_g
User 01    (2021-10-15 08:01:32)
ascunsi</t>
        </r>
      </text>
    </comment>
    <comment ref="L1014" authorId="0" shapeId="0" xr:uid="{00000000-0006-0000-0100-000002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A818" authorId="0" shapeId="0" xr:uid="{4DAB1045-F04E-431E-B86E-79B1B5D709B8}">
      <text>
        <r>
          <rPr>
            <sz val="10"/>
            <color rgb="FF000000"/>
            <rFont val="Arial"/>
            <family val="2"/>
          </rPr>
          <t>======
ID#AAAAQ6QDW_g
User 01    (2021-10-15 08:01:32)
ascunsi</t>
        </r>
      </text>
    </comment>
    <comment ref="L1014" authorId="0" shapeId="0" xr:uid="{62D0F71F-B826-4FE1-ABF5-DD8F964BB48E}">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A806" authorId="0" shapeId="0" xr:uid="{158C204C-2185-4C20-BDFB-01F3F6F6C7EE}">
      <text>
        <r>
          <rPr>
            <sz val="10"/>
            <color rgb="FF000000"/>
            <rFont val="Arial"/>
            <family val="2"/>
          </rPr>
          <t>======
ID#AAAAQ6QDW_g
User 01    (2021-10-15 08:01:32)
ascunsi</t>
        </r>
      </text>
    </comment>
    <comment ref="L1002" authorId="0" shapeId="0" xr:uid="{EE9DAEFD-AB1D-4DAA-80D6-D2E7EC0F784A}">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B3FE42B5-9FD7-4215-9C1F-9A6AA1992723}">
      <text>
        <r>
          <rPr>
            <sz val="10"/>
            <color rgb="FF000000"/>
            <rFont val="Arial"/>
            <family val="2"/>
          </rPr>
          <t>======
ID#AAAAQ6QDW_g
User 01    (2021-10-15 08:01:32)
ascunsi</t>
        </r>
      </text>
    </comment>
    <comment ref="L1000" authorId="0" shapeId="0" xr:uid="{D7B3D570-44E0-4CCF-8BD6-D462C07C1B68}">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A2063237-7691-42E2-8844-287DDD4240F1}">
      <text>
        <r>
          <rPr>
            <sz val="10"/>
            <color rgb="FF000000"/>
            <rFont val="Arial"/>
            <family val="2"/>
          </rPr>
          <t>======
ID#AAAAQ6QDW_g
User 01    (2021-10-15 08:01:32)
ascunsi</t>
        </r>
      </text>
    </comment>
    <comment ref="L1000" authorId="0" shapeId="0" xr:uid="{E0C5BD76-9CF9-4B66-9187-B3443208E0BA}">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A804" authorId="0" shapeId="0" xr:uid="{F39F36DB-53B5-4DD1-83AD-FEAB18DC28D8}">
      <text>
        <r>
          <rPr>
            <sz val="10"/>
            <color rgb="FF000000"/>
            <rFont val="Arial"/>
            <family val="2"/>
          </rPr>
          <t>======
ID#AAAAQ6QDW_g
User 01    (2021-10-15 08:01:32)
ascunsi</t>
        </r>
      </text>
    </comment>
    <comment ref="L1000" authorId="0" shapeId="0" xr:uid="{54D5ECB4-225D-4FE5-8ED6-3180D4D5BD24}">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N30" authorId="0" shapeId="0" xr:uid="{00000000-0006-0000-0600-000002000000}">
      <text>
        <r>
          <rPr>
            <sz val="10"/>
            <color rgb="FF000000"/>
            <rFont val="Arial"/>
            <family val="2"/>
          </rPr>
          <t>======
ID#AAAAQ6QDW_4
Vaida Eva    (2021-10-15 08:01:32)
+57 mart 2</t>
        </r>
      </text>
    </comment>
    <comment ref="E39" authorId="0" shapeId="0" xr:uid="{00000000-0006-0000-0600-000009000000}">
      <text>
        <r>
          <rPr>
            <sz val="10"/>
            <color rgb="FF000000"/>
            <rFont val="Arial"/>
            <family val="2"/>
          </rPr>
          <t>======
ID#AAAAQ6QDW-w
aivvie    (2021-10-15 08:01:32)
-67,5 - centru
-139 MOf</t>
        </r>
      </text>
    </comment>
    <comment ref="F39" authorId="0" shapeId="0" xr:uid="{00000000-0006-0000-0600-000005000000}">
      <text>
        <r>
          <rPr>
            <sz val="10"/>
            <color rgb="FF000000"/>
            <rFont val="Arial"/>
            <family val="2"/>
          </rPr>
          <t>======
ID#AAAAQ6QDW_o
aivvie    (2021-10-15 08:01:32)
-67,5 - centru
-139 MOf</t>
        </r>
      </text>
    </comment>
    <comment ref="G39" authorId="0" shapeId="0" xr:uid="{00000000-0006-0000-0600-000006000000}">
      <text>
        <r>
          <rPr>
            <sz val="10"/>
            <color rgb="FF000000"/>
            <rFont val="Arial"/>
            <family val="2"/>
          </rPr>
          <t>======
ID#AAAAQ6QDW_c
aivvie    (2021-10-15 08:01:32)
-67,5 - centru
-139 MOf</t>
        </r>
      </text>
    </comment>
    <comment ref="H39" authorId="0" shapeId="0" xr:uid="{00000000-0006-0000-0600-000007000000}">
      <text>
        <r>
          <rPr>
            <sz val="10"/>
            <color rgb="FF000000"/>
            <rFont val="Arial"/>
            <family val="2"/>
          </rPr>
          <t>======
ID#AAAAQ6QDW_Q
aivvie    (2021-10-15 08:01:32)
-67,5 - centru
-139 MOf</t>
        </r>
      </text>
    </comment>
    <comment ref="I39" authorId="0" shapeId="0" xr:uid="{00000000-0006-0000-0600-000001000000}">
      <text>
        <r>
          <rPr>
            <sz val="10"/>
            <color rgb="FF000000"/>
            <rFont val="Arial"/>
            <family val="2"/>
          </rPr>
          <t>======
ID#AAAAQ6QDXAA
aivvie    (2021-10-15 08:01:32)
-67,5 - centru
-139 MOf</t>
        </r>
      </text>
    </comment>
    <comment ref="E44" authorId="0" shapeId="0" xr:uid="{00000000-0006-0000-0600-000004000000}">
      <text>
        <r>
          <rPr>
            <sz val="10"/>
            <color rgb="FF000000"/>
            <rFont val="Arial"/>
            <family val="2"/>
          </rPr>
          <t>======
ID#AAAAQ6QDW_w
aivvie    (2021-10-15 08:01:32)
-106 MOf</t>
        </r>
      </text>
    </comment>
    <comment ref="E45" authorId="0" shapeId="0" xr:uid="{00000000-0006-0000-0600-000003000000}">
      <text>
        <r>
          <rPr>
            <sz val="10"/>
            <color rgb="FF000000"/>
            <rFont val="Arial"/>
            <family val="2"/>
          </rPr>
          <t>======
ID#AAAAQ6QDW_8
aivvie    (2021-10-15 08:01:32)
mof -33
centru - 67,5</t>
        </r>
      </text>
    </comment>
    <comment ref="N54" authorId="0" shapeId="0" xr:uid="{00000000-0006-0000-0600-000008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<sst xmlns="http://schemas.openxmlformats.org/spreadsheetml/2006/main" count="10823" uniqueCount="971">
  <si>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</si>
  <si>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</si>
  <si>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</si>
  <si>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</si>
  <si>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</si>
  <si>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</si>
  <si>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</si>
  <si>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</si>
  <si>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</si>
  <si>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</si>
  <si>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</si>
  <si>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</si>
  <si>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</si>
  <si>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</si>
  <si>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</si>
  <si>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</si>
  <si>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</si>
  <si>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</si>
  <si>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</si>
  <si>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</si>
  <si>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</si>
  <si>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</si>
  <si>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</si>
  <si>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</si>
  <si>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</si>
  <si>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</si>
  <si>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</si>
  <si>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</si>
  <si>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</si>
  <si>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</si>
  <si>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</si>
  <si>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</si>
  <si>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</si>
  <si>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</si>
  <si>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</si>
  <si>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</si>
  <si>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</si>
  <si>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</si>
  <si>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</si>
  <si>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</si>
  <si>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</si>
  <si>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</si>
  <si>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</si>
  <si>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</si>
  <si>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</si>
  <si>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</si>
  <si>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</si>
  <si>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</si>
  <si>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</si>
  <si>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</si>
  <si>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</si>
  <si>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</si>
  <si>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</si>
  <si>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</si>
  <si>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</si>
  <si>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</si>
  <si>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</si>
  <si>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</si>
  <si>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</si>
  <si>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</si>
  <si>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</si>
  <si>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</si>
  <si>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</si>
  <si>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</si>
  <si>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</si>
  <si>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</si>
  <si>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</si>
  <si>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</si>
  <si>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r>
      <rPr>
        <sz val="9"/>
        <color theme="1"/>
        <rFont val="Arial"/>
        <family val="2"/>
      </rPr>
      <t xml:space="preserve">Cheltuieli curente   </t>
    </r>
    <r>
      <rPr>
        <sz val="8"/>
        <color theme="1"/>
        <rFont val="Arial"/>
        <family val="2"/>
      </rPr>
      <t xml:space="preserve">(rd.25 la rd.34)  </t>
    </r>
    <r>
      <rPr>
        <sz val="9"/>
        <color theme="1"/>
        <rFont val="Arial"/>
        <family val="2"/>
      </rPr>
      <t xml:space="preserve">                      </t>
    </r>
  </si>
  <si>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</si>
  <si>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</si>
  <si>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</si>
  <si>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</si>
  <si>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</si>
  <si>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</si>
  <si>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</si>
  <si>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</si>
  <si>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</si>
  <si>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</si>
  <si>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</si>
  <si>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</si>
  <si>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</si>
  <si>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</si>
  <si>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</si>
  <si>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</si>
  <si>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</si>
  <si>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</si>
  <si>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</si>
  <si>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</si>
  <si>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</si>
  <si>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</si>
  <si>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</si>
  <si>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</si>
  <si>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</si>
  <si>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</si>
  <si>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</si>
  <si>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</si>
  <si>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</si>
  <si>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</si>
  <si>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</si>
  <si>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</si>
  <si>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</si>
  <si>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</si>
  <si>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</si>
  <si>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</si>
  <si>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</si>
  <si>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</si>
  <si>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</si>
  <si>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</si>
  <si>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</si>
  <si>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</si>
  <si>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</si>
  <si>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</si>
  <si>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</si>
  <si>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</si>
  <si>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</si>
  <si>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</si>
  <si>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</si>
  <si>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</si>
  <si>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</si>
  <si>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</si>
  <si>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</si>
  <si>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</si>
  <si>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</si>
  <si>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</si>
  <si>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</si>
  <si>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</si>
  <si>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</si>
  <si>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</si>
  <si>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</si>
  <si>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</si>
  <si>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</si>
  <si>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</si>
  <si>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</si>
  <si>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</si>
  <si>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</si>
  <si>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</si>
  <si>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</si>
  <si>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</si>
  <si>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</si>
  <si>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</si>
  <si>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</si>
  <si>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</si>
  <si>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</si>
  <si>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</si>
  <si>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</si>
  <si>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</si>
  <si>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</si>
  <si>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</si>
  <si>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</si>
  <si>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</si>
  <si>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</si>
  <si>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</si>
  <si>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</si>
  <si>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</si>
  <si>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</si>
  <si>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</si>
  <si>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</si>
  <si>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</si>
  <si>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</si>
  <si>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</si>
  <si>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</si>
  <si>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</si>
  <si>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</si>
  <si>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</si>
  <si>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</si>
  <si>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</si>
  <si>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</si>
  <si>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</si>
  <si>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</si>
  <si>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</si>
  <si>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</si>
  <si>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</si>
  <si>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</si>
  <si>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</si>
  <si>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</si>
  <si>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</si>
  <si>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</si>
  <si>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</si>
  <si>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</si>
  <si>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</si>
  <si>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</si>
  <si>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</si>
  <si>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</si>
  <si>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mii lei</t>
  </si>
  <si>
    <t>Influențe 
(+/-)</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</si>
  <si>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</si>
  <si>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</si>
  <si>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</si>
  <si>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</si>
  <si>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</si>
  <si>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</si>
  <si>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</si>
  <si>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</si>
  <si>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</si>
  <si>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</si>
  <si>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</si>
  <si>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</si>
  <si>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</si>
  <si>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</si>
  <si>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</si>
  <si>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</si>
  <si>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</si>
  <si>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</si>
  <si>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</si>
  <si>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</si>
  <si>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</si>
  <si>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</si>
  <si>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</si>
  <si>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</si>
  <si>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</si>
  <si>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</si>
  <si>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</si>
  <si>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</si>
  <si>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</si>
  <si>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</si>
  <si>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</si>
  <si>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</si>
  <si>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</si>
  <si>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</si>
  <si>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</si>
  <si>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</si>
  <si>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</si>
  <si>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</si>
  <si>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</si>
  <si>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</si>
  <si>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</si>
  <si>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</si>
  <si>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</si>
  <si>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</si>
  <si>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</si>
  <si>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</si>
  <si>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</si>
  <si>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</si>
  <si>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</si>
  <si>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</si>
  <si>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</si>
  <si>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</si>
  <si>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</si>
  <si>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</si>
  <si>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</si>
  <si>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</si>
  <si>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</si>
  <si>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</si>
  <si>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</si>
  <si>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</si>
  <si>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</si>
  <si>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</si>
  <si>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</si>
  <si>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</si>
  <si>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</si>
  <si>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</si>
  <si>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</si>
  <si>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</si>
  <si>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</si>
  <si>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</si>
  <si>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</si>
  <si>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</si>
  <si>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</si>
  <si>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</si>
  <si>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</si>
  <si>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</si>
  <si>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</si>
  <si>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</si>
  <si>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</si>
  <si>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</si>
  <si>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</si>
  <si>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</si>
  <si>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</si>
  <si>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 conform prevederilor HG nr. 640/2017</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</si>
  <si>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</si>
  <si>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</si>
  <si>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</si>
  <si>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</si>
  <si>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</si>
  <si>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</si>
  <si>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</si>
  <si>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</si>
  <si>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</si>
  <si>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</si>
  <si>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</si>
  <si>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</si>
  <si>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</si>
  <si>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</si>
  <si>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</si>
  <si>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</si>
  <si>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</si>
  <si>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</si>
  <si>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</si>
  <si>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</si>
  <si>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</si>
  <si>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</si>
  <si>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</si>
  <si>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</si>
  <si>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</si>
  <si>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</si>
  <si>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</si>
  <si>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</si>
  <si>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</si>
  <si>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</si>
  <si>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</si>
  <si>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</si>
  <si>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</si>
  <si>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</si>
  <si>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</si>
  <si>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</si>
  <si>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</si>
  <si>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</si>
  <si>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</si>
  <si>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</si>
  <si>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</si>
  <si>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</si>
  <si>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</si>
  <si>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</si>
  <si>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</si>
  <si>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</si>
  <si>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</si>
  <si>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</si>
  <si>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</si>
  <si>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</si>
  <si>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</si>
  <si>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</si>
  <si>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</si>
  <si>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</si>
  <si>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</si>
  <si>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</si>
  <si>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</si>
  <si>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</si>
  <si>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</si>
  <si>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</si>
  <si>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</si>
  <si>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</si>
  <si>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</si>
  <si>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</si>
  <si>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</si>
  <si>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</si>
  <si>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</si>
  <si>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</si>
  <si>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</si>
  <si>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</si>
  <si>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</si>
  <si>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</si>
  <si>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</si>
  <si>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</si>
  <si>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</si>
  <si>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</si>
  <si>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</si>
  <si>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</si>
  <si>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</si>
  <si>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</si>
  <si>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</si>
  <si>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</si>
  <si>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</si>
  <si>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</si>
  <si>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</si>
  <si>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</si>
  <si>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</si>
  <si>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</si>
  <si>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</si>
  <si>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</si>
  <si>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</si>
  <si>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</si>
  <si>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</si>
  <si>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</si>
  <si>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</si>
  <si>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</si>
  <si>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</si>
  <si>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</si>
  <si>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</si>
  <si>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</si>
  <si>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</si>
  <si>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</si>
  <si>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</si>
  <si>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</si>
  <si>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</si>
  <si>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</si>
  <si>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</si>
  <si>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</si>
  <si>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</si>
  <si>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</si>
  <si>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</si>
  <si>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</si>
  <si>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</si>
  <si>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</si>
  <si>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</si>
  <si>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</si>
  <si>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</si>
  <si>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</si>
  <si>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</si>
  <si>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</si>
  <si>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</si>
  <si>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</si>
  <si>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</si>
  <si>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</si>
  <si>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</si>
  <si>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</si>
  <si>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</si>
  <si>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</si>
  <si>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</si>
  <si>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</si>
  <si>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</si>
  <si>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</si>
  <si>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</si>
  <si>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</si>
  <si>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</si>
  <si>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</si>
  <si>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</si>
  <si>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</si>
  <si>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</si>
  <si>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</si>
  <si>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</si>
  <si>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</si>
  <si>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</si>
  <si>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</si>
  <si>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</si>
  <si>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</si>
  <si>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</si>
  <si>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</si>
  <si>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</si>
  <si>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</si>
  <si>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</si>
  <si>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</si>
  <si>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</si>
  <si>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</si>
  <si>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</si>
  <si>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</si>
  <si>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</si>
  <si>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</si>
  <si>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</si>
  <si>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</si>
  <si>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</si>
  <si>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</si>
  <si>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</si>
  <si>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</si>
  <si>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</si>
  <si>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</si>
  <si>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</si>
  <si>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</si>
  <si>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</si>
  <si>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</si>
  <si>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</si>
  <si>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</si>
  <si>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</si>
  <si>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</si>
  <si>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</si>
  <si>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</si>
  <si>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</si>
  <si>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</si>
  <si>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</si>
  <si>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</si>
  <si>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</si>
  <si>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</si>
  <si>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</si>
  <si>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</si>
  <si>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</si>
  <si>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</si>
  <si>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</si>
  <si>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</si>
  <si>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</si>
  <si>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</si>
  <si>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</si>
  <si>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</si>
  <si>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</si>
  <si>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</si>
  <si>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</si>
  <si>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</si>
  <si>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</si>
  <si>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</si>
  <si>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</si>
  <si>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</si>
  <si>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</si>
  <si>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</si>
  <si>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</si>
  <si>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</si>
  <si>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</si>
  <si>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</si>
  <si>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</si>
  <si>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</si>
  <si>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</si>
  <si>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</si>
  <si>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</si>
  <si>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</si>
  <si>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</si>
  <si>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</si>
  <si>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</si>
  <si>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</si>
  <si>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</si>
  <si>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</si>
  <si>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</si>
  <si>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</si>
  <si>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</si>
  <si>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</si>
  <si>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</si>
  <si>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</si>
  <si>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</si>
  <si>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</si>
  <si>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</si>
  <si>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</si>
  <si>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</si>
  <si>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</si>
  <si>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</si>
  <si>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</si>
  <si>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</si>
  <si>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</si>
  <si>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</si>
  <si>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</si>
  <si>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</si>
  <si>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</si>
  <si>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</si>
  <si>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</si>
  <si>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</si>
  <si>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</si>
  <si>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</si>
  <si>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</si>
  <si>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</si>
  <si>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</si>
  <si>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</si>
  <si>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</si>
  <si>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</si>
  <si>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</si>
  <si>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</si>
  <si>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</si>
  <si>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</si>
  <si>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</si>
  <si>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</si>
  <si>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</si>
  <si>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</si>
  <si>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</si>
  <si>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</si>
  <si>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</si>
  <si>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</si>
  <si>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</si>
  <si>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</si>
  <si>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</si>
  <si>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</si>
  <si>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</si>
  <si>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</si>
  <si>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</si>
  <si>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</si>
  <si>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</si>
  <si>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</si>
  <si>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</si>
  <si>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</si>
  <si>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</si>
  <si>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FEN postaderare in contul platilor efectuate si prefinantari</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</si>
  <si>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</si>
  <si>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</si>
  <si>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</si>
  <si>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</si>
  <si>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</si>
  <si>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</si>
  <si>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</si>
  <si>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</si>
  <si>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</si>
  <si>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</si>
  <si>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</si>
  <si>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</si>
  <si>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</si>
  <si>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</si>
  <si>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</si>
  <si>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</si>
  <si>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</si>
  <si>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</si>
  <si>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</si>
  <si>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</si>
  <si>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</si>
  <si>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</si>
  <si>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</si>
  <si>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</si>
  <si>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</si>
  <si>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</si>
  <si>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</si>
  <si>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</si>
  <si>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</si>
  <si>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</si>
  <si>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</si>
  <si>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</si>
  <si>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</si>
  <si>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</si>
  <si>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</si>
  <si>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</si>
  <si>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</si>
  <si>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</si>
  <si>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</si>
  <si>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</si>
  <si>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</si>
  <si>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</si>
  <si>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</si>
  <si>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</si>
  <si>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</si>
  <si>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</si>
  <si>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</si>
  <si>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</si>
  <si>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Alte facilitati si instrumente postaderare</t>
  </si>
  <si>
    <t>45.02.16</t>
  </si>
  <si>
    <t>45.02.16.01</t>
  </si>
  <si>
    <t>45.02.16.02</t>
  </si>
  <si>
    <t>45.02.16.03</t>
  </si>
  <si>
    <t>Mecanismul financiar SEE</t>
  </si>
  <si>
    <t>45.02.17</t>
  </si>
  <si>
    <t>45.02.17.01</t>
  </si>
  <si>
    <t>45.02.17.02</t>
  </si>
  <si>
    <t>Sume primite in avans</t>
  </si>
  <si>
    <t>45.02.17.03</t>
  </si>
  <si>
    <t>Programul Norvegian pentru Creştere Economică şi Dezvoltare Durabilă</t>
  </si>
  <si>
    <t>45.02.18</t>
  </si>
  <si>
    <t>45.02.18.01</t>
  </si>
  <si>
    <t>45.02.18.02</t>
  </si>
  <si>
    <t>45.02.18.03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</si>
  <si>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</si>
  <si>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</si>
  <si>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</si>
  <si>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</si>
  <si>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</si>
  <si>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</si>
  <si>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</si>
  <si>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</si>
  <si>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</si>
  <si>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</si>
  <si>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</si>
  <si>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</si>
  <si>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</si>
  <si>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</si>
  <si>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</si>
  <si>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</si>
  <si>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</si>
  <si>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</si>
  <si>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</si>
  <si>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</si>
  <si>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</si>
  <si>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</si>
  <si>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</si>
  <si>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</si>
  <si>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</si>
  <si>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</si>
  <si>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</si>
  <si>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</si>
  <si>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</si>
  <si>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</si>
  <si>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</si>
  <si>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</si>
  <si>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</si>
  <si>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</si>
  <si>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</si>
  <si>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</si>
  <si>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</si>
  <si>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</si>
  <si>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</si>
  <si>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</si>
  <si>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</si>
  <si>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</si>
  <si>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</si>
  <si>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</si>
  <si>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</si>
  <si>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</si>
  <si>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</si>
  <si>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</si>
  <si>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</si>
  <si>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</si>
  <si>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</si>
  <si>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</si>
  <si>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</si>
  <si>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</si>
  <si>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</si>
  <si>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</si>
  <si>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</si>
  <si>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</si>
  <si>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</si>
  <si>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</si>
  <si>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</si>
  <si>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</si>
  <si>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 xml:space="preserve">Taxe pe utilizarea bunurilor, autorizarea utilizarii bunurilor sau pe desfasurarea de activitati </t>
  </si>
  <si>
    <t xml:space="preserve">Amenzi, penalitati si confiscari </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</si>
  <si>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</si>
  <si>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</si>
  <si>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</si>
  <si>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</si>
  <si>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</si>
  <si>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</si>
  <si>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</si>
  <si>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</si>
  <si>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</si>
  <si>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</si>
  <si>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</si>
  <si>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</si>
  <si>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</si>
  <si>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</si>
  <si>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</si>
  <si>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</si>
  <si>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</si>
  <si>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</si>
  <si>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</si>
  <si>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</si>
  <si>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 xml:space="preserve">Instrumentul de Asistenta pentru Preaderare </t>
  </si>
  <si>
    <t xml:space="preserve">Programe comunitare finantate in perioada 2007-2013 </t>
  </si>
  <si>
    <t xml:space="preserve">Alte facilitati si instrumente postaderare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</si>
  <si>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</si>
  <si>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</si>
  <si>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</si>
  <si>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</si>
  <si>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</si>
  <si>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</si>
  <si>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</si>
  <si>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</si>
  <si>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</si>
  <si>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Serviciu Salvamont - secțiune de funcționare</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</si>
  <si>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</si>
  <si>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</si>
  <si>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</si>
  <si>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</si>
  <si>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</si>
  <si>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</si>
  <si>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</si>
  <si>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creanțe bugetare</t>
  </si>
  <si>
    <t>Contribuție 1% proiect "„Asistență tehnică pentru pregătirea aplicației de finanțare și a documentațiilor de atribuire pentru Proiectul regional de dezvoltare a infrastructurii de apă și apă uzată din Județul Satu Mare/Regiunea Nord –Vest, în perioada 2014-2020”" (550113)</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</si>
  <si>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</si>
  <si>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</si>
  <si>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</si>
  <si>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</si>
  <si>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</si>
  <si>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</si>
  <si>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</si>
  <si>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</si>
  <si>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</si>
  <si>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Dobanzi</t>
  </si>
  <si>
    <t>Dobanzi aferente datoriei publice interne</t>
  </si>
  <si>
    <t xml:space="preserve">Partea a II-a APARARE, ORDINE PUBLICA SI SIGURANTA NATIONALA </t>
  </si>
  <si>
    <t>60.02  Aparare</t>
  </si>
  <si>
    <t>Aparare nationala</t>
  </si>
  <si>
    <t>Centrul Militar Judeţean</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</si>
  <si>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</si>
  <si>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</si>
  <si>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</si>
  <si>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</si>
  <si>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</si>
  <si>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</si>
  <si>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</si>
  <si>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Inspectoratul de Poliţie al Judeţului Satu Mare</t>
  </si>
  <si>
    <t>610205(03)</t>
  </si>
  <si>
    <t>Cofinanţare proiect Asociaţia MULTISALVA - START - "Întărirea Operabilităţii intersectioriale în zona transfrontalieră"</t>
  </si>
  <si>
    <t>Partea a III-a CHELTUIELI SOCIAL-CULTURALE</t>
  </si>
  <si>
    <t>65.02  Învăţământ</t>
  </si>
  <si>
    <t>Învăţământ special</t>
  </si>
  <si>
    <t>1. Centrul Şcolar pentru Educaţie Incluzivă Satu Mare</t>
  </si>
  <si>
    <t>65020704(03)</t>
  </si>
  <si>
    <t>Alocaţii bugetare</t>
  </si>
  <si>
    <t>finanțarea burselor acordate elevilor care frecventează învăţământul special</t>
  </si>
  <si>
    <t>finanţarea drepturilor copiilor cu cerinte educaționale speciale care frecventează învățământul special</t>
  </si>
  <si>
    <t>alte cheltuieli</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</si>
  <si>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</si>
  <si>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</si>
  <si>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</si>
  <si>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</si>
  <si>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</si>
  <si>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</si>
  <si>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</si>
  <si>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</si>
  <si>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</si>
  <si>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</si>
  <si>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Activităţi şcolare de interes public judeţean</t>
  </si>
  <si>
    <t>650250(03)</t>
  </si>
  <si>
    <t>Transport elevi cf. HG 435/2020</t>
  </si>
  <si>
    <t>Cheltuieli de capital Judetul Satu Mare</t>
  </si>
  <si>
    <t>650250(0201)</t>
  </si>
  <si>
    <t>66.02  Sănătate</t>
  </si>
  <si>
    <t>Spitalul Judeţean de Urgenţă Satu Mare</t>
  </si>
  <si>
    <t>66020601(01)</t>
  </si>
  <si>
    <t>Spitalul Municipal Carei</t>
  </si>
  <si>
    <t>Spitalul Orăşenesc Negreşti-Oaş</t>
  </si>
  <si>
    <t>66020601(05)</t>
  </si>
  <si>
    <t>Spitalul de Pneumoftiziologie  Satu Mare</t>
  </si>
  <si>
    <t>66020601(04)</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</si>
  <si>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</si>
  <si>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</si>
  <si>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</si>
  <si>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</si>
  <si>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</si>
  <si>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"ROcHUs – Care for health in Satu Mare and Szabolcs-Szatmár-Bereg counties – Extinderea Spitalului Judeţean de Urgenţă Satu Mare" - ROHU-245</t>
  </si>
  <si>
    <t>titl. 20 - comisioane bancare</t>
  </si>
  <si>
    <t>titl. 58 - FEDR</t>
  </si>
  <si>
    <t>“Modernizare, extindere și dotare Unitate de Primiri Urgențe din cadrul Spitalului Județean de Urgență Satu Mare” - UPUSM</t>
  </si>
  <si>
    <t>Reabilitare, extindere și dotare Ambulatoriu de Specialitate Tășnad</t>
  </si>
  <si>
    <t>ROHU 387 - „AVC- Added Value for Cooperation in Stroke Situations”</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</si>
  <si>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</si>
  <si>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</si>
  <si>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</si>
  <si>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</si>
  <si>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</si>
  <si>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</si>
  <si>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</si>
  <si>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</si>
  <si>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</si>
  <si>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</si>
  <si>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</si>
  <si>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</si>
  <si>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</si>
  <si>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</si>
  <si>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</si>
  <si>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</si>
  <si>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</si>
  <si>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</si>
  <si>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</si>
  <si>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</si>
  <si>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</si>
  <si>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</si>
  <si>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</si>
  <si>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titl. 58</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</si>
  <si>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</si>
  <si>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</si>
  <si>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</si>
  <si>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</si>
  <si>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</si>
  <si>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</si>
  <si>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</si>
  <si>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</si>
  <si>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</si>
  <si>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</si>
  <si>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</si>
  <si>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</si>
  <si>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</si>
  <si>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</si>
  <si>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</si>
  <si>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</si>
  <si>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</si>
  <si>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</si>
  <si>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</si>
  <si>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</si>
  <si>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</si>
  <si>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</si>
  <si>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</si>
  <si>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</si>
  <si>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</si>
  <si>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</si>
  <si>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</si>
  <si>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</si>
  <si>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</si>
  <si>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</si>
  <si>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</si>
  <si>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</si>
  <si>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</si>
  <si>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</si>
  <si>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</si>
  <si>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</si>
  <si>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</si>
  <si>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</si>
  <si>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</si>
  <si>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</si>
  <si>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</si>
  <si>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</si>
  <si>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</si>
  <si>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</si>
  <si>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</si>
  <si>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</si>
  <si>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</si>
  <si>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</si>
  <si>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</si>
  <si>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</si>
  <si>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</si>
  <si>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74.02  Protecţia mediului</t>
  </si>
  <si>
    <t>Cofinanţarea proiectului “Managementul Regional al Deşeurilor  Urbane şi Ecologizarea Rampelor de Deşeuri în judeţul Satu Mare”</t>
  </si>
  <si>
    <t>7402050201</t>
  </si>
  <si>
    <t>Cofinanţare proiect "Controlul integrat al poluării cu nutrienţi"</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</si>
  <si>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</si>
  <si>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</si>
  <si>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</si>
  <si>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</si>
  <si>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</si>
  <si>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</si>
  <si>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</si>
  <si>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reparaţii drumuri</t>
  </si>
  <si>
    <t xml:space="preserve"> - alte cheltuieli cu servicii</t>
  </si>
  <si>
    <t xml:space="preserve"> - rambursări de credite</t>
  </si>
  <si>
    <t xml:space="preserve"> - cheltuieli de capital</t>
  </si>
  <si>
    <t xml:space="preserve"> - alte transferuri</t>
  </si>
  <si>
    <t xml:space="preserve"> - restituiri din anii anteriori</t>
  </si>
  <si>
    <t>84020301</t>
  </si>
  <si>
    <t>“Modernizarea drumurilor județene DJ 108R din DN 19A Beltiug – Beltiug Băi – Dobra – Hurezu Mare – DJ 108P – DJ 196 Corund – Bogdand – Hodod – limita de județ Sălaj”, POR 2014-2020</t>
  </si>
  <si>
    <t>„MOBI – Modern Border Infrastructure – Successful Carpathian Region” depus în cadrul Programului ENI CBC 2014-2020 Ungaria–Slovacia–România–Ucraina (cofinanțare cf. HCJSM nr. 214/2017)</t>
  </si>
  <si>
    <t>titl. 58 - ENI</t>
  </si>
  <si>
    <t>„Development and modernization of the access infrastructure to the Romanian- Ukrainian border crossing point from Tarna Mare - Hyzha”, depus în cadrul Programului ENI CBC 2014-2020 Ungaria–Slovacia–România–Ucraina (cofinanțare cf. HCJSM nr. 216/2017)</t>
  </si>
  <si>
    <t>Sprijin la nivelul regiunii de dezvoltare Nord-Vest pentru pregătirea de proiecte finanțate din perioada de programare 2021-2027 pe domeniile mobilitate urbană (reședinte de județ), regenerare urbană (reședințe de județ) și infrastructură rutieră de interes județean, inclusiv variante ocolitoare și/sau drumuri de legătură (3D) - finanțat în cadrul POAT 2014-2020</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</si>
  <si>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</si>
  <si>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</si>
  <si>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</si>
  <si>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</si>
  <si>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</si>
  <si>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</si>
  <si>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</si>
  <si>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</si>
  <si>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</si>
  <si>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</si>
  <si>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</si>
  <si>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</si>
  <si>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</si>
  <si>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</si>
  <si>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</si>
  <si>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</si>
  <si>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</si>
  <si>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</si>
  <si>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</si>
  <si>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</si>
  <si>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</si>
  <si>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</si>
  <si>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</si>
  <si>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</si>
  <si>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</si>
  <si>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</si>
  <si>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</si>
  <si>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pneu</t>
  </si>
  <si>
    <t>inv</t>
  </si>
  <si>
    <t>copii</t>
  </si>
  <si>
    <t>teatru+filarmonica</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</si>
  <si>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</si>
  <si>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r>
      <rPr>
        <sz val="9"/>
        <color theme="1"/>
        <rFont val="Arial"/>
        <family val="2"/>
      </rPr>
      <t xml:space="preserve">Venituri curente   </t>
    </r>
    <r>
      <rPr>
        <sz val="8"/>
        <color theme="1"/>
        <rFont val="Arial"/>
        <family val="2"/>
      </rPr>
      <t xml:space="preserve">(rd.03+17)  </t>
    </r>
    <r>
      <rPr>
        <sz val="9"/>
        <color theme="1"/>
        <rFont val="Arial"/>
        <family val="2"/>
      </rPr>
      <t xml:space="preserve">                     </t>
    </r>
  </si>
  <si>
    <r>
      <rPr>
        <sz val="9"/>
        <color theme="1"/>
        <rFont val="Arial"/>
        <family val="2"/>
      </rPr>
      <t xml:space="preserve">Venituri fiscale  </t>
    </r>
    <r>
      <rPr>
        <sz val="8"/>
        <color theme="1"/>
        <rFont val="Arial"/>
        <family val="2"/>
      </rPr>
      <t>(rd.04+06+09+10+11+16)</t>
    </r>
    <r>
      <rPr>
        <sz val="9"/>
        <color theme="1"/>
        <rFont val="Arial"/>
        <family val="2"/>
      </rPr>
      <t xml:space="preserve">                        </t>
    </r>
  </si>
  <si>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</si>
  <si>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</si>
  <si>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</si>
  <si>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</si>
  <si>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</si>
  <si>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</si>
  <si>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</si>
  <si>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</si>
  <si>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</si>
  <si>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</si>
  <si>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Sume defalcate din taxa pe valoarea adăugată pentru finanțarea măsurilor de protecţie de tip centre de zi şi centre rezidenţiale pentru persoane adulte cu handicap</t>
  </si>
  <si>
    <t>ok</t>
  </si>
  <si>
    <t>nok</t>
  </si>
  <si>
    <t>Sume repartizate  pentru finanțarea instituțiilor de spectacole și concerte</t>
  </si>
  <si>
    <t>Alte drepturi pentru dizabilități și adopție</t>
  </si>
  <si>
    <t>Sume defalcate din taxa pe valoarea adăugată pentru finanţarea burselor acordate elevilor care frecventează învăţământul special</t>
  </si>
  <si>
    <t>ROHU-457 "ROcHUs - Care for health in Satu Mare and Szabolcs-Szatmár-Bereg counties"</t>
  </si>
  <si>
    <t>"Programul pentru şcoli al României"</t>
  </si>
  <si>
    <t>BUGETUL LOCAL AL JUDEȚULUI SATU MARE PE ANUL 2023</t>
  </si>
  <si>
    <t>Buget 
aprobat 
2023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</si>
  <si>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</si>
  <si>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</si>
  <si>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</si>
  <si>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</si>
  <si>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</si>
  <si>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</si>
  <si>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</si>
  <si>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</si>
  <si>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</si>
  <si>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</si>
  <si>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Sume defalcate din taxa pe valoarea adăugată pentru finanţarea stimulentului educațional sub formă de tichete sociale acordate copiilor din familii defavorizate în scopul stimulării participării în învățământul special preșcolar</t>
  </si>
  <si>
    <t>Creșterea eficienței energetice a sediului administrativ al Consiliului Județean Satu Mare (PNRR)</t>
  </si>
  <si>
    <t xml:space="preserve">Centru de monitorizare, coordonare integrată și suport în situații de urgență </t>
  </si>
  <si>
    <t>titl. 20 - comisioane bancare, cheltuieli cu bunuri si servicii</t>
  </si>
  <si>
    <t>Creșterea eficienței energetice a clădirii Spitalului Orășenesc Negrești Oaș (PNRR)</t>
  </si>
  <si>
    <t>Reabilitare, extindere și dotare Ambulatoriu de Specialitate Tășnad (PNRR)</t>
  </si>
  <si>
    <t>Serviciul Public de Administrare a Sistemului Integrat de Management  al Deseurilor din Judetul Satu Mare</t>
  </si>
  <si>
    <t>spit NO</t>
  </si>
  <si>
    <t>SJU</t>
  </si>
  <si>
    <t>PE ANUL 2023</t>
  </si>
  <si>
    <t>HOT</t>
  </si>
  <si>
    <t>Buget 
rectificat 
2023</t>
  </si>
  <si>
    <t>hot</t>
  </si>
  <si>
    <t>Sume primite din Fondul de Solidaritate al Uniunii Europene</t>
  </si>
  <si>
    <t>37.02.05</t>
  </si>
  <si>
    <t>cheltuieli eligibile - titl. 60</t>
  </si>
  <si>
    <t>cheltuieli neeligibile - titl. 20</t>
  </si>
  <si>
    <t>cheltuieli neeligibile</t>
  </si>
  <si>
    <t>bunuri si servicii - titl. 20</t>
  </si>
  <si>
    <t>cheltuieli de capital - titl. 71</t>
  </si>
  <si>
    <t>Redevente miniere</t>
  </si>
  <si>
    <t>Alte venituri din concesiuni si inchirieri de catre institutiile publice</t>
  </si>
  <si>
    <t>30.02.05.01</t>
  </si>
  <si>
    <t>30.02.05.30</t>
  </si>
  <si>
    <t>proiect</t>
  </si>
  <si>
    <t>Centrul Militar Judeţean Satu Mare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</si>
</sst>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_);\(#,##0.0\)"/>
    <numFmt numFmtId="165" formatCode="#,##0.0"/>
    <numFmt numFmtId="166" formatCode="0.0"/>
    <numFmt numFmtId="167" formatCode="0.0%"/>
    <numFmt numFmtId="168" formatCode="yy\.mm\.dd"/>
    <numFmt numFmtId="169" formatCode="#,###.00"/>
    <numFmt numFmtId="170" formatCode="#,###.##000"/>
    <numFmt numFmtId="171" formatCode="#,###.0"/>
  </numFmts>
  <fonts count="63" x14ac:knownFonts="1">
    <font>
      <sz val="10"/>
      <color rgb="FF000000"/>
      <name val="Arial"/>
    </font>
    <font>
      <b/>
      <sz val="9"/>
      <color theme="1"/>
      <name val="Arial"/>
      <family val="2"/>
    </font>
    <font>
      <sz val="9"/>
      <color theme="1"/>
      <name val="Arial"/>
      <family val="2"/>
    </font>
    <font>
      <b/>
      <sz val="10"/>
      <color theme="1"/>
      <name val="Arial"/>
      <family val="2"/>
    </font>
    <font>
      <sz val="10"/>
      <color theme="1"/>
      <name val="Arial"/>
      <family val="2"/>
    </font>
    <font>
      <sz val="10"/>
      <name val="Arial"/>
      <family val="2"/>
    </font>
    <font>
      <sz val="8"/>
      <color theme="1"/>
      <name val="Arial"/>
      <family val="2"/>
    </font>
    <font>
      <b/>
      <sz val="8"/>
      <color theme="1"/>
      <name val="Arial"/>
      <family val="2"/>
    </font>
    <font>
      <i/>
      <sz val="9"/>
      <color theme="1"/>
      <name val="Arial"/>
      <family val="2"/>
    </font>
    <font>
      <b/>
      <u/>
      <sz val="9"/>
      <color theme="1"/>
      <name val="Arial"/>
      <family val="2"/>
    </font>
    <font>
      <b/>
      <sz val="12"/>
      <color theme="1"/>
      <name val="Arial"/>
      <family val="2"/>
    </font>
    <font>
      <sz val="12"/>
      <color theme="1"/>
      <name val="Arial"/>
      <family val="2"/>
    </font>
    <font>
      <sz val="10"/>
      <color rgb="FFFFFFFF"/>
      <name val="Arial"/>
      <family val="2"/>
    </font>
    <font>
      <sz val="10"/>
      <color rgb="FFFF0000"/>
      <name val="Arial"/>
      <family val="2"/>
    </font>
    <font>
      <b/>
      <sz val="10"/>
      <color rgb="FF0066CC"/>
      <name val="Arial"/>
      <family val="2"/>
    </font>
    <font>
      <b/>
      <sz val="10"/>
      <name val="Arial"/>
      <family val="2"/>
    </font>
    <font>
      <b/>
      <i/>
      <sz val="10"/>
      <color theme="1"/>
      <name val="Arial"/>
      <family val="2"/>
    </font>
    <font>
      <sz val="10"/>
      <name val="Arial"/>
      <family val="2"/>
    </font>
    <font>
      <i/>
      <sz val="10"/>
      <color theme="1"/>
      <name val="Arial"/>
      <family val="2"/>
    </font>
    <font>
      <sz val="9"/>
      <name val="Arial"/>
      <family val="2"/>
    </font>
    <font>
      <i/>
      <sz val="10"/>
      <name val="Arial"/>
      <family val="2"/>
    </font>
    <font>
      <u/>
      <sz val="10"/>
      <color theme="1"/>
      <name val="Arial"/>
      <family val="2"/>
    </font>
    <font>
      <sz val="9"/>
      <color rgb="FF000000"/>
      <name val="Arial"/>
      <family val="2"/>
    </font>
    <font>
      <b/>
      <sz val="10"/>
      <color rgb="FF0000FF"/>
      <name val="Arial"/>
      <family val="2"/>
    </font>
    <font>
      <b/>
      <sz val="10"/>
      <color rgb="FFFF0000"/>
      <name val="Arial"/>
      <family val="2"/>
    </font>
    <font>
      <i/>
      <sz val="10"/>
      <color rgb="FFFF0000"/>
      <name val="Arial"/>
      <family val="2"/>
    </font>
    <font>
      <u/>
      <sz val="10"/>
      <color theme="1"/>
      <name val="Arial"/>
      <family val="2"/>
    </font>
    <font>
      <sz val="10"/>
      <color rgb="FF0066CC"/>
      <name val="Arial"/>
      <family val="2"/>
    </font>
    <font>
      <sz val="9"/>
      <color rgb="FF0066CC"/>
      <name val="Arial"/>
      <family val="2"/>
    </font>
    <font>
      <sz val="10"/>
      <color rgb="FF0000FF"/>
      <name val="Arial"/>
      <family val="2"/>
    </font>
    <font>
      <b/>
      <sz val="10"/>
      <color rgb="FF000000"/>
      <name val="Arial"/>
      <family val="2"/>
    </font>
    <font>
      <sz val="11"/>
      <color rgb="FF993300"/>
      <name val="Calibri"/>
      <family val="2"/>
    </font>
    <font>
      <b/>
      <i/>
      <sz val="9"/>
      <color theme="1"/>
      <name val="Arial"/>
      <family val="2"/>
    </font>
    <font>
      <sz val="11"/>
      <color rgb="FF008000"/>
      <name val="Calibri"/>
      <family val="2"/>
    </font>
    <font>
      <i/>
      <sz val="9"/>
      <color rgb="FFFF0000"/>
      <name val="Arial"/>
      <family val="2"/>
    </font>
    <font>
      <sz val="9"/>
      <color rgb="FFFF0000"/>
      <name val="Arial"/>
      <family val="2"/>
    </font>
    <font>
      <sz val="11"/>
      <color theme="1"/>
      <name val="Calibri"/>
      <family val="2"/>
    </font>
    <font>
      <b/>
      <i/>
      <sz val="11"/>
      <color theme="1"/>
      <name val="Calibri"/>
      <family val="2"/>
    </font>
    <font>
      <b/>
      <sz val="11"/>
      <color theme="1"/>
      <name val="Calibri"/>
      <family val="2"/>
    </font>
    <font>
      <sz val="11"/>
      <color rgb="FFFF0000"/>
      <name val="Calibri"/>
      <family val="2"/>
    </font>
    <font>
      <sz val="11"/>
      <color rgb="FF333399"/>
      <name val="Calibri"/>
      <family val="2"/>
    </font>
    <font>
      <sz val="8"/>
      <color rgb="FFFF0000"/>
      <name val="Arial"/>
      <family val="2"/>
    </font>
    <font>
      <b/>
      <i/>
      <sz val="11"/>
      <color rgb="FFFF0000"/>
      <name val="Calibri"/>
      <family val="2"/>
    </font>
    <font>
      <b/>
      <sz val="11"/>
      <color rgb="FFFF0000"/>
      <name val="Calibri"/>
      <family val="2"/>
    </font>
    <font>
      <vertAlign val="superscript"/>
      <sz val="10"/>
      <color theme="1"/>
      <name val="Arial"/>
      <family val="2"/>
    </font>
    <font>
      <vertAlign val="superscript"/>
      <sz val="9"/>
      <color theme="1"/>
      <name val="Arial"/>
      <family val="2"/>
    </font>
    <font>
      <sz val="10"/>
      <color rgb="FF000000"/>
      <name val="Arial"/>
      <family val="2"/>
    </font>
    <font>
      <sz val="11"/>
      <name val="Calibri"/>
      <family val="2"/>
    </font>
    <font>
      <sz val="9"/>
      <color indexed="81"/>
      <name val="Tahoma"/>
      <family val="2"/>
    </font>
    <font>
      <b/>
      <sz val="9"/>
      <color indexed="81"/>
      <name val="Tahoma"/>
      <family val="2"/>
    </font>
    <font>
      <b/>
      <i/>
      <sz val="10"/>
      <name val="Arial"/>
      <family val="2"/>
    </font>
    <font>
      <sz val="8"/>
      <name val="Arial"/>
      <family val="2"/>
    </font>
    <font>
      <i/>
      <sz val="10"/>
      <color rgb="FF000000"/>
      <name val="Arial"/>
      <family val="2"/>
    </font>
    <font>
      <sz val="10"/>
      <name val="Arial"/>
      <family val="2"/>
      <charset val="238"/>
    </font>
    <font>
      <sz val="9"/>
      <name val="Arial"/>
      <family val="2"/>
      <charset val="238"/>
    </font>
    <font>
      <b/>
      <sz val="10"/>
      <name val="Arial"/>
      <family val="2"/>
      <charset val="238"/>
    </font>
    <font>
      <b/>
      <sz val="9"/>
      <name val="Arial"/>
      <family val="2"/>
      <charset val="238"/>
    </font>
    <font>
      <b/>
      <i/>
      <sz val="10"/>
      <name val="Arial"/>
      <family val="2"/>
      <charset val="238"/>
    </font>
    <font>
      <u/>
      <sz val="10"/>
      <name val="Arial"/>
      <family val="2"/>
      <charset val="238"/>
    </font>
    <font>
      <i/>
      <sz val="10"/>
      <name val="Arial"/>
      <family val="2"/>
      <charset val="238"/>
    </font>
    <font>
      <i/>
      <sz val="9"/>
      <name val="Arial"/>
      <family val="2"/>
      <charset val="238"/>
    </font>
    <font>
      <sz val="11"/>
      <name val="Calibri"/>
      <family val="2"/>
      <charset val="238"/>
    </font>
    <font>
      <b/>
      <i/>
      <sz val="9"/>
      <name val="Arial"/>
      <family val="2"/>
      <charset val="238"/>
    </font>
  </fonts>
  <fills count="14">
    <fill>
      <patternFill patternType="none"/>
    </fill>
    <fill>
      <patternFill patternType="gray125"/>
    </fill>
    <fill>
      <patternFill patternType="solid">
        <fgColor rgb="FFFFFF99"/>
        <bgColor rgb="FFFFFF99"/>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CCCCFF"/>
        <bgColor rgb="FFCCCCFF"/>
      </patternFill>
    </fill>
    <fill>
      <patternFill patternType="solid">
        <fgColor rgb="FFFFFFFF"/>
        <bgColor rgb="FFFFFFFF"/>
      </patternFill>
    </fill>
    <fill>
      <patternFill patternType="solid">
        <fgColor rgb="FFFFFF00"/>
        <bgColor rgb="FFFFFF00"/>
      </patternFill>
    </fill>
    <fill>
      <patternFill patternType="solid">
        <fgColor rgb="FFCCFFCC"/>
        <bgColor rgb="FFCCFFCC"/>
      </patternFill>
    </fill>
    <fill>
      <patternFill patternType="solid">
        <fgColor rgb="FFFFFFCC"/>
        <bgColor rgb="FFFFFFCC"/>
      </patternFill>
    </fill>
    <fill>
      <patternFill patternType="solid">
        <fgColor rgb="FFFFCC99"/>
        <bgColor rgb="FFFFCC99"/>
      </patternFill>
    </fill>
    <fill>
      <patternFill patternType="solid">
        <fgColor theme="0" tint="-4.9989318521683403E-2"/>
        <bgColor indexed="64"/>
      </patternFill>
    </fill>
  </fills>
  <borders count="74">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style="medium">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medium">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right/>
      <top/>
      <bottom style="thin">
        <color rgb="FF000000"/>
      </bottom>
      <diagonal/>
    </border>
    <border>
      <left style="thin">
        <color rgb="FF000000"/>
      </left>
      <right style="medium">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diagonal/>
    </border>
    <border>
      <left style="medium">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style="thin">
        <color rgb="FF000000"/>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style="hair">
        <color rgb="FF000000"/>
      </left>
      <right style="medium">
        <color rgb="FF000000"/>
      </right>
      <top style="double">
        <color rgb="FF000000"/>
      </top>
      <bottom style="hair">
        <color rgb="FF000000"/>
      </bottom>
      <diagonal/>
    </border>
    <border>
      <left style="hair">
        <color rgb="FF000000"/>
      </left>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style="thin">
        <color rgb="FF000000"/>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hair">
        <color rgb="FF000000"/>
      </top>
      <bottom style="hair">
        <color rgb="FF000000"/>
      </bottom>
      <diagonal/>
    </border>
    <border>
      <left/>
      <right/>
      <top/>
      <bottom/>
      <diagonal/>
    </border>
    <border>
      <left/>
      <right style="hair">
        <color rgb="FF000000"/>
      </right>
      <top style="hair">
        <color rgb="FF000000"/>
      </top>
      <bottom style="hair">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style="hair">
        <color rgb="FF000000"/>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right/>
      <top/>
      <bottom style="thin">
        <color rgb="FF000000"/>
      </bottom>
      <diagonal/>
    </border>
    <border>
      <left/>
      <right style="thin">
        <color rgb="FFC0C0C0"/>
      </right>
      <top/>
      <bottom style="thin">
        <color rgb="FF00000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s>
  <cellStyleXfs count="1">
    <xf numFmtId="0" fontId="0" fillId="0" borderId="0"/>
  </cellStyleXfs>
  <cellXfs count="997">
    <xf numFmtId="0" fontId="0" fillId="0" borderId="0" xfId="0"/>
    <xf numFmtId="0" fontId="1" fillId="0" borderId="0" xfId="0" applyFont="1"/>
    <xf numFmtId="0" fontId="2" fillId="0" borderId="0" xfId="0" applyFont="1"/>
    <xf numFmtId="0" fontId="1" fillId="0" borderId="0" xfId="0" applyFont="1" applyAlignment="1">
      <alignment horizontal="right"/>
    </xf>
    <xf numFmtId="164" fontId="2" fillId="0" borderId="0" xfId="0" applyNumberFormat="1" applyFont="1" applyAlignment="1">
      <alignment horizontal="left"/>
    </xf>
    <xf numFmtId="4" fontId="2" fillId="0" borderId="0" xfId="0" applyNumberFormat="1" applyFont="1" applyAlignment="1">
      <alignment horizontal="right"/>
    </xf>
    <xf numFmtId="0" fontId="2" fillId="0" borderId="0" xfId="0" applyFont="1" applyAlignment="1">
      <alignment vertical="center"/>
    </xf>
    <xf numFmtId="165" fontId="2" fillId="0" borderId="0" xfId="0" applyNumberFormat="1" applyFont="1"/>
    <xf numFmtId="0" fontId="1" fillId="0" borderId="0" xfId="0" applyFont="1" applyAlignment="1">
      <alignment horizontal="left"/>
    </xf>
    <xf numFmtId="0" fontId="1" fillId="0" borderId="0" xfId="0" applyFont="1" applyAlignment="1">
      <alignment horizontal="center"/>
    </xf>
    <xf numFmtId="0" fontId="3" fillId="0" borderId="0" xfId="0" applyFont="1"/>
    <xf numFmtId="0" fontId="4" fillId="0" borderId="0" xfId="0" applyFont="1"/>
    <xf numFmtId="0" fontId="4" fillId="0" borderId="1" xfId="0" applyFont="1" applyBorder="1"/>
    <xf numFmtId="0" fontId="2" fillId="0" borderId="4" xfId="0" applyFont="1" applyBorder="1" applyAlignment="1">
      <alignment horizontal="center" vertical="center"/>
    </xf>
    <xf numFmtId="164" fontId="2" fillId="0" borderId="5" xfId="0" applyNumberFormat="1" applyFont="1" applyBorder="1" applyAlignment="1">
      <alignment horizontal="center" vertical="center" wrapText="1"/>
    </xf>
    <xf numFmtId="0" fontId="4" fillId="0" borderId="7" xfId="0" applyFont="1" applyBorder="1"/>
    <xf numFmtId="0" fontId="4" fillId="0" borderId="15" xfId="0" applyFont="1" applyBorder="1"/>
    <xf numFmtId="0" fontId="2" fillId="0" borderId="16" xfId="0" applyFont="1" applyBorder="1" applyAlignment="1">
      <alignment horizontal="center" vertical="center"/>
    </xf>
    <xf numFmtId="0" fontId="4" fillId="0" borderId="13" xfId="0" applyFont="1" applyBorder="1" applyAlignment="1">
      <alignment horizontal="center" vertical="center" wrapText="1"/>
    </xf>
    <xf numFmtId="164" fontId="6" fillId="0" borderId="19" xfId="0" applyNumberFormat="1" applyFont="1" applyBorder="1" applyAlignment="1">
      <alignment horizontal="center"/>
    </xf>
    <xf numFmtId="164" fontId="6" fillId="0" borderId="20" xfId="0" applyNumberFormat="1" applyFont="1" applyBorder="1" applyAlignment="1">
      <alignment horizontal="center"/>
    </xf>
    <xf numFmtId="1" fontId="6" fillId="0" borderId="21" xfId="0" applyNumberFormat="1" applyFont="1" applyBorder="1" applyAlignment="1">
      <alignment horizontal="center"/>
    </xf>
    <xf numFmtId="1" fontId="6" fillId="0" borderId="20" xfId="0" applyNumberFormat="1" applyFont="1" applyBorder="1" applyAlignment="1">
      <alignment horizontal="center"/>
    </xf>
    <xf numFmtId="1" fontId="6" fillId="0" borderId="22" xfId="0" applyNumberFormat="1" applyFont="1" applyBorder="1" applyAlignment="1">
      <alignment horizontal="center"/>
    </xf>
    <xf numFmtId="166" fontId="6" fillId="0" borderId="20" xfId="0" applyNumberFormat="1" applyFont="1" applyBorder="1" applyAlignment="1">
      <alignment horizontal="center"/>
    </xf>
    <xf numFmtId="166" fontId="6" fillId="0" borderId="23" xfId="0" applyNumberFormat="1" applyFont="1" applyBorder="1" applyAlignment="1">
      <alignment horizontal="center"/>
    </xf>
    <xf numFmtId="164" fontId="6" fillId="0" borderId="7" xfId="0" applyNumberFormat="1" applyFont="1" applyBorder="1" applyAlignment="1">
      <alignment horizontal="center"/>
    </xf>
    <xf numFmtId="164" fontId="6" fillId="0" borderId="8" xfId="0" applyNumberFormat="1" applyFont="1" applyBorder="1" applyAlignment="1">
      <alignment horizontal="center"/>
    </xf>
    <xf numFmtId="1" fontId="2" fillId="0" borderId="0" xfId="0" applyNumberFormat="1" applyFont="1" applyAlignment="1">
      <alignment horizontal="center"/>
    </xf>
    <xf numFmtId="1" fontId="2" fillId="0" borderId="8" xfId="0" applyNumberFormat="1" applyFont="1" applyBorder="1" applyAlignment="1">
      <alignment horizontal="center"/>
    </xf>
    <xf numFmtId="1" fontId="2" fillId="0" borderId="24" xfId="0" applyNumberFormat="1" applyFont="1" applyBorder="1" applyAlignment="1">
      <alignment horizontal="center"/>
    </xf>
    <xf numFmtId="1" fontId="2" fillId="0" borderId="9" xfId="0" applyNumberFormat="1" applyFont="1" applyBorder="1" applyAlignment="1">
      <alignment horizontal="center"/>
    </xf>
    <xf numFmtId="166" fontId="2" fillId="0" borderId="0" xfId="0" applyNumberFormat="1" applyFont="1" applyAlignment="1">
      <alignment horizontal="right"/>
    </xf>
    <xf numFmtId="0" fontId="2" fillId="0" borderId="11" xfId="0" applyFont="1" applyBorder="1"/>
    <xf numFmtId="164" fontId="1" fillId="0" borderId="7" xfId="0" applyNumberFormat="1" applyFont="1" applyBorder="1" applyAlignment="1">
      <alignment horizontal="left" vertical="top"/>
    </xf>
    <xf numFmtId="164" fontId="7" fillId="0" borderId="8" xfId="0" applyNumberFormat="1" applyFont="1" applyBorder="1" applyAlignment="1">
      <alignment horizontal="left" vertical="top"/>
    </xf>
    <xf numFmtId="0" fontId="1" fillId="0" borderId="0" xfId="0" applyFont="1" applyAlignment="1">
      <alignment vertical="top"/>
    </xf>
    <xf numFmtId="164" fontId="2" fillId="0" borderId="25" xfId="0" applyNumberFormat="1" applyFont="1" applyBorder="1"/>
    <xf numFmtId="164" fontId="6" fillId="0" borderId="20" xfId="0" applyNumberFormat="1" applyFont="1" applyBorder="1" applyAlignment="1">
      <alignment horizontal="left"/>
    </xf>
    <xf numFmtId="164" fontId="2" fillId="0" borderId="25" xfId="0" applyNumberFormat="1" applyFont="1" applyBorder="1" applyAlignment="1">
      <alignment horizontal="left" wrapText="1"/>
    </xf>
    <xf numFmtId="164" fontId="2" fillId="0" borderId="25" xfId="0" applyNumberFormat="1" applyFont="1" applyBorder="1" applyAlignment="1">
      <alignment horizontal="left"/>
    </xf>
    <xf numFmtId="164" fontId="3" fillId="0" borderId="25" xfId="0" applyNumberFormat="1" applyFont="1" applyBorder="1" applyAlignment="1">
      <alignment horizontal="left"/>
    </xf>
    <xf numFmtId="164" fontId="7" fillId="0" borderId="20" xfId="0" applyNumberFormat="1" applyFont="1" applyBorder="1" applyAlignment="1">
      <alignment horizontal="left"/>
    </xf>
    <xf numFmtId="3" fontId="1" fillId="0" borderId="0" xfId="0" applyNumberFormat="1" applyFont="1"/>
    <xf numFmtId="3" fontId="2" fillId="0" borderId="0" xfId="0" applyNumberFormat="1" applyFont="1"/>
    <xf numFmtId="164" fontId="2" fillId="0" borderId="25" xfId="0" applyNumberFormat="1" applyFont="1" applyBorder="1" applyAlignment="1">
      <alignment horizontal="left" vertical="top" wrapText="1"/>
    </xf>
    <xf numFmtId="0" fontId="2" fillId="0" borderId="25" xfId="0" applyFont="1" applyBorder="1" applyAlignment="1">
      <alignment horizontal="left" wrapText="1"/>
    </xf>
    <xf numFmtId="4" fontId="2" fillId="0" borderId="20" xfId="0" applyNumberFormat="1" applyFont="1" applyBorder="1" applyAlignment="1">
      <alignment horizontal="right"/>
    </xf>
    <xf numFmtId="164" fontId="3" fillId="0" borderId="25" xfId="0" applyNumberFormat="1" applyFont="1" applyBorder="1" applyAlignment="1">
      <alignment horizontal="left" vertical="center" wrapText="1"/>
    </xf>
    <xf numFmtId="164" fontId="1" fillId="0" borderId="25" xfId="0" applyNumberFormat="1" applyFont="1" applyBorder="1" applyAlignment="1">
      <alignment horizontal="left" wrapText="1"/>
    </xf>
    <xf numFmtId="164" fontId="8" fillId="0" borderId="25" xfId="0" applyNumberFormat="1" applyFont="1" applyBorder="1" applyAlignment="1">
      <alignment horizontal="left" wrapText="1"/>
    </xf>
    <xf numFmtId="164" fontId="8" fillId="0" borderId="26" xfId="0" applyNumberFormat="1" applyFont="1" applyBorder="1" applyAlignment="1">
      <alignment horizontal="left" wrapText="1"/>
    </xf>
    <xf numFmtId="164" fontId="6" fillId="0" borderId="27" xfId="0" applyNumberFormat="1" applyFont="1" applyBorder="1" applyAlignment="1">
      <alignment horizontal="left"/>
    </xf>
    <xf numFmtId="0" fontId="2" fillId="0" borderId="0" xfId="0" applyFont="1" applyAlignment="1">
      <alignment horizontal="left"/>
    </xf>
    <xf numFmtId="4" fontId="1" fillId="0" borderId="0" xfId="0" applyNumberFormat="1" applyFont="1" applyAlignment="1">
      <alignment horizontal="center"/>
    </xf>
    <xf numFmtId="0" fontId="2" fillId="0" borderId="0" xfId="0" applyFont="1" applyAlignment="1">
      <alignment horizontal="center"/>
    </xf>
    <xf numFmtId="4" fontId="2" fillId="0" borderId="0" xfId="0" applyNumberFormat="1" applyFont="1"/>
    <xf numFmtId="0" fontId="6" fillId="0" borderId="0" xfId="0" applyFont="1" applyAlignment="1">
      <alignment vertical="top"/>
    </xf>
    <xf numFmtId="0" fontId="4" fillId="0" borderId="0" xfId="0" applyFont="1" applyAlignment="1">
      <alignment horizontal="center"/>
    </xf>
    <xf numFmtId="0" fontId="10" fillId="0" borderId="0" xfId="0" applyFont="1"/>
    <xf numFmtId="0" fontId="11" fillId="0" borderId="0" xfId="0" applyFont="1"/>
    <xf numFmtId="0" fontId="3" fillId="0" borderId="0" xfId="0" applyFont="1" applyAlignment="1">
      <alignment horizontal="left"/>
    </xf>
    <xf numFmtId="0" fontId="4" fillId="0" borderId="0" xfId="0" applyFont="1" applyAlignment="1">
      <alignment wrapText="1"/>
    </xf>
    <xf numFmtId="4" fontId="4" fillId="0" borderId="0" xfId="0" applyNumberFormat="1" applyFont="1"/>
    <xf numFmtId="4" fontId="3" fillId="0" borderId="0" xfId="0" applyNumberFormat="1" applyFont="1" applyAlignment="1">
      <alignment horizontal="right"/>
    </xf>
    <xf numFmtId="0" fontId="12" fillId="0" borderId="0" xfId="0" applyFont="1"/>
    <xf numFmtId="4" fontId="4" fillId="0" borderId="0" xfId="0" applyNumberFormat="1" applyFont="1" applyAlignment="1">
      <alignment horizontal="right"/>
    </xf>
    <xf numFmtId="0" fontId="3" fillId="0" borderId="0" xfId="0" applyFont="1" applyAlignment="1">
      <alignment horizontal="center" wrapText="1"/>
    </xf>
    <xf numFmtId="0" fontId="3" fillId="0" borderId="0" xfId="0" applyFont="1" applyAlignment="1">
      <alignment horizontal="center"/>
    </xf>
    <xf numFmtId="4" fontId="3" fillId="0" borderId="0" xfId="0" applyNumberFormat="1" applyFont="1" applyAlignment="1">
      <alignment horizontal="center"/>
    </xf>
    <xf numFmtId="4" fontId="3" fillId="0" borderId="0" xfId="0" applyNumberFormat="1" applyFont="1"/>
    <xf numFmtId="167" fontId="13" fillId="0" borderId="0" xfId="0" applyNumberFormat="1" applyFont="1"/>
    <xf numFmtId="10" fontId="13" fillId="0" borderId="0" xfId="0" applyNumberFormat="1" applyFont="1"/>
    <xf numFmtId="0" fontId="2" fillId="0" borderId="32" xfId="0" applyFont="1" applyBorder="1" applyAlignment="1">
      <alignment horizontal="center"/>
    </xf>
    <xf numFmtId="4" fontId="3" fillId="0" borderId="31" xfId="0" applyNumberFormat="1" applyFont="1" applyBorder="1" applyAlignment="1">
      <alignment horizontal="center" vertical="center" wrapText="1"/>
    </xf>
    <xf numFmtId="3" fontId="3" fillId="0" borderId="31" xfId="0" applyNumberFormat="1" applyFont="1" applyBorder="1" applyAlignment="1">
      <alignment horizontal="center" wrapText="1"/>
    </xf>
    <xf numFmtId="3" fontId="3" fillId="0" borderId="32" xfId="0" applyNumberFormat="1" applyFont="1" applyBorder="1" applyAlignment="1">
      <alignment horizontal="center" wrapText="1"/>
    </xf>
    <xf numFmtId="0" fontId="2" fillId="0" borderId="37" xfId="0" applyFont="1" applyBorder="1" applyAlignment="1">
      <alignment horizontal="center"/>
    </xf>
    <xf numFmtId="4" fontId="4" fillId="0" borderId="37" xfId="0" applyNumberFormat="1" applyFont="1" applyBorder="1" applyAlignment="1">
      <alignment horizontal="center"/>
    </xf>
    <xf numFmtId="4" fontId="3" fillId="0" borderId="38" xfId="0" applyNumberFormat="1" applyFont="1" applyBorder="1" applyAlignment="1">
      <alignment horizontal="center" wrapText="1"/>
    </xf>
    <xf numFmtId="3" fontId="4" fillId="0" borderId="35" xfId="0" applyNumberFormat="1" applyFont="1" applyBorder="1" applyAlignment="1">
      <alignment horizontal="center"/>
    </xf>
    <xf numFmtId="3" fontId="4" fillId="0" borderId="39" xfId="0" applyNumberFormat="1" applyFont="1" applyBorder="1" applyAlignment="1">
      <alignment horizontal="center"/>
    </xf>
    <xf numFmtId="0" fontId="1" fillId="2" borderId="43" xfId="0" applyFont="1" applyFill="1" applyBorder="1" applyAlignment="1">
      <alignment horizontal="center" vertical="top" wrapText="1"/>
    </xf>
    <xf numFmtId="4" fontId="3" fillId="2" borderId="43" xfId="0" applyNumberFormat="1" applyFont="1" applyFill="1" applyBorder="1" applyAlignment="1">
      <alignment horizontal="right" vertical="top" wrapText="1"/>
    </xf>
    <xf numFmtId="4" fontId="3" fillId="2" borderId="44" xfId="0" applyNumberFormat="1" applyFont="1" applyFill="1" applyBorder="1" applyAlignment="1">
      <alignment horizontal="right" vertical="top" wrapText="1"/>
    </xf>
    <xf numFmtId="4" fontId="3" fillId="2" borderId="45" xfId="0" applyNumberFormat="1" applyFont="1" applyFill="1" applyBorder="1" applyAlignment="1">
      <alignment horizontal="right" vertical="top" wrapText="1"/>
    </xf>
    <xf numFmtId="4" fontId="3" fillId="2" borderId="46" xfId="0" applyNumberFormat="1" applyFont="1" applyFill="1" applyBorder="1" applyAlignment="1">
      <alignment horizontal="right" vertical="top" wrapText="1"/>
    </xf>
    <xf numFmtId="3" fontId="3" fillId="0" borderId="0" xfId="0" applyNumberFormat="1" applyFont="1" applyAlignment="1">
      <alignment vertical="top"/>
    </xf>
    <xf numFmtId="4" fontId="3" fillId="0" borderId="0" xfId="0" applyNumberFormat="1" applyFont="1" applyAlignment="1">
      <alignment vertical="top"/>
    </xf>
    <xf numFmtId="0" fontId="3" fillId="0" borderId="0" xfId="0" applyFont="1" applyAlignment="1">
      <alignment vertical="top"/>
    </xf>
    <xf numFmtId="4" fontId="3" fillId="2" borderId="47" xfId="0" applyNumberFormat="1" applyFont="1" applyFill="1" applyBorder="1" applyAlignment="1">
      <alignment horizontal="right" vertical="top" wrapText="1"/>
    </xf>
    <xf numFmtId="4" fontId="3" fillId="2" borderId="20" xfId="0" applyNumberFormat="1" applyFont="1" applyFill="1" applyBorder="1" applyAlignment="1">
      <alignment horizontal="right" vertical="top" wrapText="1"/>
    </xf>
    <xf numFmtId="4" fontId="16" fillId="0" borderId="0" xfId="0" applyNumberFormat="1" applyFont="1"/>
    <xf numFmtId="0" fontId="16" fillId="0" borderId="0" xfId="0" applyFont="1"/>
    <xf numFmtId="0" fontId="1" fillId="2" borderId="43" xfId="0" applyFont="1" applyFill="1" applyBorder="1" applyAlignment="1">
      <alignment horizontal="left" vertical="top" wrapText="1"/>
    </xf>
    <xf numFmtId="0" fontId="3" fillId="2" borderId="48" xfId="0" applyFont="1" applyFill="1" applyBorder="1" applyAlignment="1">
      <alignment vertical="top"/>
    </xf>
    <xf numFmtId="0" fontId="2" fillId="2" borderId="43" xfId="0" applyFont="1" applyFill="1" applyBorder="1" applyAlignment="1">
      <alignment horizontal="left" vertical="top" wrapText="1"/>
    </xf>
    <xf numFmtId="4" fontId="4" fillId="2" borderId="43" xfId="0" applyNumberFormat="1" applyFont="1" applyFill="1" applyBorder="1" applyAlignment="1">
      <alignment horizontal="right" vertical="top" wrapText="1"/>
    </xf>
    <xf numFmtId="4" fontId="4" fillId="2" borderId="44" xfId="0" applyNumberFormat="1" applyFont="1" applyFill="1" applyBorder="1" applyAlignment="1">
      <alignment horizontal="right" vertical="top" wrapText="1"/>
    </xf>
    <xf numFmtId="4" fontId="4" fillId="2" borderId="47" xfId="0" applyNumberFormat="1" applyFont="1" applyFill="1" applyBorder="1" applyAlignment="1">
      <alignment horizontal="right" vertical="top" wrapText="1"/>
    </xf>
    <xf numFmtId="4" fontId="4" fillId="2" borderId="20" xfId="0" applyNumberFormat="1" applyFont="1" applyFill="1" applyBorder="1" applyAlignment="1">
      <alignment horizontal="right" vertical="top" wrapText="1"/>
    </xf>
    <xf numFmtId="3" fontId="3" fillId="0" borderId="0" xfId="0" applyNumberFormat="1" applyFont="1"/>
    <xf numFmtId="3" fontId="4" fillId="0" borderId="0" xfId="0" applyNumberFormat="1" applyFont="1"/>
    <xf numFmtId="0" fontId="2" fillId="2" borderId="43" xfId="0" applyFont="1" applyFill="1" applyBorder="1" applyAlignment="1">
      <alignment horizontal="center" vertical="top" wrapText="1"/>
    </xf>
    <xf numFmtId="0" fontId="0" fillId="2" borderId="48" xfId="0" applyFill="1" applyBorder="1" applyAlignment="1">
      <alignment vertical="top"/>
    </xf>
    <xf numFmtId="3" fontId="18" fillId="0" borderId="0" xfId="0" applyNumberFormat="1" applyFont="1"/>
    <xf numFmtId="0" fontId="18" fillId="0" borderId="0" xfId="0" applyFont="1"/>
    <xf numFmtId="0" fontId="19" fillId="2" borderId="43" xfId="0" applyFont="1" applyFill="1" applyBorder="1" applyAlignment="1">
      <alignment horizontal="center" vertical="top" wrapText="1"/>
    </xf>
    <xf numFmtId="168" fontId="19" fillId="2" borderId="43" xfId="0" applyNumberFormat="1" applyFont="1" applyFill="1" applyBorder="1" applyAlignment="1">
      <alignment horizontal="center" vertical="top" wrapText="1"/>
    </xf>
    <xf numFmtId="3" fontId="3" fillId="2" borderId="48" xfId="0" applyNumberFormat="1" applyFont="1" applyFill="1" applyBorder="1" applyAlignment="1">
      <alignment vertical="top"/>
    </xf>
    <xf numFmtId="3" fontId="3" fillId="2" borderId="48" xfId="0" applyNumberFormat="1" applyFont="1" applyFill="1" applyBorder="1" applyAlignment="1">
      <alignment vertical="top" wrapText="1"/>
    </xf>
    <xf numFmtId="0" fontId="4" fillId="2" borderId="43" xfId="0" applyFont="1" applyFill="1" applyBorder="1" applyAlignment="1">
      <alignment vertical="top" wrapText="1"/>
    </xf>
    <xf numFmtId="0" fontId="4" fillId="2" borderId="50" xfId="0" applyFont="1" applyFill="1" applyBorder="1" applyAlignment="1">
      <alignment vertical="top" wrapText="1"/>
    </xf>
    <xf numFmtId="0" fontId="2" fillId="2" borderId="43" xfId="0" applyFont="1" applyFill="1" applyBorder="1" applyAlignment="1">
      <alignment vertical="top" wrapText="1"/>
    </xf>
    <xf numFmtId="0" fontId="4" fillId="2" borderId="43" xfId="0" applyFont="1" applyFill="1" applyBorder="1" applyAlignment="1">
      <alignment vertical="top"/>
    </xf>
    <xf numFmtId="0" fontId="4" fillId="2" borderId="43" xfId="0" applyFont="1" applyFill="1" applyBorder="1" applyAlignment="1">
      <alignment horizontal="left" vertical="top" wrapText="1"/>
    </xf>
    <xf numFmtId="0" fontId="4" fillId="2" borderId="50" xfId="0" applyFont="1" applyFill="1" applyBorder="1" applyAlignment="1">
      <alignment horizontal="left" vertical="top" wrapText="1"/>
    </xf>
    <xf numFmtId="4" fontId="18" fillId="2" borderId="43" xfId="0" applyNumberFormat="1" applyFont="1" applyFill="1" applyBorder="1" applyAlignment="1">
      <alignment horizontal="right" vertical="top" wrapText="1"/>
    </xf>
    <xf numFmtId="3" fontId="16" fillId="2" borderId="48" xfId="0" applyNumberFormat="1" applyFont="1" applyFill="1" applyBorder="1" applyAlignment="1">
      <alignment vertical="top"/>
    </xf>
    <xf numFmtId="0" fontId="18" fillId="2" borderId="43" xfId="0" applyFont="1" applyFill="1" applyBorder="1" applyAlignment="1">
      <alignment horizontal="left" vertical="top" wrapText="1"/>
    </xf>
    <xf numFmtId="0" fontId="18" fillId="2" borderId="50" xfId="0" applyFont="1" applyFill="1" applyBorder="1" applyAlignment="1">
      <alignment horizontal="left" vertical="top" wrapText="1"/>
    </xf>
    <xf numFmtId="0" fontId="8" fillId="2" borderId="43" xfId="0" applyFont="1" applyFill="1" applyBorder="1" applyAlignment="1">
      <alignment horizontal="left" vertical="top" wrapText="1"/>
    </xf>
    <xf numFmtId="4" fontId="18" fillId="2" borderId="44" xfId="0" applyNumberFormat="1" applyFont="1" applyFill="1" applyBorder="1" applyAlignment="1">
      <alignment horizontal="right" vertical="top" wrapText="1"/>
    </xf>
    <xf numFmtId="4" fontId="18" fillId="2" borderId="47" xfId="0" applyNumberFormat="1" applyFont="1" applyFill="1" applyBorder="1" applyAlignment="1">
      <alignment horizontal="right" vertical="top" wrapText="1"/>
    </xf>
    <xf numFmtId="4" fontId="18" fillId="2" borderId="20" xfId="0" applyNumberFormat="1" applyFont="1" applyFill="1" applyBorder="1" applyAlignment="1">
      <alignment horizontal="right" vertical="top" wrapText="1"/>
    </xf>
    <xf numFmtId="3" fontId="16" fillId="0" borderId="0" xfId="0" applyNumberFormat="1" applyFont="1" applyAlignment="1">
      <alignment vertical="top"/>
    </xf>
    <xf numFmtId="4" fontId="13" fillId="2" borderId="47" xfId="0" applyNumberFormat="1" applyFont="1" applyFill="1" applyBorder="1" applyAlignment="1">
      <alignment horizontal="right" vertical="top" wrapText="1"/>
    </xf>
    <xf numFmtId="4" fontId="13" fillId="2" borderId="20" xfId="0" applyNumberFormat="1" applyFont="1" applyFill="1" applyBorder="1" applyAlignment="1">
      <alignment horizontal="right" vertical="top" wrapText="1"/>
    </xf>
    <xf numFmtId="0" fontId="4" fillId="2" borderId="48" xfId="0" applyFont="1" applyFill="1" applyBorder="1" applyAlignment="1">
      <alignment vertical="top"/>
    </xf>
    <xf numFmtId="0" fontId="21" fillId="2" borderId="43" xfId="0" applyFont="1" applyFill="1" applyBorder="1" applyAlignment="1">
      <alignment vertical="top"/>
    </xf>
    <xf numFmtId="3" fontId="4" fillId="2" borderId="48" xfId="0" applyNumberFormat="1" applyFont="1" applyFill="1" applyBorder="1" applyAlignment="1">
      <alignment vertical="top"/>
    </xf>
    <xf numFmtId="3" fontId="16" fillId="0" borderId="0" xfId="0" applyNumberFormat="1" applyFont="1"/>
    <xf numFmtId="0" fontId="4" fillId="3" borderId="51" xfId="0" applyFont="1" applyFill="1" applyBorder="1"/>
    <xf numFmtId="0" fontId="13" fillId="2" borderId="43" xfId="0" applyFont="1" applyFill="1" applyBorder="1" applyAlignment="1">
      <alignment horizontal="left" vertical="top" wrapText="1"/>
    </xf>
    <xf numFmtId="0" fontId="13" fillId="2" borderId="50" xfId="0" applyFont="1" applyFill="1" applyBorder="1" applyAlignment="1">
      <alignment horizontal="left" vertical="top" wrapText="1"/>
    </xf>
    <xf numFmtId="0" fontId="3" fillId="3" borderId="51" xfId="0" applyFont="1" applyFill="1" applyBorder="1"/>
    <xf numFmtId="49" fontId="3" fillId="2" borderId="48" xfId="0" applyNumberFormat="1" applyFont="1" applyFill="1" applyBorder="1" applyAlignment="1">
      <alignment horizontal="left" vertical="top"/>
    </xf>
    <xf numFmtId="0" fontId="0" fillId="2" borderId="50" xfId="0" applyFill="1" applyBorder="1" applyAlignment="1">
      <alignment vertical="top" wrapText="1"/>
    </xf>
    <xf numFmtId="0" fontId="22" fillId="2" borderId="43" xfId="0" applyFont="1" applyFill="1" applyBorder="1" applyAlignment="1">
      <alignment vertical="top" wrapText="1"/>
    </xf>
    <xf numFmtId="4" fontId="0" fillId="2" borderId="43" xfId="0" applyNumberFormat="1" applyFill="1" applyBorder="1" applyAlignment="1">
      <alignment horizontal="right" vertical="top" wrapText="1"/>
    </xf>
    <xf numFmtId="4" fontId="0" fillId="2" borderId="44" xfId="0" applyNumberFormat="1" applyFill="1" applyBorder="1" applyAlignment="1">
      <alignment horizontal="right" vertical="top" wrapText="1"/>
    </xf>
    <xf numFmtId="4" fontId="0" fillId="2" borderId="47" xfId="0" applyNumberFormat="1" applyFill="1" applyBorder="1" applyAlignment="1">
      <alignment horizontal="right" vertical="top" wrapText="1"/>
    </xf>
    <xf numFmtId="4" fontId="0" fillId="2" borderId="20" xfId="0" applyNumberFormat="1" applyFill="1" applyBorder="1" applyAlignment="1">
      <alignment horizontal="right" vertical="top" wrapText="1"/>
    </xf>
    <xf numFmtId="49" fontId="1" fillId="2" borderId="43" xfId="0" applyNumberFormat="1" applyFont="1" applyFill="1" applyBorder="1" applyAlignment="1">
      <alignment horizontal="left" vertical="top" wrapText="1"/>
    </xf>
    <xf numFmtId="0" fontId="3" fillId="0" borderId="48" xfId="0" applyFont="1" applyBorder="1" applyAlignment="1">
      <alignment vertical="top"/>
    </xf>
    <xf numFmtId="0" fontId="2" fillId="0" borderId="43" xfId="0" applyFont="1" applyBorder="1" applyAlignment="1">
      <alignment horizontal="left" vertical="top" wrapText="1"/>
    </xf>
    <xf numFmtId="4" fontId="17" fillId="0" borderId="43" xfId="0" applyNumberFormat="1" applyFont="1" applyBorder="1" applyAlignment="1">
      <alignment horizontal="right" vertical="top" wrapText="1"/>
    </xf>
    <xf numFmtId="4" fontId="4" fillId="0" borderId="43" xfId="0" applyNumberFormat="1" applyFont="1" applyBorder="1" applyAlignment="1">
      <alignment horizontal="right" vertical="top" wrapText="1"/>
    </xf>
    <xf numFmtId="4" fontId="3" fillId="0" borderId="44" xfId="0" applyNumberFormat="1" applyFont="1" applyBorder="1" applyAlignment="1">
      <alignment horizontal="right" vertical="top"/>
    </xf>
    <xf numFmtId="0" fontId="23" fillId="0" borderId="53" xfId="0" applyFont="1" applyBorder="1" applyAlignment="1">
      <alignment horizontal="right" vertical="top" wrapText="1"/>
    </xf>
    <xf numFmtId="0" fontId="23" fillId="0" borderId="20" xfId="0" applyFont="1" applyBorder="1" applyAlignment="1">
      <alignment horizontal="right" vertical="top" wrapText="1"/>
    </xf>
    <xf numFmtId="0" fontId="4" fillId="0" borderId="53" xfId="0" applyFont="1" applyBorder="1" applyAlignment="1">
      <alignment horizontal="right" vertical="top" wrapText="1"/>
    </xf>
    <xf numFmtId="0" fontId="4" fillId="0" borderId="20" xfId="0" applyFont="1" applyBorder="1" applyAlignment="1">
      <alignment horizontal="right" vertical="top" wrapText="1"/>
    </xf>
    <xf numFmtId="0" fontId="4" fillId="0" borderId="48" xfId="0" applyFont="1" applyBorder="1" applyAlignment="1">
      <alignment vertical="top"/>
    </xf>
    <xf numFmtId="0" fontId="2" fillId="0" borderId="43" xfId="0" applyFont="1" applyBorder="1" applyAlignment="1">
      <alignment horizontal="center" vertical="top" wrapText="1"/>
    </xf>
    <xf numFmtId="165" fontId="4" fillId="0" borderId="53" xfId="0" applyNumberFormat="1" applyFont="1" applyBorder="1" applyAlignment="1">
      <alignment horizontal="right" vertical="top" wrapText="1"/>
    </xf>
    <xf numFmtId="165" fontId="4" fillId="0" borderId="20" xfId="0" applyNumberFormat="1" applyFont="1" applyBorder="1" applyAlignment="1">
      <alignment horizontal="right" vertical="top" wrapText="1"/>
    </xf>
    <xf numFmtId="0" fontId="19" fillId="0" borderId="43" xfId="0" applyFont="1" applyBorder="1" applyAlignment="1">
      <alignment horizontal="center" vertical="top" wrapText="1"/>
    </xf>
    <xf numFmtId="4" fontId="15" fillId="0" borderId="43" xfId="0" applyNumberFormat="1" applyFont="1" applyBorder="1" applyAlignment="1">
      <alignment horizontal="right" vertical="top"/>
    </xf>
    <xf numFmtId="168" fontId="19" fillId="0" borderId="43" xfId="0" applyNumberFormat="1" applyFont="1" applyBorder="1" applyAlignment="1">
      <alignment horizontal="center" vertical="top" wrapText="1"/>
    </xf>
    <xf numFmtId="4" fontId="3" fillId="2" borderId="44" xfId="0" applyNumberFormat="1" applyFont="1" applyFill="1" applyBorder="1" applyAlignment="1">
      <alignment horizontal="right" vertical="top"/>
    </xf>
    <xf numFmtId="0" fontId="3" fillId="2" borderId="47" xfId="0" applyFont="1" applyFill="1" applyBorder="1" applyAlignment="1">
      <alignment horizontal="right" vertical="top" wrapText="1"/>
    </xf>
    <xf numFmtId="0" fontId="3" fillId="2" borderId="20" xfId="0" applyFont="1" applyFill="1" applyBorder="1" applyAlignment="1">
      <alignment horizontal="right" vertical="top" wrapText="1"/>
    </xf>
    <xf numFmtId="4" fontId="4" fillId="2" borderId="44" xfId="0" applyNumberFormat="1" applyFont="1" applyFill="1" applyBorder="1" applyAlignment="1">
      <alignment horizontal="right" vertical="top"/>
    </xf>
    <xf numFmtId="0" fontId="4" fillId="2" borderId="47" xfId="0" applyFont="1" applyFill="1" applyBorder="1" applyAlignment="1">
      <alignment horizontal="right" vertical="top" wrapText="1"/>
    </xf>
    <xf numFmtId="0" fontId="4" fillId="2" borderId="20" xfId="0" applyFont="1" applyFill="1" applyBorder="1" applyAlignment="1">
      <alignment horizontal="right" vertical="top" wrapText="1"/>
    </xf>
    <xf numFmtId="3" fontId="3" fillId="0" borderId="48" xfId="0" applyNumberFormat="1" applyFont="1" applyBorder="1" applyAlignment="1">
      <alignment vertical="top"/>
    </xf>
    <xf numFmtId="0" fontId="4" fillId="0" borderId="43" xfId="0" applyFont="1" applyBorder="1" applyAlignment="1">
      <alignment vertical="top"/>
    </xf>
    <xf numFmtId="0" fontId="4" fillId="0" borderId="49" xfId="0" applyFont="1" applyBorder="1" applyAlignment="1">
      <alignment vertical="top"/>
    </xf>
    <xf numFmtId="0" fontId="2" fillId="0" borderId="43" xfId="0" applyFont="1" applyBorder="1" applyAlignment="1">
      <alignment vertical="top"/>
    </xf>
    <xf numFmtId="4" fontId="4" fillId="0" borderId="43" xfId="0" applyNumberFormat="1" applyFont="1" applyBorder="1" applyAlignment="1">
      <alignment horizontal="right" vertical="top"/>
    </xf>
    <xf numFmtId="0" fontId="4" fillId="0" borderId="53" xfId="0" applyFont="1" applyBorder="1" applyAlignment="1">
      <alignment horizontal="right" vertical="top"/>
    </xf>
    <xf numFmtId="0" fontId="4" fillId="0" borderId="20" xfId="0" applyFont="1" applyBorder="1" applyAlignment="1">
      <alignment horizontal="right" vertical="top"/>
    </xf>
    <xf numFmtId="0" fontId="4" fillId="0" borderId="43" xfId="0" applyFont="1" applyBorder="1" applyAlignment="1">
      <alignment horizontal="left" vertical="top" wrapText="1"/>
    </xf>
    <xf numFmtId="4" fontId="4" fillId="0" borderId="44" xfId="0" applyNumberFormat="1" applyFont="1" applyBorder="1" applyAlignment="1">
      <alignment horizontal="right" vertical="top" wrapText="1"/>
    </xf>
    <xf numFmtId="4" fontId="4" fillId="0" borderId="53" xfId="0" applyNumberFormat="1" applyFont="1" applyBorder="1" applyAlignment="1">
      <alignment horizontal="right" vertical="top" wrapText="1"/>
    </xf>
    <xf numFmtId="4" fontId="4" fillId="0" borderId="20" xfId="0" applyNumberFormat="1" applyFont="1" applyBorder="1" applyAlignment="1">
      <alignment horizontal="right" vertical="top" wrapText="1"/>
    </xf>
    <xf numFmtId="165" fontId="13" fillId="0" borderId="53" xfId="0" applyNumberFormat="1" applyFont="1" applyBorder="1" applyAlignment="1">
      <alignment horizontal="right" vertical="top" wrapText="1"/>
    </xf>
    <xf numFmtId="165" fontId="13" fillId="0" borderId="20" xfId="0" applyNumberFormat="1" applyFont="1" applyBorder="1" applyAlignment="1">
      <alignment horizontal="right" vertical="top" wrapText="1"/>
    </xf>
    <xf numFmtId="4" fontId="18" fillId="0" borderId="44" xfId="0" applyNumberFormat="1" applyFont="1" applyBorder="1" applyAlignment="1">
      <alignment horizontal="right" vertical="top" wrapText="1"/>
    </xf>
    <xf numFmtId="3" fontId="16" fillId="0" borderId="48" xfId="0" applyNumberFormat="1" applyFont="1" applyBorder="1" applyAlignment="1">
      <alignment vertical="top"/>
    </xf>
    <xf numFmtId="0" fontId="18" fillId="0" borderId="43" xfId="0" applyFont="1" applyBorder="1" applyAlignment="1">
      <alignment horizontal="left" vertical="top" wrapText="1"/>
    </xf>
    <xf numFmtId="0" fontId="8" fillId="0" borderId="43" xfId="0" applyFont="1" applyBorder="1" applyAlignment="1">
      <alignment horizontal="left" vertical="top" wrapText="1"/>
    </xf>
    <xf numFmtId="4" fontId="18" fillId="0" borderId="43" xfId="0" applyNumberFormat="1" applyFont="1" applyBorder="1" applyAlignment="1">
      <alignment horizontal="right" vertical="top" wrapText="1"/>
    </xf>
    <xf numFmtId="165" fontId="25" fillId="0" borderId="53" xfId="0" applyNumberFormat="1" applyFont="1" applyBorder="1" applyAlignment="1">
      <alignment horizontal="right" vertical="top" wrapText="1"/>
    </xf>
    <xf numFmtId="165" fontId="25" fillId="0" borderId="20" xfId="0" applyNumberFormat="1" applyFont="1" applyBorder="1" applyAlignment="1">
      <alignment horizontal="right" vertical="top" wrapText="1"/>
    </xf>
    <xf numFmtId="0" fontId="26" fillId="0" borderId="43" xfId="0" applyFont="1" applyBorder="1" applyAlignment="1">
      <alignment vertical="top"/>
    </xf>
    <xf numFmtId="0" fontId="4" fillId="0" borderId="49" xfId="0" applyFont="1" applyBorder="1" applyAlignment="1">
      <alignment vertical="top" wrapText="1"/>
    </xf>
    <xf numFmtId="0" fontId="2" fillId="0" borderId="43" xfId="0" applyFont="1" applyBorder="1" applyAlignment="1">
      <alignment horizontal="center" vertical="top"/>
    </xf>
    <xf numFmtId="4" fontId="13" fillId="0" borderId="43" xfId="0" applyNumberFormat="1" applyFont="1" applyBorder="1" applyAlignment="1">
      <alignment horizontal="right" vertical="top" wrapText="1"/>
    </xf>
    <xf numFmtId="3" fontId="4" fillId="0" borderId="48" xfId="0" applyNumberFormat="1" applyFont="1" applyBorder="1" applyAlignment="1">
      <alignment vertical="top"/>
    </xf>
    <xf numFmtId="4" fontId="24" fillId="0" borderId="44" xfId="0" applyNumberFormat="1" applyFont="1" applyBorder="1" applyAlignment="1">
      <alignment horizontal="right" vertical="top"/>
    </xf>
    <xf numFmtId="0" fontId="13" fillId="0" borderId="53" xfId="0" applyFont="1" applyBorder="1" applyAlignment="1">
      <alignment horizontal="right" vertical="top" wrapText="1"/>
    </xf>
    <xf numFmtId="0" fontId="13" fillId="0" borderId="20" xfId="0" applyFont="1" applyBorder="1" applyAlignment="1">
      <alignment horizontal="right" vertical="top" wrapText="1"/>
    </xf>
    <xf numFmtId="3" fontId="14" fillId="0" borderId="48" xfId="0" applyNumberFormat="1" applyFont="1" applyBorder="1" applyAlignment="1">
      <alignment vertical="top"/>
    </xf>
    <xf numFmtId="4" fontId="28" fillId="0" borderId="43" xfId="0" applyNumberFormat="1" applyFont="1" applyBorder="1" applyAlignment="1">
      <alignment horizontal="center" vertical="top"/>
    </xf>
    <xf numFmtId="4" fontId="14" fillId="0" borderId="43" xfId="0" applyNumberFormat="1" applyFont="1" applyBorder="1" applyAlignment="1">
      <alignment horizontal="right" vertical="top"/>
    </xf>
    <xf numFmtId="165" fontId="29" fillId="0" borderId="53" xfId="0" applyNumberFormat="1" applyFont="1" applyBorder="1" applyAlignment="1">
      <alignment horizontal="right" vertical="top" wrapText="1"/>
    </xf>
    <xf numFmtId="165" fontId="29" fillId="0" borderId="20" xfId="0" applyNumberFormat="1" applyFont="1" applyBorder="1" applyAlignment="1">
      <alignment horizontal="right" vertical="top" wrapText="1"/>
    </xf>
    <xf numFmtId="3" fontId="14" fillId="0" borderId="0" xfId="0" applyNumberFormat="1" applyFont="1" applyAlignment="1">
      <alignment vertical="top"/>
    </xf>
    <xf numFmtId="0" fontId="27" fillId="0" borderId="0" xfId="0" applyFont="1"/>
    <xf numFmtId="4" fontId="4" fillId="0" borderId="44" xfId="0" applyNumberFormat="1" applyFont="1" applyBorder="1" applyAlignment="1">
      <alignment horizontal="right" vertical="top"/>
    </xf>
    <xf numFmtId="49" fontId="3" fillId="0" borderId="48" xfId="0" applyNumberFormat="1" applyFont="1" applyBorder="1" applyAlignment="1">
      <alignment horizontal="left" vertical="top"/>
    </xf>
    <xf numFmtId="0" fontId="1" fillId="4" borderId="43" xfId="0" applyFont="1" applyFill="1" applyBorder="1" applyAlignment="1">
      <alignment horizontal="center" vertical="top" wrapText="1"/>
    </xf>
    <xf numFmtId="4" fontId="15" fillId="4" borderId="43" xfId="0" applyNumberFormat="1" applyFont="1" applyFill="1" applyBorder="1" applyAlignment="1">
      <alignment horizontal="right" vertical="top" wrapText="1"/>
    </xf>
    <xf numFmtId="4" fontId="3" fillId="4" borderId="43" xfId="0" applyNumberFormat="1" applyFont="1" applyFill="1" applyBorder="1" applyAlignment="1">
      <alignment horizontal="right" vertical="top" wrapText="1"/>
    </xf>
    <xf numFmtId="4" fontId="3" fillId="4" borderId="44" xfId="0" applyNumberFormat="1" applyFont="1" applyFill="1" applyBorder="1" applyAlignment="1">
      <alignment horizontal="right" vertical="top" wrapText="1"/>
    </xf>
    <xf numFmtId="4" fontId="3" fillId="4" borderId="47" xfId="0" applyNumberFormat="1" applyFont="1" applyFill="1" applyBorder="1" applyAlignment="1">
      <alignment horizontal="right" vertical="top" wrapText="1"/>
    </xf>
    <xf numFmtId="4" fontId="3" fillId="4" borderId="20" xfId="0" applyNumberFormat="1" applyFont="1" applyFill="1" applyBorder="1" applyAlignment="1">
      <alignment horizontal="right" vertical="top" wrapText="1"/>
    </xf>
    <xf numFmtId="0" fontId="1" fillId="4" borderId="43" xfId="0" applyFont="1" applyFill="1" applyBorder="1" applyAlignment="1">
      <alignment horizontal="left" vertical="top" wrapText="1"/>
    </xf>
    <xf numFmtId="3" fontId="30" fillId="0" borderId="48" xfId="0" applyNumberFormat="1" applyFont="1" applyBorder="1" applyAlignment="1">
      <alignment vertical="top"/>
    </xf>
    <xf numFmtId="0" fontId="27" fillId="0" borderId="43" xfId="0" applyFont="1" applyBorder="1" applyAlignment="1">
      <alignment vertical="top" wrapText="1"/>
    </xf>
    <xf numFmtId="0" fontId="27" fillId="0" borderId="49" xfId="0" applyFont="1" applyBorder="1" applyAlignment="1">
      <alignment vertical="top" wrapText="1"/>
    </xf>
    <xf numFmtId="3" fontId="3" fillId="4" borderId="48" xfId="0" applyNumberFormat="1" applyFont="1" applyFill="1" applyBorder="1" applyAlignment="1">
      <alignment vertical="top"/>
    </xf>
    <xf numFmtId="0" fontId="2" fillId="4" borderId="43" xfId="0" applyFont="1" applyFill="1" applyBorder="1" applyAlignment="1">
      <alignment horizontal="left" vertical="top" wrapText="1"/>
    </xf>
    <xf numFmtId="4" fontId="4" fillId="4" borderId="43" xfId="0" applyNumberFormat="1" applyFont="1" applyFill="1" applyBorder="1" applyAlignment="1">
      <alignment horizontal="right" vertical="top" wrapText="1"/>
    </xf>
    <xf numFmtId="4" fontId="4" fillId="4" borderId="44" xfId="0" applyNumberFormat="1" applyFont="1" applyFill="1" applyBorder="1" applyAlignment="1">
      <alignment horizontal="right" vertical="top" wrapText="1"/>
    </xf>
    <xf numFmtId="4" fontId="4" fillId="4" borderId="47" xfId="0" applyNumberFormat="1" applyFont="1" applyFill="1" applyBorder="1" applyAlignment="1">
      <alignment horizontal="right" vertical="top" wrapText="1"/>
    </xf>
    <xf numFmtId="4" fontId="4" fillId="4" borderId="20" xfId="0" applyNumberFormat="1" applyFont="1" applyFill="1" applyBorder="1" applyAlignment="1">
      <alignment horizontal="right" vertical="top" wrapText="1"/>
    </xf>
    <xf numFmtId="0" fontId="3" fillId="4" borderId="48" xfId="0" applyFont="1" applyFill="1" applyBorder="1" applyAlignment="1">
      <alignment vertical="top"/>
    </xf>
    <xf numFmtId="0" fontId="2" fillId="0" borderId="43" xfId="0" applyFont="1" applyBorder="1" applyAlignment="1">
      <alignment vertical="top" wrapText="1"/>
    </xf>
    <xf numFmtId="0" fontId="13" fillId="0" borderId="43" xfId="0" applyFont="1" applyBorder="1" applyAlignment="1">
      <alignment horizontal="left" vertical="top" wrapText="1"/>
    </xf>
    <xf numFmtId="0" fontId="13" fillId="0" borderId="49" xfId="0" applyFont="1" applyBorder="1" applyAlignment="1">
      <alignment horizontal="left" vertical="top" wrapText="1"/>
    </xf>
    <xf numFmtId="49" fontId="3" fillId="4" borderId="48" xfId="0" applyNumberFormat="1" applyFont="1" applyFill="1" applyBorder="1" applyAlignment="1">
      <alignment horizontal="left" vertical="top"/>
    </xf>
    <xf numFmtId="0" fontId="0" fillId="0" borderId="49" xfId="0" applyBorder="1" applyAlignment="1">
      <alignment vertical="top" wrapText="1"/>
    </xf>
    <xf numFmtId="0" fontId="22" fillId="0" borderId="43" xfId="0" applyFont="1" applyBorder="1" applyAlignment="1">
      <alignment vertical="top" wrapText="1"/>
    </xf>
    <xf numFmtId="0" fontId="0" fillId="0" borderId="49" xfId="0" applyBorder="1" applyAlignment="1">
      <alignment vertical="top"/>
    </xf>
    <xf numFmtId="0" fontId="22" fillId="0" borderId="43" xfId="0" applyFont="1" applyBorder="1" applyAlignment="1">
      <alignment vertical="top"/>
    </xf>
    <xf numFmtId="4" fontId="0" fillId="0" borderId="43" xfId="0" applyNumberFormat="1" applyBorder="1" applyAlignment="1">
      <alignment horizontal="right" vertical="top"/>
    </xf>
    <xf numFmtId="0" fontId="0" fillId="0" borderId="53" xfId="0" applyBorder="1" applyAlignment="1">
      <alignment horizontal="right" vertical="top"/>
    </xf>
    <xf numFmtId="0" fontId="0" fillId="0" borderId="20" xfId="0" applyBorder="1" applyAlignment="1">
      <alignment horizontal="right" vertical="top"/>
    </xf>
    <xf numFmtId="4" fontId="0" fillId="0" borderId="43" xfId="0" applyNumberFormat="1" applyBorder="1" applyAlignment="1">
      <alignment horizontal="right" vertical="top" wrapText="1"/>
    </xf>
    <xf numFmtId="0" fontId="0" fillId="0" borderId="53" xfId="0" applyBorder="1" applyAlignment="1">
      <alignment horizontal="right" vertical="top" wrapText="1"/>
    </xf>
    <xf numFmtId="0" fontId="0" fillId="0" borderId="20" xfId="0" applyBorder="1" applyAlignment="1">
      <alignment horizontal="right" vertical="top" wrapText="1"/>
    </xf>
    <xf numFmtId="49" fontId="3" fillId="0" borderId="48" xfId="0" applyNumberFormat="1" applyFont="1" applyBorder="1" applyAlignment="1">
      <alignment horizontal="center" vertical="center" wrapText="1"/>
    </xf>
    <xf numFmtId="49" fontId="3" fillId="0" borderId="43" xfId="0" applyNumberFormat="1" applyFont="1" applyBorder="1" applyAlignment="1">
      <alignment horizontal="center" vertical="center" wrapText="1"/>
    </xf>
    <xf numFmtId="0" fontId="4" fillId="0" borderId="49" xfId="0" applyFont="1" applyBorder="1" applyAlignment="1">
      <alignment vertical="center" wrapText="1"/>
    </xf>
    <xf numFmtId="0" fontId="2" fillId="0" borderId="43" xfId="0" applyFont="1" applyBorder="1" applyAlignment="1">
      <alignment horizontal="left" vertical="center"/>
    </xf>
    <xf numFmtId="0" fontId="4" fillId="0" borderId="52" xfId="0" applyFont="1" applyBorder="1" applyAlignment="1">
      <alignment horizontal="center" vertical="center"/>
    </xf>
    <xf numFmtId="0" fontId="4" fillId="0" borderId="49" xfId="0" applyFont="1" applyBorder="1" applyAlignment="1">
      <alignment horizontal="center" vertical="center"/>
    </xf>
    <xf numFmtId="0" fontId="4" fillId="0" borderId="43" xfId="0" applyFont="1" applyBorder="1" applyAlignment="1">
      <alignment horizontal="center" vertical="center"/>
    </xf>
    <xf numFmtId="0" fontId="4" fillId="0" borderId="0" xfId="0" applyFont="1" applyAlignment="1">
      <alignment vertical="center"/>
    </xf>
    <xf numFmtId="49" fontId="3" fillId="0" borderId="54" xfId="0" applyNumberFormat="1" applyFont="1" applyBorder="1" applyAlignment="1">
      <alignment horizontal="center" vertical="center" wrapText="1"/>
    </xf>
    <xf numFmtId="49" fontId="3" fillId="0" borderId="55" xfId="0" applyNumberFormat="1" applyFont="1" applyBorder="1" applyAlignment="1">
      <alignment horizontal="center" vertical="center" wrapText="1"/>
    </xf>
    <xf numFmtId="0" fontId="4" fillId="0" borderId="56" xfId="0" applyFont="1" applyBorder="1" applyAlignment="1">
      <alignment vertical="center"/>
    </xf>
    <xf numFmtId="0" fontId="4" fillId="0" borderId="57" xfId="0" applyFont="1" applyBorder="1" applyAlignment="1">
      <alignment horizontal="center" vertical="center"/>
    </xf>
    <xf numFmtId="0" fontId="4" fillId="0" borderId="56" xfId="0" applyFont="1" applyBorder="1" applyAlignment="1">
      <alignment horizontal="center" vertical="center"/>
    </xf>
    <xf numFmtId="0" fontId="4" fillId="0" borderId="55" xfId="0" applyFont="1" applyBorder="1" applyAlignment="1">
      <alignment horizontal="center" vertical="center"/>
    </xf>
    <xf numFmtId="0" fontId="4" fillId="0" borderId="49" xfId="0" applyFont="1" applyBorder="1" applyAlignment="1">
      <alignment vertical="center"/>
    </xf>
    <xf numFmtId="0" fontId="4" fillId="0" borderId="43" xfId="0" applyFont="1" applyBorder="1" applyAlignment="1">
      <alignment horizontal="right" vertical="center"/>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0" borderId="61" xfId="0" applyFont="1" applyBorder="1" applyAlignment="1">
      <alignment horizontal="center" vertical="center"/>
    </xf>
    <xf numFmtId="49" fontId="1" fillId="0" borderId="43" xfId="0" applyNumberFormat="1" applyFont="1" applyBorder="1" applyAlignment="1">
      <alignment horizontal="left" vertical="top" wrapText="1"/>
    </xf>
    <xf numFmtId="4" fontId="3" fillId="0" borderId="43" xfId="0" applyNumberFormat="1" applyFont="1" applyBorder="1" applyAlignment="1">
      <alignment horizontal="right" vertical="top" wrapText="1"/>
    </xf>
    <xf numFmtId="165" fontId="3" fillId="0" borderId="53" xfId="0" applyNumberFormat="1" applyFont="1" applyBorder="1" applyAlignment="1">
      <alignment horizontal="right" vertical="top" wrapText="1"/>
    </xf>
    <xf numFmtId="165" fontId="3" fillId="0" borderId="20" xfId="0" applyNumberFormat="1" applyFont="1" applyBorder="1" applyAlignment="1">
      <alignment horizontal="right" vertical="top" wrapText="1"/>
    </xf>
    <xf numFmtId="0" fontId="3" fillId="5" borderId="48" xfId="0" applyFont="1" applyFill="1" applyBorder="1" applyAlignment="1">
      <alignment horizontal="left"/>
    </xf>
    <xf numFmtId="0" fontId="3" fillId="5" borderId="43" xfId="0" applyFont="1" applyFill="1" applyBorder="1" applyAlignment="1">
      <alignment horizontal="left" wrapText="1"/>
    </xf>
    <xf numFmtId="0" fontId="3" fillId="5" borderId="50" xfId="0" applyFont="1" applyFill="1" applyBorder="1" applyAlignment="1">
      <alignment horizontal="left" wrapText="1"/>
    </xf>
    <xf numFmtId="0" fontId="1" fillId="5" borderId="43" xfId="0" applyFont="1" applyFill="1" applyBorder="1" applyAlignment="1">
      <alignment horizontal="center" wrapText="1"/>
    </xf>
    <xf numFmtId="4" fontId="3" fillId="5" borderId="43" xfId="0" applyNumberFormat="1" applyFont="1" applyFill="1" applyBorder="1" applyAlignment="1">
      <alignment horizontal="right" wrapText="1"/>
    </xf>
    <xf numFmtId="4" fontId="3" fillId="5" borderId="44" xfId="0" applyNumberFormat="1" applyFont="1" applyFill="1" applyBorder="1" applyAlignment="1">
      <alignment wrapText="1"/>
    </xf>
    <xf numFmtId="165" fontId="3" fillId="6" borderId="47" xfId="0" applyNumberFormat="1" applyFont="1" applyFill="1" applyBorder="1" applyAlignment="1">
      <alignment wrapText="1"/>
    </xf>
    <xf numFmtId="165" fontId="3" fillId="6" borderId="20" xfId="0" applyNumberFormat="1" applyFont="1" applyFill="1" applyBorder="1" applyAlignment="1">
      <alignment wrapText="1"/>
    </xf>
    <xf numFmtId="0" fontId="3" fillId="6" borderId="48" xfId="0" applyFont="1" applyFill="1" applyBorder="1" applyAlignment="1">
      <alignment horizontal="left"/>
    </xf>
    <xf numFmtId="0" fontId="3" fillId="6" borderId="43" xfId="0" applyFont="1" applyFill="1" applyBorder="1" applyAlignment="1">
      <alignment horizontal="left"/>
    </xf>
    <xf numFmtId="0" fontId="3" fillId="6" borderId="50" xfId="0" applyFont="1" applyFill="1" applyBorder="1" applyAlignment="1">
      <alignment horizontal="left"/>
    </xf>
    <xf numFmtId="0" fontId="1" fillId="6" borderId="43" xfId="0" applyFont="1" applyFill="1" applyBorder="1" applyAlignment="1">
      <alignment horizontal="left"/>
    </xf>
    <xf numFmtId="4" fontId="3" fillId="6" borderId="43" xfId="0" applyNumberFormat="1" applyFont="1" applyFill="1" applyBorder="1" applyAlignment="1">
      <alignment horizontal="right"/>
    </xf>
    <xf numFmtId="4" fontId="3" fillId="6" borderId="44" xfId="0" applyNumberFormat="1" applyFont="1" applyFill="1" applyBorder="1" applyAlignment="1">
      <alignment horizontal="right"/>
    </xf>
    <xf numFmtId="0" fontId="3" fillId="6" borderId="47" xfId="0" applyFont="1" applyFill="1" applyBorder="1" applyAlignment="1">
      <alignment horizontal="right"/>
    </xf>
    <xf numFmtId="0" fontId="3" fillId="6" borderId="20" xfId="0" applyFont="1" applyFill="1" applyBorder="1" applyAlignment="1">
      <alignment horizontal="right"/>
    </xf>
    <xf numFmtId="0" fontId="3" fillId="5" borderId="43" xfId="0" applyFont="1" applyFill="1" applyBorder="1" applyAlignment="1">
      <alignment horizontal="left"/>
    </xf>
    <xf numFmtId="0" fontId="3" fillId="5" borderId="50" xfId="0" applyFont="1" applyFill="1" applyBorder="1" applyAlignment="1">
      <alignment horizontal="left"/>
    </xf>
    <xf numFmtId="0" fontId="1" fillId="5" borderId="43" xfId="0" applyFont="1" applyFill="1" applyBorder="1" applyAlignment="1">
      <alignment horizontal="center"/>
    </xf>
    <xf numFmtId="4" fontId="3" fillId="5" borderId="43" xfId="0" applyNumberFormat="1" applyFont="1" applyFill="1" applyBorder="1"/>
    <xf numFmtId="4" fontId="3" fillId="5" borderId="44" xfId="0" applyNumberFormat="1" applyFont="1" applyFill="1" applyBorder="1"/>
    <xf numFmtId="165" fontId="3" fillId="6" borderId="47" xfId="0" applyNumberFormat="1" applyFont="1" applyFill="1" applyBorder="1"/>
    <xf numFmtId="165" fontId="3" fillId="6" borderId="20" xfId="0" applyNumberFormat="1" applyFont="1" applyFill="1" applyBorder="1"/>
    <xf numFmtId="169" fontId="3" fillId="5" borderId="43" xfId="0" applyNumberFormat="1" applyFont="1" applyFill="1" applyBorder="1"/>
    <xf numFmtId="4" fontId="3" fillId="5" borderId="43" xfId="0" applyNumberFormat="1" applyFont="1" applyFill="1" applyBorder="1" applyAlignment="1">
      <alignment wrapText="1"/>
    </xf>
    <xf numFmtId="0" fontId="18" fillId="7" borderId="48" xfId="0" applyFont="1" applyFill="1" applyBorder="1" applyAlignment="1">
      <alignment horizontal="left"/>
    </xf>
    <xf numFmtId="0" fontId="18" fillId="7" borderId="43" xfId="0" applyFont="1" applyFill="1" applyBorder="1" applyAlignment="1">
      <alignment horizontal="left" wrapText="1"/>
    </xf>
    <xf numFmtId="0" fontId="18" fillId="7" borderId="50" xfId="0" applyFont="1" applyFill="1" applyBorder="1" applyAlignment="1">
      <alignment horizontal="left" wrapText="1"/>
    </xf>
    <xf numFmtId="0" fontId="8" fillId="7" borderId="43" xfId="0" applyFont="1" applyFill="1" applyBorder="1" applyAlignment="1">
      <alignment horizontal="center" wrapText="1"/>
    </xf>
    <xf numFmtId="4" fontId="18" fillId="7" borderId="43" xfId="0" applyNumberFormat="1" applyFont="1" applyFill="1" applyBorder="1" applyAlignment="1">
      <alignment wrapText="1"/>
    </xf>
    <xf numFmtId="4" fontId="18" fillId="7" borderId="44" xfId="0" applyNumberFormat="1" applyFont="1" applyFill="1" applyBorder="1" applyAlignment="1">
      <alignment wrapText="1"/>
    </xf>
    <xf numFmtId="165" fontId="18" fillId="7" borderId="47" xfId="0" applyNumberFormat="1" applyFont="1" applyFill="1" applyBorder="1" applyAlignment="1">
      <alignment wrapText="1"/>
    </xf>
    <xf numFmtId="165" fontId="18" fillId="7" borderId="20" xfId="0" applyNumberFormat="1" applyFont="1" applyFill="1" applyBorder="1" applyAlignment="1">
      <alignment wrapText="1"/>
    </xf>
    <xf numFmtId="0" fontId="4" fillId="7" borderId="48" xfId="0" applyFont="1" applyFill="1" applyBorder="1" applyAlignment="1">
      <alignment horizontal="left"/>
    </xf>
    <xf numFmtId="0" fontId="4" fillId="7" borderId="43" xfId="0" applyFont="1" applyFill="1" applyBorder="1" applyAlignment="1">
      <alignment horizontal="left" wrapText="1"/>
    </xf>
    <xf numFmtId="0" fontId="4" fillId="7" borderId="50" xfId="0" applyFont="1" applyFill="1" applyBorder="1" applyAlignment="1">
      <alignment horizontal="left" wrapText="1"/>
    </xf>
    <xf numFmtId="0" fontId="2" fillId="7" borderId="43" xfId="0" applyFont="1" applyFill="1" applyBorder="1" applyAlignment="1">
      <alignment horizontal="center" wrapText="1"/>
    </xf>
    <xf numFmtId="4" fontId="4" fillId="7" borderId="43" xfId="0" applyNumberFormat="1" applyFont="1" applyFill="1" applyBorder="1" applyAlignment="1">
      <alignment wrapText="1"/>
    </xf>
    <xf numFmtId="4" fontId="4" fillId="7" borderId="44" xfId="0" applyNumberFormat="1" applyFont="1" applyFill="1" applyBorder="1" applyAlignment="1">
      <alignment wrapText="1"/>
    </xf>
    <xf numFmtId="165" fontId="4" fillId="7" borderId="47" xfId="0" applyNumberFormat="1" applyFont="1" applyFill="1" applyBorder="1" applyAlignment="1">
      <alignment wrapText="1"/>
    </xf>
    <xf numFmtId="165" fontId="4" fillId="7" borderId="20" xfId="0" applyNumberFormat="1" applyFont="1" applyFill="1" applyBorder="1" applyAlignment="1">
      <alignment wrapText="1"/>
    </xf>
    <xf numFmtId="0" fontId="4" fillId="0" borderId="48" xfId="0" applyFont="1" applyBorder="1" applyAlignment="1">
      <alignment horizontal="left"/>
    </xf>
    <xf numFmtId="0" fontId="4" fillId="0" borderId="43" xfId="0" applyFont="1" applyBorder="1" applyAlignment="1">
      <alignment horizontal="left" wrapText="1"/>
    </xf>
    <xf numFmtId="0" fontId="2" fillId="0" borderId="43" xfId="0" applyFont="1" applyBorder="1" applyAlignment="1">
      <alignment horizontal="left" wrapText="1"/>
    </xf>
    <xf numFmtId="4" fontId="4" fillId="0" borderId="43" xfId="0" applyNumberFormat="1" applyFont="1" applyBorder="1" applyAlignment="1">
      <alignment horizontal="right" wrapText="1"/>
    </xf>
    <xf numFmtId="4" fontId="4" fillId="0" borderId="44" xfId="0" applyNumberFormat="1" applyFont="1" applyBorder="1" applyAlignment="1">
      <alignment horizontal="right"/>
    </xf>
    <xf numFmtId="0" fontId="4" fillId="0" borderId="53" xfId="0" applyFont="1" applyBorder="1" applyAlignment="1">
      <alignment horizontal="right" wrapText="1"/>
    </xf>
    <xf numFmtId="0" fontId="4" fillId="0" borderId="20" xfId="0" applyFont="1" applyBorder="1" applyAlignment="1">
      <alignment horizontal="right" wrapText="1"/>
    </xf>
    <xf numFmtId="0" fontId="2" fillId="0" borderId="43" xfId="0" applyFont="1" applyBorder="1" applyAlignment="1">
      <alignment horizontal="center" wrapText="1"/>
    </xf>
    <xf numFmtId="4" fontId="17" fillId="0" borderId="43" xfId="0" applyNumberFormat="1" applyFont="1" applyBorder="1" applyAlignment="1">
      <alignment wrapText="1"/>
    </xf>
    <xf numFmtId="4" fontId="4" fillId="0" borderId="43" xfId="0" applyNumberFormat="1" applyFont="1" applyBorder="1" applyAlignment="1">
      <alignment wrapText="1"/>
    </xf>
    <xf numFmtId="4" fontId="4" fillId="0" borderId="53" xfId="0" applyNumberFormat="1" applyFont="1" applyBorder="1" applyAlignment="1">
      <alignment wrapText="1"/>
    </xf>
    <xf numFmtId="4" fontId="4" fillId="0" borderId="20" xfId="0" applyNumberFormat="1" applyFont="1" applyBorder="1" applyAlignment="1">
      <alignment wrapText="1"/>
    </xf>
    <xf numFmtId="165" fontId="4" fillId="0" borderId="53" xfId="0" applyNumberFormat="1" applyFont="1" applyBorder="1" applyAlignment="1">
      <alignment wrapText="1"/>
    </xf>
    <xf numFmtId="165" fontId="4" fillId="0" borderId="20" xfId="0" applyNumberFormat="1" applyFont="1" applyBorder="1" applyAlignment="1">
      <alignment wrapText="1"/>
    </xf>
    <xf numFmtId="0" fontId="31" fillId="2" borderId="51" xfId="0" applyFont="1" applyFill="1" applyBorder="1"/>
    <xf numFmtId="0" fontId="4" fillId="0" borderId="49" xfId="0" applyFont="1" applyBorder="1" applyAlignment="1">
      <alignment horizontal="left"/>
    </xf>
    <xf numFmtId="0" fontId="4" fillId="0" borderId="41" xfId="0" applyFont="1" applyBorder="1" applyAlignment="1">
      <alignment horizontal="left" wrapText="1"/>
    </xf>
    <xf numFmtId="165" fontId="13" fillId="0" borderId="53" xfId="0" applyNumberFormat="1" applyFont="1" applyBorder="1" applyAlignment="1">
      <alignment wrapText="1"/>
    </xf>
    <xf numFmtId="165" fontId="13" fillId="0" borderId="20" xfId="0" applyNumberFormat="1" applyFont="1" applyBorder="1" applyAlignment="1">
      <alignment wrapText="1"/>
    </xf>
    <xf numFmtId="4" fontId="4" fillId="0" borderId="43" xfId="0" applyNumberFormat="1" applyFont="1" applyBorder="1" applyAlignment="1">
      <alignment horizontal="right"/>
    </xf>
    <xf numFmtId="165" fontId="4" fillId="0" borderId="53" xfId="0" applyNumberFormat="1" applyFont="1" applyBorder="1" applyAlignment="1">
      <alignment horizontal="right"/>
    </xf>
    <xf numFmtId="165" fontId="4" fillId="0" borderId="20" xfId="0" applyNumberFormat="1" applyFont="1" applyBorder="1" applyAlignment="1">
      <alignment horizontal="right"/>
    </xf>
    <xf numFmtId="0" fontId="4" fillId="0" borderId="43" xfId="0" applyFont="1" applyBorder="1" applyAlignment="1">
      <alignment horizontal="left"/>
    </xf>
    <xf numFmtId="4" fontId="13" fillId="0" borderId="43" xfId="0" applyNumberFormat="1" applyFont="1" applyBorder="1" applyAlignment="1">
      <alignment wrapText="1"/>
    </xf>
    <xf numFmtId="0" fontId="2" fillId="0" borderId="43" xfId="0" applyFont="1" applyBorder="1" applyAlignment="1">
      <alignment horizontal="left"/>
    </xf>
    <xf numFmtId="4" fontId="13" fillId="0" borderId="43" xfId="0" applyNumberFormat="1" applyFont="1" applyBorder="1"/>
    <xf numFmtId="165" fontId="4" fillId="0" borderId="53" xfId="0" applyNumberFormat="1" applyFont="1" applyBorder="1"/>
    <xf numFmtId="165" fontId="4" fillId="0" borderId="20" xfId="0" applyNumberFormat="1" applyFont="1" applyBorder="1"/>
    <xf numFmtId="0" fontId="8" fillId="7" borderId="43" xfId="0" applyFont="1" applyFill="1" applyBorder="1" applyAlignment="1">
      <alignment horizontal="left" wrapText="1"/>
    </xf>
    <xf numFmtId="4" fontId="18" fillId="7" borderId="43" xfId="0" applyNumberFormat="1" applyFont="1" applyFill="1" applyBorder="1" applyAlignment="1">
      <alignment horizontal="right" wrapText="1"/>
    </xf>
    <xf numFmtId="4" fontId="18" fillId="7" borderId="44" xfId="0" applyNumberFormat="1" applyFont="1" applyFill="1" applyBorder="1" applyAlignment="1">
      <alignment horizontal="right" wrapText="1"/>
    </xf>
    <xf numFmtId="4" fontId="18" fillId="7" borderId="47" xfId="0" applyNumberFormat="1" applyFont="1" applyFill="1" applyBorder="1" applyAlignment="1">
      <alignment horizontal="right" wrapText="1"/>
    </xf>
    <xf numFmtId="4" fontId="18" fillId="7" borderId="20" xfId="0" applyNumberFormat="1" applyFont="1" applyFill="1" applyBorder="1" applyAlignment="1">
      <alignment horizontal="right" wrapText="1"/>
    </xf>
    <xf numFmtId="0" fontId="3" fillId="7" borderId="48" xfId="0" applyFont="1" applyFill="1" applyBorder="1" applyAlignment="1">
      <alignment horizontal="left"/>
    </xf>
    <xf numFmtId="0" fontId="3" fillId="7" borderId="43" xfId="0" applyFont="1" applyFill="1" applyBorder="1" applyAlignment="1">
      <alignment horizontal="left"/>
    </xf>
    <xf numFmtId="0" fontId="3" fillId="7" borderId="50" xfId="0" applyFont="1" applyFill="1" applyBorder="1" applyAlignment="1">
      <alignment horizontal="left"/>
    </xf>
    <xf numFmtId="0" fontId="1" fillId="7" borderId="43" xfId="0" applyFont="1" applyFill="1" applyBorder="1" applyAlignment="1">
      <alignment horizontal="center"/>
    </xf>
    <xf numFmtId="4" fontId="3" fillId="7" borderId="43" xfId="0" applyNumberFormat="1" applyFont="1" applyFill="1" applyBorder="1"/>
    <xf numFmtId="4" fontId="3" fillId="7" borderId="44" xfId="0" applyNumberFormat="1" applyFont="1" applyFill="1" applyBorder="1"/>
    <xf numFmtId="165" fontId="3" fillId="7" borderId="47" xfId="0" applyNumberFormat="1" applyFont="1" applyFill="1" applyBorder="1"/>
    <xf numFmtId="165" fontId="3" fillId="7" borderId="20" xfId="0" applyNumberFormat="1" applyFont="1" applyFill="1" applyBorder="1"/>
    <xf numFmtId="0" fontId="1" fillId="7" borderId="43" xfId="0" applyFont="1" applyFill="1" applyBorder="1" applyAlignment="1">
      <alignment horizontal="left"/>
    </xf>
    <xf numFmtId="4" fontId="3" fillId="7" borderId="44" xfId="0" applyNumberFormat="1" applyFont="1" applyFill="1" applyBorder="1" applyAlignment="1">
      <alignment horizontal="right"/>
    </xf>
    <xf numFmtId="0" fontId="3" fillId="7" borderId="47" xfId="0" applyFont="1" applyFill="1" applyBorder="1" applyAlignment="1">
      <alignment horizontal="right"/>
    </xf>
    <xf numFmtId="0" fontId="3" fillId="7" borderId="20" xfId="0" applyFont="1" applyFill="1" applyBorder="1" applyAlignment="1">
      <alignment horizontal="right"/>
    </xf>
    <xf numFmtId="49" fontId="18" fillId="7" borderId="48" xfId="0" applyNumberFormat="1" applyFont="1" applyFill="1" applyBorder="1"/>
    <xf numFmtId="49" fontId="18" fillId="7" borderId="43" xfId="0" applyNumberFormat="1" applyFont="1" applyFill="1" applyBorder="1" applyAlignment="1">
      <alignment wrapText="1"/>
    </xf>
    <xf numFmtId="49" fontId="18" fillId="7" borderId="50" xfId="0" applyNumberFormat="1" applyFont="1" applyFill="1" applyBorder="1" applyAlignment="1">
      <alignment wrapText="1"/>
    </xf>
    <xf numFmtId="49" fontId="8" fillId="7" borderId="43" xfId="0" applyNumberFormat="1" applyFont="1" applyFill="1" applyBorder="1" applyAlignment="1">
      <alignment horizontal="center" wrapText="1"/>
    </xf>
    <xf numFmtId="165" fontId="18" fillId="7" borderId="47" xfId="0" applyNumberFormat="1" applyFont="1" applyFill="1" applyBorder="1" applyAlignment="1">
      <alignment horizontal="right" wrapText="1"/>
    </xf>
    <xf numFmtId="165" fontId="18" fillId="7" borderId="20" xfId="0" applyNumberFormat="1" applyFont="1" applyFill="1" applyBorder="1" applyAlignment="1">
      <alignment horizontal="right" wrapText="1"/>
    </xf>
    <xf numFmtId="0" fontId="3" fillId="0" borderId="49" xfId="0" applyFont="1" applyBorder="1" applyAlignment="1">
      <alignment horizontal="left" wrapText="1"/>
    </xf>
    <xf numFmtId="4" fontId="13" fillId="0" borderId="43" xfId="0" applyNumberFormat="1" applyFont="1" applyBorder="1" applyAlignment="1">
      <alignment horizontal="right"/>
    </xf>
    <xf numFmtId="0" fontId="16" fillId="0" borderId="49" xfId="0" applyFont="1" applyBorder="1" applyAlignment="1">
      <alignment horizontal="left" wrapText="1"/>
    </xf>
    <xf numFmtId="0" fontId="18" fillId="7" borderId="48" xfId="0" applyFont="1" applyFill="1" applyBorder="1"/>
    <xf numFmtId="0" fontId="18" fillId="7" borderId="43" xfId="0" applyFont="1" applyFill="1" applyBorder="1" applyAlignment="1">
      <alignment wrapText="1"/>
    </xf>
    <xf numFmtId="0" fontId="18" fillId="7" borderId="50" xfId="0" applyFont="1" applyFill="1" applyBorder="1" applyAlignment="1">
      <alignment wrapText="1"/>
    </xf>
    <xf numFmtId="4" fontId="18" fillId="7" borderId="47" xfId="0" applyNumberFormat="1" applyFont="1" applyFill="1" applyBorder="1" applyAlignment="1">
      <alignment wrapText="1"/>
    </xf>
    <xf numFmtId="4" fontId="18" fillId="7" borderId="20" xfId="0" applyNumberFormat="1" applyFont="1" applyFill="1" applyBorder="1" applyAlignment="1">
      <alignment wrapText="1"/>
    </xf>
    <xf numFmtId="0" fontId="8" fillId="7" borderId="43" xfId="0" applyFont="1" applyFill="1" applyBorder="1" applyAlignment="1">
      <alignment wrapText="1"/>
    </xf>
    <xf numFmtId="0" fontId="3" fillId="0" borderId="48" xfId="0" applyFont="1" applyBorder="1" applyAlignment="1">
      <alignment horizontal="left"/>
    </xf>
    <xf numFmtId="0" fontId="3" fillId="0" borderId="43" xfId="0" applyFont="1" applyBorder="1" applyAlignment="1">
      <alignment horizontal="left"/>
    </xf>
    <xf numFmtId="0" fontId="3" fillId="0" borderId="49" xfId="0" applyFont="1" applyBorder="1" applyAlignment="1">
      <alignment horizontal="left"/>
    </xf>
    <xf numFmtId="0" fontId="1" fillId="0" borderId="43" xfId="0" applyFont="1" applyBorder="1" applyAlignment="1">
      <alignment horizontal="left"/>
    </xf>
    <xf numFmtId="4" fontId="3" fillId="0" borderId="43" xfId="0" applyNumberFormat="1" applyFont="1" applyBorder="1" applyAlignment="1">
      <alignment horizontal="right"/>
    </xf>
    <xf numFmtId="4" fontId="3" fillId="0" borderId="44" xfId="0" applyNumberFormat="1" applyFont="1" applyBorder="1" applyAlignment="1">
      <alignment horizontal="right"/>
    </xf>
    <xf numFmtId="0" fontId="3" fillId="0" borderId="53" xfId="0" applyFont="1" applyBorder="1" applyAlignment="1">
      <alignment horizontal="right"/>
    </xf>
    <xf numFmtId="0" fontId="3" fillId="0" borderId="20" xfId="0" applyFont="1" applyBorder="1" applyAlignment="1">
      <alignment horizontal="right"/>
    </xf>
    <xf numFmtId="0" fontId="18" fillId="0" borderId="48" xfId="0" applyFont="1" applyBorder="1"/>
    <xf numFmtId="0" fontId="18" fillId="0" borderId="43" xfId="0" applyFont="1" applyBorder="1" applyAlignment="1">
      <alignment wrapText="1"/>
    </xf>
    <xf numFmtId="0" fontId="8" fillId="0" borderId="43" xfId="0" applyFont="1" applyBorder="1" applyAlignment="1">
      <alignment horizontal="center" wrapText="1"/>
    </xf>
    <xf numFmtId="4" fontId="20" fillId="0" borderId="43" xfId="0" applyNumberFormat="1" applyFont="1" applyBorder="1" applyAlignment="1">
      <alignment wrapText="1"/>
    </xf>
    <xf numFmtId="4" fontId="18" fillId="0" borderId="43" xfId="0" applyNumberFormat="1" applyFont="1" applyBorder="1" applyAlignment="1">
      <alignment wrapText="1"/>
    </xf>
    <xf numFmtId="4" fontId="3" fillId="7" borderId="43" xfId="0" applyNumberFormat="1" applyFont="1" applyFill="1" applyBorder="1" applyAlignment="1">
      <alignment horizontal="right"/>
    </xf>
    <xf numFmtId="49" fontId="18" fillId="7" borderId="48" xfId="0" applyNumberFormat="1" applyFont="1" applyFill="1" applyBorder="1" applyAlignment="1">
      <alignment horizontal="left"/>
    </xf>
    <xf numFmtId="49" fontId="18" fillId="7" borderId="43" xfId="0" applyNumberFormat="1" applyFont="1" applyFill="1" applyBorder="1" applyAlignment="1">
      <alignment horizontal="left" wrapText="1"/>
    </xf>
    <xf numFmtId="49" fontId="18" fillId="7" borderId="50" xfId="0" applyNumberFormat="1" applyFont="1" applyFill="1" applyBorder="1" applyAlignment="1">
      <alignment horizontal="left" wrapText="1"/>
    </xf>
    <xf numFmtId="49" fontId="32" fillId="7" borderId="43" xfId="0" applyNumberFormat="1" applyFont="1" applyFill="1" applyBorder="1" applyAlignment="1">
      <alignment horizontal="center" wrapText="1"/>
    </xf>
    <xf numFmtId="0" fontId="31" fillId="9" borderId="51" xfId="0" applyFont="1" applyFill="1" applyBorder="1"/>
    <xf numFmtId="0" fontId="13" fillId="0" borderId="49" xfId="0" applyFont="1" applyBorder="1" applyAlignment="1">
      <alignment horizontal="left" wrapText="1"/>
    </xf>
    <xf numFmtId="49" fontId="13" fillId="7" borderId="48" xfId="0" applyNumberFormat="1" applyFont="1" applyFill="1" applyBorder="1" applyAlignment="1">
      <alignment horizontal="left"/>
    </xf>
    <xf numFmtId="49" fontId="18" fillId="7" borderId="47" xfId="0" applyNumberFormat="1" applyFont="1" applyFill="1" applyBorder="1" applyAlignment="1">
      <alignment horizontal="right" wrapText="1"/>
    </xf>
    <xf numFmtId="49" fontId="18" fillId="7" borderId="20" xfId="0" applyNumberFormat="1" applyFont="1" applyFill="1" applyBorder="1" applyAlignment="1">
      <alignment horizontal="right" wrapText="1"/>
    </xf>
    <xf numFmtId="49" fontId="8" fillId="7" borderId="43" xfId="0" applyNumberFormat="1" applyFont="1" applyFill="1" applyBorder="1" applyAlignment="1">
      <alignment horizontal="left" wrapText="1"/>
    </xf>
    <xf numFmtId="4" fontId="3" fillId="7" borderId="47" xfId="0" applyNumberFormat="1" applyFont="1" applyFill="1" applyBorder="1"/>
    <xf numFmtId="4" fontId="3" fillId="7" borderId="20" xfId="0" applyNumberFormat="1" applyFont="1" applyFill="1" applyBorder="1"/>
    <xf numFmtId="4" fontId="3" fillId="7" borderId="47" xfId="0" applyNumberFormat="1" applyFont="1" applyFill="1" applyBorder="1" applyAlignment="1">
      <alignment horizontal="right"/>
    </xf>
    <xf numFmtId="4" fontId="3" fillId="7" borderId="20" xfId="0" applyNumberFormat="1" applyFont="1" applyFill="1" applyBorder="1" applyAlignment="1">
      <alignment horizontal="right"/>
    </xf>
    <xf numFmtId="2" fontId="18" fillId="7" borderId="48" xfId="0" applyNumberFormat="1" applyFont="1" applyFill="1" applyBorder="1" applyAlignment="1">
      <alignment horizontal="left"/>
    </xf>
    <xf numFmtId="2" fontId="18" fillId="7" borderId="43" xfId="0" applyNumberFormat="1" applyFont="1" applyFill="1" applyBorder="1" applyAlignment="1">
      <alignment horizontal="left" wrapText="1"/>
    </xf>
    <xf numFmtId="2" fontId="18" fillId="7" borderId="50" xfId="0" applyNumberFormat="1" applyFont="1" applyFill="1" applyBorder="1" applyAlignment="1">
      <alignment horizontal="left" wrapText="1"/>
    </xf>
    <xf numFmtId="0" fontId="1" fillId="7" borderId="43" xfId="0" applyFont="1" applyFill="1" applyBorder="1" applyAlignment="1">
      <alignment horizontal="center" wrapText="1"/>
    </xf>
    <xf numFmtId="0" fontId="4" fillId="7" borderId="43" xfId="0" applyFont="1" applyFill="1" applyBorder="1" applyAlignment="1">
      <alignment horizontal="left"/>
    </xf>
    <xf numFmtId="4" fontId="4" fillId="7" borderId="47" xfId="0" applyNumberFormat="1" applyFont="1" applyFill="1" applyBorder="1" applyAlignment="1">
      <alignment wrapText="1"/>
    </xf>
    <xf numFmtId="4" fontId="4" fillId="7" borderId="20" xfId="0" applyNumberFormat="1" applyFont="1" applyFill="1" applyBorder="1" applyAlignment="1">
      <alignment wrapText="1"/>
    </xf>
    <xf numFmtId="0" fontId="33" fillId="10" borderId="51" xfId="0" applyFont="1" applyFill="1" applyBorder="1"/>
    <xf numFmtId="0" fontId="2" fillId="7" borderId="43" xfId="0" applyFont="1" applyFill="1" applyBorder="1" applyAlignment="1">
      <alignment horizontal="left" wrapText="1"/>
    </xf>
    <xf numFmtId="4" fontId="4" fillId="0" borderId="44" xfId="0" applyNumberFormat="1" applyFont="1" applyBorder="1" applyAlignment="1">
      <alignment wrapText="1"/>
    </xf>
    <xf numFmtId="4" fontId="4" fillId="0" borderId="53" xfId="0" applyNumberFormat="1" applyFont="1" applyBorder="1" applyAlignment="1">
      <alignment horizontal="right" wrapText="1"/>
    </xf>
    <xf numFmtId="4" fontId="4" fillId="0" borderId="20" xfId="0" applyNumberFormat="1" applyFont="1" applyBorder="1" applyAlignment="1">
      <alignment horizontal="right" wrapText="1"/>
    </xf>
    <xf numFmtId="0" fontId="18" fillId="0" borderId="48" xfId="0" applyFont="1" applyBorder="1" applyAlignment="1">
      <alignment horizontal="left"/>
    </xf>
    <xf numFmtId="0" fontId="18" fillId="0" borderId="43" xfId="0" applyFont="1" applyBorder="1" applyAlignment="1">
      <alignment horizontal="left"/>
    </xf>
    <xf numFmtId="0" fontId="8" fillId="0" borderId="43" xfId="0" applyFont="1" applyBorder="1" applyAlignment="1">
      <alignment horizontal="left" wrapText="1"/>
    </xf>
    <xf numFmtId="4" fontId="18" fillId="0" borderId="43" xfId="0" applyNumberFormat="1" applyFont="1" applyBorder="1" applyAlignment="1">
      <alignment horizontal="right" wrapText="1"/>
    </xf>
    <xf numFmtId="4" fontId="18" fillId="0" borderId="44" xfId="0" applyNumberFormat="1" applyFont="1" applyBorder="1" applyAlignment="1">
      <alignment horizontal="right"/>
    </xf>
    <xf numFmtId="0" fontId="18" fillId="0" borderId="53" xfId="0" applyFont="1" applyBorder="1" applyAlignment="1">
      <alignment horizontal="right" wrapText="1"/>
    </xf>
    <xf numFmtId="0" fontId="18" fillId="0" borderId="20" xfId="0" applyFont="1" applyBorder="1" applyAlignment="1">
      <alignment horizontal="right" wrapText="1"/>
    </xf>
    <xf numFmtId="0" fontId="4" fillId="0" borderId="43" xfId="0" applyFont="1" applyBorder="1" applyAlignment="1">
      <alignment vertical="top" wrapText="1"/>
    </xf>
    <xf numFmtId="165" fontId="13" fillId="9" borderId="47" xfId="0" applyNumberFormat="1" applyFont="1" applyFill="1" applyBorder="1" applyAlignment="1">
      <alignment horizontal="right" wrapText="1"/>
    </xf>
    <xf numFmtId="165" fontId="13" fillId="9" borderId="20" xfId="0" applyNumberFormat="1" applyFont="1" applyFill="1" applyBorder="1" applyAlignment="1">
      <alignment horizontal="right" wrapText="1"/>
    </xf>
    <xf numFmtId="0" fontId="34" fillId="7" borderId="43" xfId="0" applyFont="1" applyFill="1" applyBorder="1" applyAlignment="1">
      <alignment horizontal="center" wrapText="1"/>
    </xf>
    <xf numFmtId="0" fontId="18" fillId="7" borderId="47" xfId="0" applyFont="1" applyFill="1" applyBorder="1" applyAlignment="1">
      <alignment horizontal="right" wrapText="1"/>
    </xf>
    <xf numFmtId="0" fontId="18" fillId="7" borderId="20" xfId="0" applyFont="1" applyFill="1" applyBorder="1" applyAlignment="1">
      <alignment horizontal="right" wrapText="1"/>
    </xf>
    <xf numFmtId="169" fontId="3" fillId="7" borderId="43" xfId="0" applyNumberFormat="1" applyFont="1" applyFill="1" applyBorder="1" applyAlignment="1">
      <alignment horizontal="right"/>
    </xf>
    <xf numFmtId="165" fontId="3" fillId="7" borderId="47" xfId="0" applyNumberFormat="1" applyFont="1" applyFill="1" applyBorder="1" applyAlignment="1">
      <alignment horizontal="right"/>
    </xf>
    <xf numFmtId="165" fontId="3" fillId="7" borderId="20" xfId="0" applyNumberFormat="1" applyFont="1" applyFill="1" applyBorder="1" applyAlignment="1">
      <alignment horizontal="right"/>
    </xf>
    <xf numFmtId="171" fontId="3" fillId="7" borderId="43" xfId="0" applyNumberFormat="1" applyFont="1" applyFill="1" applyBorder="1"/>
    <xf numFmtId="4" fontId="4" fillId="7" borderId="43" xfId="0" applyNumberFormat="1" applyFont="1" applyFill="1" applyBorder="1" applyAlignment="1">
      <alignment horizontal="right" wrapText="1"/>
    </xf>
    <xf numFmtId="4" fontId="4" fillId="7" borderId="44" xfId="0" applyNumberFormat="1" applyFont="1" applyFill="1" applyBorder="1" applyAlignment="1">
      <alignment horizontal="right"/>
    </xf>
    <xf numFmtId="0" fontId="4" fillId="7" borderId="47" xfId="0" applyFont="1" applyFill="1" applyBorder="1" applyAlignment="1">
      <alignment horizontal="right" wrapText="1"/>
    </xf>
    <xf numFmtId="0" fontId="4" fillId="7" borderId="20" xfId="0" applyFont="1" applyFill="1" applyBorder="1" applyAlignment="1">
      <alignment horizontal="right" wrapText="1"/>
    </xf>
    <xf numFmtId="4" fontId="4" fillId="7" borderId="62" xfId="0" applyNumberFormat="1" applyFont="1" applyFill="1" applyBorder="1" applyAlignment="1">
      <alignment horizontal="right"/>
    </xf>
    <xf numFmtId="4" fontId="4" fillId="7" borderId="23" xfId="0" applyNumberFormat="1" applyFont="1" applyFill="1" applyBorder="1" applyAlignment="1">
      <alignment horizontal="right"/>
    </xf>
    <xf numFmtId="0" fontId="4" fillId="0" borderId="53" xfId="0" applyFont="1" applyBorder="1" applyAlignment="1">
      <alignment wrapText="1"/>
    </xf>
    <xf numFmtId="0" fontId="4" fillId="0" borderId="20" xfId="0" applyFont="1" applyBorder="1" applyAlignment="1">
      <alignment wrapText="1"/>
    </xf>
    <xf numFmtId="0" fontId="13" fillId="0" borderId="53" xfId="0" applyFont="1" applyBorder="1" applyAlignment="1">
      <alignment horizontal="right" wrapText="1"/>
    </xf>
    <xf numFmtId="0" fontId="13" fillId="0" borderId="20" xfId="0" applyFont="1" applyBorder="1" applyAlignment="1">
      <alignment horizontal="right" wrapText="1"/>
    </xf>
    <xf numFmtId="165" fontId="4" fillId="0" borderId="53" xfId="0" applyNumberFormat="1" applyFont="1" applyBorder="1" applyAlignment="1">
      <alignment horizontal="right" wrapText="1"/>
    </xf>
    <xf numFmtId="165" fontId="4" fillId="0" borderId="20" xfId="0" applyNumberFormat="1" applyFont="1" applyBorder="1" applyAlignment="1">
      <alignment horizontal="right" wrapText="1"/>
    </xf>
    <xf numFmtId="165" fontId="4" fillId="7" borderId="62" xfId="0" applyNumberFormat="1" applyFont="1" applyFill="1" applyBorder="1" applyAlignment="1">
      <alignment wrapText="1"/>
    </xf>
    <xf numFmtId="165" fontId="4" fillId="7" borderId="23" xfId="0" applyNumberFormat="1" applyFont="1" applyFill="1" applyBorder="1" applyAlignment="1">
      <alignment wrapText="1"/>
    </xf>
    <xf numFmtId="4" fontId="18" fillId="0" borderId="44" xfId="0" applyNumberFormat="1" applyFont="1" applyBorder="1" applyAlignment="1">
      <alignment wrapText="1"/>
    </xf>
    <xf numFmtId="4" fontId="18" fillId="0" borderId="53" xfId="0" applyNumberFormat="1" applyFont="1" applyBorder="1" applyAlignment="1">
      <alignment wrapText="1"/>
    </xf>
    <xf numFmtId="4" fontId="18" fillId="0" borderId="20" xfId="0" applyNumberFormat="1" applyFont="1" applyBorder="1" applyAlignment="1">
      <alignment wrapText="1"/>
    </xf>
    <xf numFmtId="0" fontId="2" fillId="0" borderId="48" xfId="0" applyFont="1" applyBorder="1" applyAlignment="1">
      <alignment horizontal="left"/>
    </xf>
    <xf numFmtId="4" fontId="2" fillId="0" borderId="43" xfId="0" applyNumberFormat="1" applyFont="1" applyBorder="1" applyAlignment="1">
      <alignment wrapText="1"/>
    </xf>
    <xf numFmtId="4" fontId="8" fillId="0" borderId="44" xfId="0" applyNumberFormat="1" applyFont="1" applyBorder="1" applyAlignment="1">
      <alignment wrapText="1"/>
    </xf>
    <xf numFmtId="4" fontId="4" fillId="0" borderId="44" xfId="0" applyNumberFormat="1" applyFont="1" applyBorder="1"/>
    <xf numFmtId="4" fontId="18" fillId="7" borderId="44" xfId="0" applyNumberFormat="1" applyFont="1" applyFill="1" applyBorder="1" applyAlignment="1">
      <alignment horizontal="right"/>
    </xf>
    <xf numFmtId="4" fontId="18" fillId="7" borderId="62" xfId="0" applyNumberFormat="1" applyFont="1" applyFill="1" applyBorder="1" applyAlignment="1">
      <alignment horizontal="right"/>
    </xf>
    <xf numFmtId="4" fontId="18" fillId="7" borderId="23" xfId="0" applyNumberFormat="1" applyFont="1" applyFill="1" applyBorder="1" applyAlignment="1">
      <alignment horizontal="right"/>
    </xf>
    <xf numFmtId="4" fontId="4" fillId="0" borderId="43" xfId="0" applyNumberFormat="1" applyFont="1" applyBorder="1" applyAlignment="1">
      <alignment horizontal="left" wrapText="1"/>
    </xf>
    <xf numFmtId="0" fontId="4" fillId="0" borderId="53" xfId="0" applyFont="1" applyBorder="1" applyAlignment="1">
      <alignment horizontal="left" wrapText="1"/>
    </xf>
    <xf numFmtId="0" fontId="4" fillId="0" borderId="20" xfId="0" applyFont="1" applyBorder="1" applyAlignment="1">
      <alignment horizontal="left" wrapText="1"/>
    </xf>
    <xf numFmtId="0" fontId="18" fillId="0" borderId="43" xfId="0" applyFont="1" applyBorder="1" applyAlignment="1">
      <alignment horizontal="left" wrapText="1"/>
    </xf>
    <xf numFmtId="4" fontId="18" fillId="7" borderId="62" xfId="0" applyNumberFormat="1" applyFont="1" applyFill="1" applyBorder="1" applyAlignment="1">
      <alignment wrapText="1"/>
    </xf>
    <xf numFmtId="4" fontId="18" fillId="7" borderId="23" xfId="0" applyNumberFormat="1" applyFont="1" applyFill="1" applyBorder="1" applyAlignment="1">
      <alignment wrapText="1"/>
    </xf>
    <xf numFmtId="2" fontId="4" fillId="7" borderId="48" xfId="0" applyNumberFormat="1" applyFont="1" applyFill="1" applyBorder="1" applyAlignment="1">
      <alignment horizontal="left"/>
    </xf>
    <xf numFmtId="2" fontId="4" fillId="7" borderId="43" xfId="0" applyNumberFormat="1" applyFont="1" applyFill="1" applyBorder="1" applyAlignment="1">
      <alignment horizontal="left" wrapText="1"/>
    </xf>
    <xf numFmtId="2" fontId="4" fillId="7" borderId="50" xfId="0" applyNumberFormat="1" applyFont="1" applyFill="1" applyBorder="1" applyAlignment="1">
      <alignment horizontal="left" wrapText="1"/>
    </xf>
    <xf numFmtId="2" fontId="2" fillId="7" borderId="43" xfId="0" applyNumberFormat="1" applyFont="1" applyFill="1" applyBorder="1" applyAlignment="1">
      <alignment horizontal="left" wrapText="1"/>
    </xf>
    <xf numFmtId="4" fontId="4" fillId="7" borderId="62" xfId="0" applyNumberFormat="1" applyFont="1" applyFill="1" applyBorder="1" applyAlignment="1">
      <alignment wrapText="1"/>
    </xf>
    <xf numFmtId="4" fontId="4" fillId="7" borderId="23" xfId="0" applyNumberFormat="1" applyFont="1" applyFill="1" applyBorder="1" applyAlignment="1">
      <alignment wrapText="1"/>
    </xf>
    <xf numFmtId="4" fontId="18" fillId="7" borderId="62" xfId="0" applyNumberFormat="1" applyFont="1" applyFill="1" applyBorder="1" applyAlignment="1">
      <alignment horizontal="right" wrapText="1"/>
    </xf>
    <xf numFmtId="4" fontId="18" fillId="7" borderId="23" xfId="0" applyNumberFormat="1" applyFont="1" applyFill="1" applyBorder="1" applyAlignment="1">
      <alignment horizontal="right" wrapText="1"/>
    </xf>
    <xf numFmtId="0" fontId="1" fillId="0" borderId="43" xfId="0" applyFont="1" applyBorder="1" applyAlignment="1">
      <alignment horizontal="center"/>
    </xf>
    <xf numFmtId="4" fontId="3" fillId="0" borderId="43" xfId="0" applyNumberFormat="1" applyFont="1" applyBorder="1"/>
    <xf numFmtId="4" fontId="3" fillId="0" borderId="44" xfId="0" applyNumberFormat="1" applyFont="1" applyBorder="1"/>
    <xf numFmtId="165" fontId="3" fillId="0" borderId="53" xfId="0" applyNumberFormat="1" applyFont="1" applyBorder="1"/>
    <xf numFmtId="165" fontId="3" fillId="0" borderId="20" xfId="0" applyNumberFormat="1" applyFont="1" applyBorder="1"/>
    <xf numFmtId="4" fontId="18" fillId="0" borderId="43" xfId="0" applyNumberFormat="1" applyFont="1" applyBorder="1"/>
    <xf numFmtId="4" fontId="18" fillId="0" borderId="44" xfId="0" applyNumberFormat="1" applyFont="1" applyBorder="1"/>
    <xf numFmtId="0" fontId="32" fillId="0" borderId="43" xfId="0" applyFont="1" applyBorder="1" applyAlignment="1">
      <alignment horizontal="center"/>
    </xf>
    <xf numFmtId="165" fontId="16" fillId="0" borderId="53" xfId="0" applyNumberFormat="1" applyFont="1" applyBorder="1"/>
    <xf numFmtId="165" fontId="16" fillId="0" borderId="20" xfId="0" applyNumberFormat="1" applyFont="1" applyBorder="1"/>
    <xf numFmtId="0" fontId="16" fillId="0" borderId="48" xfId="0" applyFont="1" applyBorder="1" applyAlignment="1">
      <alignment horizontal="left"/>
    </xf>
    <xf numFmtId="0" fontId="18" fillId="0" borderId="49" xfId="0" applyFont="1" applyBorder="1" applyAlignment="1">
      <alignment horizontal="left"/>
    </xf>
    <xf numFmtId="0" fontId="8" fillId="0" borderId="43" xfId="0" applyFont="1" applyBorder="1" applyAlignment="1">
      <alignment horizontal="center"/>
    </xf>
    <xf numFmtId="165" fontId="18" fillId="0" borderId="53" xfId="0" applyNumberFormat="1" applyFont="1" applyBorder="1"/>
    <xf numFmtId="165" fontId="18" fillId="0" borderId="20" xfId="0" applyNumberFormat="1" applyFont="1" applyBorder="1"/>
    <xf numFmtId="0" fontId="16" fillId="0" borderId="43" xfId="0" applyFont="1" applyBorder="1" applyAlignment="1">
      <alignment horizontal="left"/>
    </xf>
    <xf numFmtId="165" fontId="25" fillId="0" borderId="53" xfId="0" applyNumberFormat="1" applyFont="1" applyBorder="1"/>
    <xf numFmtId="165" fontId="25" fillId="0" borderId="20" xfId="0" applyNumberFormat="1" applyFont="1" applyBorder="1"/>
    <xf numFmtId="0" fontId="16" fillId="0" borderId="43" xfId="0" applyFont="1" applyBorder="1" applyAlignment="1">
      <alignment horizontal="left" wrapText="1"/>
    </xf>
    <xf numFmtId="0" fontId="32" fillId="0" borderId="43" xfId="0" applyFont="1" applyBorder="1" applyAlignment="1">
      <alignment horizontal="left" wrapText="1"/>
    </xf>
    <xf numFmtId="4" fontId="16" fillId="0" borderId="43" xfId="0" applyNumberFormat="1" applyFont="1" applyBorder="1" applyAlignment="1">
      <alignment wrapText="1"/>
    </xf>
    <xf numFmtId="4" fontId="16" fillId="0" borderId="44" xfId="0" applyNumberFormat="1" applyFont="1" applyBorder="1" applyAlignment="1">
      <alignment wrapText="1"/>
    </xf>
    <xf numFmtId="4" fontId="16" fillId="0" borderId="53" xfId="0" applyNumberFormat="1" applyFont="1" applyBorder="1" applyAlignment="1">
      <alignment wrapText="1"/>
    </xf>
    <xf numFmtId="4" fontId="16" fillId="0" borderId="20" xfId="0" applyNumberFormat="1" applyFont="1" applyBorder="1" applyAlignment="1">
      <alignment wrapText="1"/>
    </xf>
    <xf numFmtId="0" fontId="16" fillId="0" borderId="48" xfId="0" applyFont="1" applyBorder="1" applyAlignment="1">
      <alignment horizontal="right"/>
    </xf>
    <xf numFmtId="0" fontId="8" fillId="0" borderId="43" xfId="0" applyFont="1" applyBorder="1" applyAlignment="1">
      <alignment horizontal="left"/>
    </xf>
    <xf numFmtId="4" fontId="18" fillId="0" borderId="0" xfId="0" applyNumberFormat="1" applyFont="1"/>
    <xf numFmtId="165" fontId="3" fillId="0" borderId="53" xfId="0" applyNumberFormat="1" applyFont="1" applyBorder="1" applyAlignment="1">
      <alignment horizontal="right"/>
    </xf>
    <xf numFmtId="165" fontId="3" fillId="0" borderId="20" xfId="0" applyNumberFormat="1" applyFont="1" applyBorder="1" applyAlignment="1">
      <alignment horizontal="right"/>
    </xf>
    <xf numFmtId="4" fontId="25" fillId="0" borderId="43" xfId="0" applyNumberFormat="1" applyFont="1" applyBorder="1" applyAlignment="1">
      <alignment horizontal="right"/>
    </xf>
    <xf numFmtId="165" fontId="25" fillId="0" borderId="53" xfId="0" applyNumberFormat="1" applyFont="1" applyBorder="1" applyAlignment="1">
      <alignment horizontal="right"/>
    </xf>
    <xf numFmtId="165" fontId="25" fillId="0" borderId="20" xfId="0" applyNumberFormat="1" applyFont="1" applyBorder="1" applyAlignment="1">
      <alignment horizontal="right"/>
    </xf>
    <xf numFmtId="4" fontId="18" fillId="0" borderId="43" xfId="0" applyNumberFormat="1" applyFont="1" applyBorder="1" applyAlignment="1">
      <alignment horizontal="right"/>
    </xf>
    <xf numFmtId="165" fontId="18" fillId="0" borderId="53" xfId="0" applyNumberFormat="1" applyFont="1" applyBorder="1" applyAlignment="1">
      <alignment horizontal="right"/>
    </xf>
    <xf numFmtId="165" fontId="18" fillId="0" borderId="20" xfId="0" applyNumberFormat="1" applyFont="1" applyBorder="1" applyAlignment="1">
      <alignment horizontal="right"/>
    </xf>
    <xf numFmtId="0" fontId="18" fillId="0" borderId="48" xfId="0" applyFont="1" applyBorder="1" applyAlignment="1">
      <alignment wrapText="1"/>
    </xf>
    <xf numFmtId="0" fontId="8" fillId="0" borderId="43" xfId="0" applyFont="1" applyBorder="1" applyAlignment="1">
      <alignment wrapText="1"/>
    </xf>
    <xf numFmtId="4" fontId="4" fillId="0" borderId="44" xfId="0" applyNumberFormat="1" applyFont="1" applyBorder="1" applyAlignment="1">
      <alignment horizontal="right" wrapText="1"/>
    </xf>
    <xf numFmtId="165" fontId="18" fillId="0" borderId="53" xfId="0" applyNumberFormat="1" applyFont="1" applyBorder="1" applyAlignment="1">
      <alignment horizontal="right" wrapText="1"/>
    </xf>
    <xf numFmtId="165" fontId="18" fillId="0" borderId="20" xfId="0" applyNumberFormat="1" applyFont="1" applyBorder="1" applyAlignment="1">
      <alignment horizontal="right" wrapText="1"/>
    </xf>
    <xf numFmtId="0" fontId="18" fillId="0" borderId="53" xfId="0" applyFont="1" applyBorder="1" applyAlignment="1">
      <alignment horizontal="right"/>
    </xf>
    <xf numFmtId="0" fontId="18" fillId="0" borderId="20" xfId="0" applyFont="1" applyBorder="1" applyAlignment="1">
      <alignment horizontal="right"/>
    </xf>
    <xf numFmtId="4" fontId="13" fillId="0" borderId="44" xfId="0" applyNumberFormat="1" applyFont="1" applyBorder="1" applyAlignment="1">
      <alignment horizontal="right"/>
    </xf>
    <xf numFmtId="0" fontId="1" fillId="5" borderId="43" xfId="0" applyFont="1" applyFill="1" applyBorder="1" applyAlignment="1">
      <alignment horizontal="left" wrapText="1"/>
    </xf>
    <xf numFmtId="169" fontId="3" fillId="7" borderId="43" xfId="0" applyNumberFormat="1" applyFont="1" applyFill="1" applyBorder="1"/>
    <xf numFmtId="3" fontId="4" fillId="0" borderId="53" xfId="0" applyNumberFormat="1" applyFont="1" applyBorder="1" applyAlignment="1">
      <alignment wrapText="1"/>
    </xf>
    <xf numFmtId="3" fontId="4" fillId="0" borderId="20" xfId="0" applyNumberFormat="1" applyFont="1" applyBorder="1" applyAlignment="1">
      <alignment wrapText="1"/>
    </xf>
    <xf numFmtId="0" fontId="18" fillId="0" borderId="40" xfId="0" applyFont="1" applyBorder="1" applyAlignment="1">
      <alignment horizontal="center" wrapText="1"/>
    </xf>
    <xf numFmtId="0" fontId="18" fillId="0" borderId="41" xfId="0" applyFont="1" applyBorder="1" applyAlignment="1">
      <alignment horizontal="center" wrapText="1"/>
    </xf>
    <xf numFmtId="0" fontId="8" fillId="7" borderId="43" xfId="0" applyFont="1" applyFill="1" applyBorder="1" applyAlignment="1">
      <alignment horizontal="left" vertical="top" wrapText="1"/>
    </xf>
    <xf numFmtId="4" fontId="18" fillId="7" borderId="43" xfId="0" applyNumberFormat="1" applyFont="1" applyFill="1" applyBorder="1" applyAlignment="1">
      <alignment horizontal="right" vertical="top" wrapText="1"/>
    </xf>
    <xf numFmtId="0" fontId="18" fillId="7" borderId="47" xfId="0" applyFont="1" applyFill="1" applyBorder="1" applyAlignment="1">
      <alignment horizontal="right" vertical="top" wrapText="1"/>
    </xf>
    <xf numFmtId="0" fontId="18" fillId="7" borderId="20" xfId="0" applyFont="1" applyFill="1" applyBorder="1" applyAlignment="1">
      <alignment horizontal="right" vertical="top" wrapText="1"/>
    </xf>
    <xf numFmtId="4" fontId="3" fillId="5" borderId="47" xfId="0" applyNumberFormat="1" applyFont="1" applyFill="1" applyBorder="1" applyAlignment="1">
      <alignment wrapText="1"/>
    </xf>
    <xf numFmtId="4" fontId="3" fillId="5" borderId="20" xfId="0" applyNumberFormat="1" applyFont="1" applyFill="1" applyBorder="1" applyAlignment="1">
      <alignment wrapText="1"/>
    </xf>
    <xf numFmtId="2" fontId="4" fillId="0" borderId="48" xfId="0" applyNumberFormat="1" applyFont="1" applyBorder="1" applyAlignment="1">
      <alignment horizontal="left"/>
    </xf>
    <xf numFmtId="2" fontId="4" fillId="0" borderId="43" xfId="0" applyNumberFormat="1" applyFont="1" applyBorder="1" applyAlignment="1">
      <alignment horizontal="left" wrapText="1"/>
    </xf>
    <xf numFmtId="2" fontId="4" fillId="0" borderId="49" xfId="0" applyNumberFormat="1" applyFont="1" applyBorder="1" applyAlignment="1">
      <alignment horizontal="left" wrapText="1"/>
    </xf>
    <xf numFmtId="2" fontId="2" fillId="0" borderId="43" xfId="0" applyNumberFormat="1" applyFont="1" applyBorder="1" applyAlignment="1">
      <alignment horizontal="left" wrapText="1"/>
    </xf>
    <xf numFmtId="2" fontId="2" fillId="0" borderId="43" xfId="0" applyNumberFormat="1" applyFont="1" applyBorder="1" applyAlignment="1">
      <alignment horizontal="center" wrapText="1"/>
    </xf>
    <xf numFmtId="0" fontId="3" fillId="2" borderId="48" xfId="0" applyFont="1" applyFill="1" applyBorder="1" applyAlignment="1">
      <alignment horizontal="left"/>
    </xf>
    <xf numFmtId="0" fontId="3" fillId="2" borderId="43" xfId="0" applyFont="1" applyFill="1" applyBorder="1" applyAlignment="1">
      <alignment horizontal="left" wrapText="1"/>
    </xf>
    <xf numFmtId="0" fontId="3" fillId="2" borderId="50" xfId="0" applyFont="1" applyFill="1" applyBorder="1" applyAlignment="1">
      <alignment horizontal="left" wrapText="1"/>
    </xf>
    <xf numFmtId="0" fontId="1" fillId="2" borderId="43" xfId="0" applyFont="1" applyFill="1" applyBorder="1" applyAlignment="1">
      <alignment horizontal="center" wrapText="1"/>
    </xf>
    <xf numFmtId="4" fontId="3" fillId="2" borderId="43" xfId="0" applyNumberFormat="1" applyFont="1" applyFill="1" applyBorder="1" applyAlignment="1">
      <alignment wrapText="1"/>
    </xf>
    <xf numFmtId="4" fontId="3" fillId="2" borderId="44" xfId="0" applyNumberFormat="1" applyFont="1" applyFill="1" applyBorder="1" applyAlignment="1">
      <alignment wrapText="1"/>
    </xf>
    <xf numFmtId="4" fontId="3" fillId="2" borderId="47" xfId="0" applyNumberFormat="1" applyFont="1" applyFill="1" applyBorder="1" applyAlignment="1">
      <alignment wrapText="1"/>
    </xf>
    <xf numFmtId="4" fontId="3" fillId="2" borderId="20" xfId="0" applyNumberFormat="1" applyFont="1" applyFill="1" applyBorder="1" applyAlignment="1">
      <alignment wrapText="1"/>
    </xf>
    <xf numFmtId="0" fontId="3" fillId="2" borderId="43" xfId="0" applyFont="1" applyFill="1" applyBorder="1" applyAlignment="1">
      <alignment horizontal="left"/>
    </xf>
    <xf numFmtId="0" fontId="3" fillId="2" borderId="50" xfId="0" applyFont="1" applyFill="1" applyBorder="1" applyAlignment="1">
      <alignment horizontal="left"/>
    </xf>
    <xf numFmtId="0" fontId="1" fillId="2" borderId="43" xfId="0" applyFont="1" applyFill="1" applyBorder="1" applyAlignment="1">
      <alignment horizontal="left"/>
    </xf>
    <xf numFmtId="4" fontId="3" fillId="2" borderId="43" xfId="0" applyNumberFormat="1" applyFont="1" applyFill="1" applyBorder="1"/>
    <xf numFmtId="4" fontId="3" fillId="2" borderId="44" xfId="0" applyNumberFormat="1" applyFont="1" applyFill="1" applyBorder="1"/>
    <xf numFmtId="4" fontId="3" fillId="2" borderId="47" xfId="0" applyNumberFormat="1" applyFont="1" applyFill="1" applyBorder="1"/>
    <xf numFmtId="4" fontId="3" fillId="2" borderId="20" xfId="0" applyNumberFormat="1" applyFont="1" applyFill="1" applyBorder="1"/>
    <xf numFmtId="0" fontId="1" fillId="2" borderId="43" xfId="0" applyFont="1" applyFill="1" applyBorder="1" applyAlignment="1">
      <alignment horizontal="center"/>
    </xf>
    <xf numFmtId="0" fontId="4" fillId="2" borderId="48" xfId="0" applyFont="1" applyFill="1" applyBorder="1" applyAlignment="1">
      <alignment horizontal="left"/>
    </xf>
    <xf numFmtId="0" fontId="4" fillId="2" borderId="43" xfId="0" applyFont="1" applyFill="1" applyBorder="1" applyAlignment="1">
      <alignment horizontal="left" wrapText="1"/>
    </xf>
    <xf numFmtId="0" fontId="4" fillId="2" borderId="50" xfId="0" applyFont="1" applyFill="1" applyBorder="1" applyAlignment="1">
      <alignment horizontal="left" wrapText="1"/>
    </xf>
    <xf numFmtId="0" fontId="2" fillId="2" borderId="43" xfId="0" applyFont="1" applyFill="1" applyBorder="1" applyAlignment="1">
      <alignment horizontal="left" wrapText="1"/>
    </xf>
    <xf numFmtId="4" fontId="4" fillId="2" borderId="43" xfId="0" applyNumberFormat="1" applyFont="1" applyFill="1" applyBorder="1" applyAlignment="1">
      <alignment wrapText="1"/>
    </xf>
    <xf numFmtId="4" fontId="4" fillId="2" borderId="44" xfId="0" applyNumberFormat="1" applyFont="1" applyFill="1" applyBorder="1" applyAlignment="1">
      <alignment wrapText="1"/>
    </xf>
    <xf numFmtId="4" fontId="4" fillId="2" borderId="47" xfId="0" applyNumberFormat="1" applyFont="1" applyFill="1" applyBorder="1" applyAlignment="1">
      <alignment wrapText="1"/>
    </xf>
    <xf numFmtId="4" fontId="4" fillId="2" borderId="20" xfId="0" applyNumberFormat="1" applyFont="1" applyFill="1" applyBorder="1" applyAlignment="1">
      <alignment wrapText="1"/>
    </xf>
    <xf numFmtId="0" fontId="2" fillId="2" borderId="43" xfId="0" applyFont="1" applyFill="1" applyBorder="1" applyAlignment="1">
      <alignment horizontal="center" wrapText="1"/>
    </xf>
    <xf numFmtId="0" fontId="4" fillId="2" borderId="63" xfId="0" applyFont="1" applyFill="1" applyBorder="1" applyAlignment="1">
      <alignment horizontal="left"/>
    </xf>
    <xf numFmtId="0" fontId="4" fillId="2" borderId="64" xfId="0" applyFont="1" applyFill="1" applyBorder="1" applyAlignment="1">
      <alignment horizontal="left" wrapText="1"/>
    </xf>
    <xf numFmtId="0" fontId="4" fillId="2" borderId="65" xfId="0" applyFont="1" applyFill="1" applyBorder="1" applyAlignment="1">
      <alignment horizontal="left" wrapText="1"/>
    </xf>
    <xf numFmtId="0" fontId="2" fillId="2" borderId="64" xfId="0" applyFont="1" applyFill="1" applyBorder="1" applyAlignment="1">
      <alignment horizontal="center" wrapText="1"/>
    </xf>
    <xf numFmtId="4" fontId="4" fillId="2" borderId="64" xfId="0" applyNumberFormat="1" applyFont="1" applyFill="1" applyBorder="1" applyAlignment="1">
      <alignment wrapText="1"/>
    </xf>
    <xf numFmtId="4" fontId="4" fillId="2" borderId="66" xfId="0" applyNumberFormat="1" applyFont="1" applyFill="1" applyBorder="1" applyAlignment="1">
      <alignment wrapText="1"/>
    </xf>
    <xf numFmtId="4" fontId="4" fillId="2" borderId="67" xfId="0" applyNumberFormat="1" applyFont="1" applyFill="1" applyBorder="1" applyAlignment="1">
      <alignment wrapText="1"/>
    </xf>
    <xf numFmtId="4" fontId="4" fillId="2" borderId="27" xfId="0" applyNumberFormat="1" applyFont="1" applyFill="1" applyBorder="1" applyAlignment="1">
      <alignment wrapText="1"/>
    </xf>
    <xf numFmtId="0" fontId="3" fillId="0" borderId="0" xfId="0" applyFont="1" applyAlignment="1">
      <alignment horizontal="center" vertical="center" wrapText="1"/>
    </xf>
    <xf numFmtId="170" fontId="4" fillId="0" borderId="0" xfId="0" applyNumberFormat="1" applyFont="1"/>
    <xf numFmtId="0" fontId="36" fillId="11" borderId="51" xfId="0" applyFont="1" applyFill="1" applyBorder="1"/>
    <xf numFmtId="0" fontId="37" fillId="11" borderId="51" xfId="0" applyFont="1" applyFill="1" applyBorder="1"/>
    <xf numFmtId="0" fontId="4" fillId="7" borderId="68" xfId="0" applyFont="1" applyFill="1" applyBorder="1"/>
    <xf numFmtId="0" fontId="4" fillId="7" borderId="51" xfId="0" applyFont="1" applyFill="1" applyBorder="1"/>
    <xf numFmtId="0" fontId="4" fillId="10" borderId="51" xfId="0" applyFont="1" applyFill="1" applyBorder="1"/>
    <xf numFmtId="0" fontId="36" fillId="0" borderId="0" xfId="0" applyFont="1"/>
    <xf numFmtId="0" fontId="38" fillId="0" borderId="69" xfId="0" applyFont="1" applyBorder="1"/>
    <xf numFmtId="0" fontId="37" fillId="11" borderId="70" xfId="0" applyFont="1" applyFill="1" applyBorder="1"/>
    <xf numFmtId="0" fontId="36" fillId="11" borderId="70" xfId="0" applyFont="1" applyFill="1" applyBorder="1"/>
    <xf numFmtId="0" fontId="36" fillId="11" borderId="71" xfId="0" applyFont="1" applyFill="1" applyBorder="1"/>
    <xf numFmtId="0" fontId="39" fillId="11" borderId="51" xfId="0" applyFont="1" applyFill="1" applyBorder="1"/>
    <xf numFmtId="0" fontId="40" fillId="12" borderId="69" xfId="0" applyFont="1" applyFill="1" applyBorder="1" applyAlignment="1">
      <alignment horizontal="center"/>
    </xf>
    <xf numFmtId="0" fontId="4" fillId="7" borderId="72" xfId="0" applyFont="1" applyFill="1" applyBorder="1"/>
    <xf numFmtId="0" fontId="36" fillId="11" borderId="20" xfId="0" applyFont="1" applyFill="1" applyBorder="1"/>
    <xf numFmtId="0" fontId="37" fillId="11" borderId="20" xfId="0" applyFont="1" applyFill="1" applyBorder="1"/>
    <xf numFmtId="0" fontId="4" fillId="7" borderId="20" xfId="0" applyFont="1" applyFill="1" applyBorder="1"/>
    <xf numFmtId="2" fontId="4" fillId="10" borderId="20" xfId="0" applyNumberFormat="1" applyFont="1" applyFill="1" applyBorder="1"/>
    <xf numFmtId="0" fontId="4" fillId="10" borderId="20" xfId="0" applyFont="1" applyFill="1" applyBorder="1"/>
    <xf numFmtId="4" fontId="4" fillId="10" borderId="20" xfId="0" applyNumberFormat="1" applyFont="1" applyFill="1" applyBorder="1"/>
    <xf numFmtId="4" fontId="13" fillId="10" borderId="20" xfId="0" applyNumberFormat="1" applyFont="1" applyFill="1" applyBorder="1"/>
    <xf numFmtId="0" fontId="13" fillId="10" borderId="20" xfId="0" applyFont="1" applyFill="1" applyBorder="1"/>
    <xf numFmtId="4" fontId="36" fillId="11" borderId="20" xfId="0" applyNumberFormat="1" applyFont="1" applyFill="1" applyBorder="1"/>
    <xf numFmtId="164" fontId="35" fillId="0" borderId="25" xfId="0" applyNumberFormat="1" applyFont="1" applyBorder="1" applyAlignment="1">
      <alignment horizontal="left"/>
    </xf>
    <xf numFmtId="164" fontId="41" fillId="0" borderId="20" xfId="0" applyNumberFormat="1" applyFont="1" applyBorder="1" applyAlignment="1">
      <alignment horizontal="left"/>
    </xf>
    <xf numFmtId="0" fontId="13" fillId="0" borderId="0" xfId="0" applyFont="1"/>
    <xf numFmtId="0" fontId="39" fillId="11" borderId="20" xfId="0" applyFont="1" applyFill="1" applyBorder="1"/>
    <xf numFmtId="0" fontId="42" fillId="11" borderId="20" xfId="0" applyFont="1" applyFill="1" applyBorder="1"/>
    <xf numFmtId="0" fontId="13" fillId="7" borderId="20" xfId="0" applyFont="1" applyFill="1" applyBorder="1"/>
    <xf numFmtId="2" fontId="13" fillId="10" borderId="20" xfId="0" applyNumberFormat="1" applyFont="1" applyFill="1" applyBorder="1"/>
    <xf numFmtId="0" fontId="39" fillId="0" borderId="0" xfId="0" applyFont="1"/>
    <xf numFmtId="0" fontId="43" fillId="0" borderId="69" xfId="0" applyFont="1" applyBorder="1"/>
    <xf numFmtId="3" fontId="4" fillId="10" borderId="20" xfId="0" applyNumberFormat="1" applyFont="1" applyFill="1" applyBorder="1"/>
    <xf numFmtId="164" fontId="36" fillId="0" borderId="25" xfId="0" applyNumberFormat="1" applyFont="1" applyBorder="1" applyAlignment="1">
      <alignment horizontal="left"/>
    </xf>
    <xf numFmtId="164" fontId="36" fillId="0" borderId="20" xfId="0" applyNumberFormat="1" applyFont="1" applyBorder="1" applyAlignment="1">
      <alignment horizontal="left"/>
    </xf>
    <xf numFmtId="4" fontId="37" fillId="11" borderId="20" xfId="0" applyNumberFormat="1" applyFont="1" applyFill="1" applyBorder="1"/>
    <xf numFmtId="0" fontId="36" fillId="7" borderId="20" xfId="0" applyFont="1" applyFill="1" applyBorder="1"/>
    <xf numFmtId="4" fontId="36" fillId="10" borderId="20" xfId="0" applyNumberFormat="1" applyFont="1" applyFill="1" applyBorder="1"/>
    <xf numFmtId="0" fontId="36" fillId="10" borderId="20" xfId="0" applyFont="1" applyFill="1" applyBorder="1"/>
    <xf numFmtId="0" fontId="4" fillId="7" borderId="73" xfId="0" applyFont="1" applyFill="1" applyBorder="1"/>
    <xf numFmtId="0" fontId="36" fillId="0" borderId="25" xfId="0" applyFont="1" applyBorder="1" applyAlignment="1">
      <alignment horizontal="left" wrapText="1"/>
    </xf>
    <xf numFmtId="0" fontId="36" fillId="7" borderId="68" xfId="0" applyFont="1" applyFill="1" applyBorder="1"/>
    <xf numFmtId="0" fontId="36" fillId="7" borderId="51" xfId="0" applyFont="1" applyFill="1" applyBorder="1"/>
    <xf numFmtId="0" fontId="36" fillId="10" borderId="51" xfId="0" applyFont="1" applyFill="1" applyBorder="1"/>
    <xf numFmtId="4" fontId="36" fillId="11" borderId="51" xfId="0" applyNumberFormat="1" applyFont="1" applyFill="1" applyBorder="1"/>
    <xf numFmtId="1" fontId="37" fillId="11" borderId="51" xfId="0" applyNumberFormat="1" applyFont="1" applyFill="1" applyBorder="1"/>
    <xf numFmtId="1" fontId="36" fillId="11" borderId="51" xfId="0" applyNumberFormat="1" applyFont="1" applyFill="1" applyBorder="1"/>
    <xf numFmtId="2" fontId="4" fillId="7" borderId="51" xfId="0" applyNumberFormat="1" applyFont="1" applyFill="1" applyBorder="1"/>
    <xf numFmtId="1" fontId="4" fillId="10" borderId="51" xfId="0" applyNumberFormat="1" applyFont="1" applyFill="1" applyBorder="1"/>
    <xf numFmtId="2" fontId="4" fillId="10" borderId="51" xfId="0" applyNumberFormat="1" applyFont="1" applyFill="1" applyBorder="1"/>
    <xf numFmtId="4" fontId="4" fillId="10" borderId="51" xfId="0" applyNumberFormat="1" applyFont="1" applyFill="1" applyBorder="1"/>
    <xf numFmtId="4" fontId="37" fillId="11" borderId="51" xfId="0" applyNumberFormat="1" applyFont="1" applyFill="1" applyBorder="1"/>
    <xf numFmtId="4" fontId="5" fillId="0" borderId="43" xfId="0" applyNumberFormat="1" applyFont="1" applyBorder="1" applyAlignment="1">
      <alignment wrapText="1"/>
    </xf>
    <xf numFmtId="4" fontId="5" fillId="0" borderId="43" xfId="0" applyNumberFormat="1" applyFont="1" applyBorder="1" applyAlignment="1">
      <alignment horizontal="right" vertical="top" wrapText="1"/>
    </xf>
    <xf numFmtId="4" fontId="25" fillId="7" borderId="43" xfId="0" applyNumberFormat="1" applyFont="1" applyFill="1" applyBorder="1" applyAlignment="1">
      <alignment wrapText="1"/>
    </xf>
    <xf numFmtId="4" fontId="5" fillId="0" borderId="43" xfId="0" applyNumberFormat="1" applyFont="1" applyBorder="1" applyAlignment="1">
      <alignment horizontal="right" vertical="top"/>
    </xf>
    <xf numFmtId="0" fontId="2" fillId="0" borderId="41" xfId="0" applyFont="1" applyBorder="1" applyAlignment="1">
      <alignment horizontal="left" wrapText="1" indent="1"/>
    </xf>
    <xf numFmtId="0" fontId="2" fillId="0" borderId="48" xfId="0" applyFont="1" applyBorder="1" applyAlignment="1">
      <alignment horizontal="left" indent="1"/>
    </xf>
    <xf numFmtId="0" fontId="2" fillId="0" borderId="43" xfId="0" applyFont="1" applyBorder="1" applyAlignment="1">
      <alignment horizontal="left" wrapText="1" indent="1"/>
    </xf>
    <xf numFmtId="0" fontId="8" fillId="0" borderId="43" xfId="0" applyFont="1" applyBorder="1" applyAlignment="1">
      <alignment horizontal="left" wrapText="1" indent="1"/>
    </xf>
    <xf numFmtId="4" fontId="18" fillId="0" borderId="53" xfId="0" applyNumberFormat="1" applyFont="1" applyBorder="1" applyAlignment="1">
      <alignment horizontal="left" wrapText="1" indent="1"/>
    </xf>
    <xf numFmtId="4" fontId="18" fillId="0" borderId="20" xfId="0" applyNumberFormat="1" applyFont="1" applyBorder="1" applyAlignment="1">
      <alignment horizontal="left" wrapText="1" indent="1"/>
    </xf>
    <xf numFmtId="3" fontId="3" fillId="0" borderId="0" xfId="0" applyNumberFormat="1" applyFont="1" applyAlignment="1">
      <alignment horizontal="left" vertical="top" indent="1"/>
    </xf>
    <xf numFmtId="0" fontId="2" fillId="0" borderId="0" xfId="0" applyFont="1" applyAlignment="1">
      <alignment horizontal="left" indent="1"/>
    </xf>
    <xf numFmtId="0" fontId="0" fillId="0" borderId="0" xfId="0" applyAlignment="1">
      <alignment horizontal="left" indent="1"/>
    </xf>
    <xf numFmtId="4" fontId="2" fillId="0" borderId="43" xfId="0" applyNumberFormat="1" applyFont="1" applyBorder="1" applyAlignment="1">
      <alignment horizontal="right" wrapText="1"/>
    </xf>
    <xf numFmtId="4" fontId="8" fillId="0" borderId="44" xfId="0" applyNumberFormat="1" applyFont="1" applyBorder="1" applyAlignment="1">
      <alignment horizontal="right" wrapText="1"/>
    </xf>
    <xf numFmtId="4" fontId="5" fillId="4" borderId="43" xfId="0" applyNumberFormat="1" applyFont="1" applyFill="1" applyBorder="1" applyAlignment="1">
      <alignment horizontal="right" vertical="top" wrapText="1"/>
    </xf>
    <xf numFmtId="0" fontId="47" fillId="11" borderId="51" xfId="0" applyFont="1" applyFill="1" applyBorder="1"/>
    <xf numFmtId="4" fontId="1" fillId="0" borderId="0" xfId="0" applyNumberFormat="1" applyFont="1" applyAlignment="1">
      <alignment horizontal="right" vertical="top"/>
    </xf>
    <xf numFmtId="4" fontId="1" fillId="0" borderId="8" xfId="0" applyNumberFormat="1" applyFont="1" applyBorder="1" applyAlignment="1">
      <alignment horizontal="right" vertical="top"/>
    </xf>
    <xf numFmtId="4" fontId="1" fillId="0" borderId="9" xfId="0" applyNumberFormat="1" applyFont="1" applyBorder="1" applyAlignment="1">
      <alignment horizontal="right" vertical="top"/>
    </xf>
    <xf numFmtId="4" fontId="1" fillId="0" borderId="11" xfId="0" applyNumberFormat="1" applyFont="1" applyBorder="1" applyAlignment="1">
      <alignment horizontal="right" vertical="top"/>
    </xf>
    <xf numFmtId="4" fontId="2" fillId="0" borderId="23" xfId="0" applyNumberFormat="1" applyFont="1" applyBorder="1" applyAlignment="1">
      <alignment horizontal="right"/>
    </xf>
    <xf numFmtId="4" fontId="6" fillId="0" borderId="20" xfId="0" applyNumberFormat="1" applyFont="1" applyBorder="1"/>
    <xf numFmtId="4" fontId="1" fillId="0" borderId="20" xfId="0" applyNumberFormat="1" applyFont="1" applyBorder="1" applyAlignment="1">
      <alignment horizontal="right"/>
    </xf>
    <xf numFmtId="4" fontId="1" fillId="0" borderId="23" xfId="0" applyNumberFormat="1" applyFont="1" applyBorder="1" applyAlignment="1">
      <alignment horizontal="right"/>
    </xf>
    <xf numFmtId="4" fontId="2" fillId="0" borderId="27" xfId="0" applyNumberFormat="1" applyFont="1" applyBorder="1" applyAlignment="1">
      <alignment horizontal="right"/>
    </xf>
    <xf numFmtId="4" fontId="2" fillId="0" borderId="28" xfId="0" applyNumberFormat="1" applyFont="1" applyBorder="1" applyAlignment="1">
      <alignment horizontal="right"/>
    </xf>
    <xf numFmtId="0" fontId="4" fillId="0" borderId="49" xfId="0" applyFont="1" applyBorder="1" applyAlignment="1">
      <alignment horizontal="left" wrapText="1"/>
    </xf>
    <xf numFmtId="0" fontId="4" fillId="0" borderId="49" xfId="0" applyFont="1" applyBorder="1" applyAlignment="1">
      <alignment horizontal="left" vertical="top" wrapText="1"/>
    </xf>
    <xf numFmtId="0" fontId="18" fillId="0" borderId="49" xfId="0" applyFont="1" applyBorder="1" applyAlignment="1">
      <alignment horizontal="left" vertical="top" wrapText="1"/>
    </xf>
    <xf numFmtId="0" fontId="18" fillId="0" borderId="49" xfId="0" applyFont="1" applyBorder="1" applyAlignment="1">
      <alignment horizontal="left" wrapText="1"/>
    </xf>
    <xf numFmtId="0" fontId="18" fillId="0" borderId="49" xfId="0" applyFont="1" applyBorder="1" applyAlignment="1">
      <alignment wrapText="1"/>
    </xf>
    <xf numFmtId="4" fontId="15" fillId="0" borderId="32" xfId="0" applyNumberFormat="1" applyFont="1" applyBorder="1" applyAlignment="1">
      <alignment horizontal="center" wrapText="1"/>
    </xf>
    <xf numFmtId="4" fontId="15" fillId="0" borderId="33" xfId="0" applyNumberFormat="1" applyFont="1" applyBorder="1" applyAlignment="1">
      <alignment horizontal="center" wrapText="1"/>
    </xf>
    <xf numFmtId="4" fontId="5" fillId="0" borderId="43" xfId="0" applyNumberFormat="1" applyFont="1" applyBorder="1" applyAlignment="1">
      <alignment horizontal="right" wrapText="1"/>
    </xf>
    <xf numFmtId="4" fontId="1" fillId="0" borderId="0" xfId="0" applyNumberFormat="1" applyFont="1" applyAlignment="1">
      <alignment vertical="top"/>
    </xf>
    <xf numFmtId="0" fontId="5" fillId="0" borderId="43" xfId="0" applyFont="1" applyBorder="1" applyAlignment="1">
      <alignment horizontal="right" vertical="center"/>
    </xf>
    <xf numFmtId="4" fontId="13" fillId="0" borderId="43" xfId="0" applyNumberFormat="1" applyFont="1" applyBorder="1" applyAlignment="1">
      <alignment horizontal="right" wrapText="1"/>
    </xf>
    <xf numFmtId="0" fontId="46" fillId="2" borderId="50" xfId="0" applyFont="1" applyFill="1" applyBorder="1" applyAlignment="1">
      <alignment vertical="top" wrapText="1"/>
    </xf>
    <xf numFmtId="4" fontId="2" fillId="13" borderId="20" xfId="0" applyNumberFormat="1" applyFont="1" applyFill="1" applyBorder="1" applyAlignment="1">
      <alignment horizontal="right"/>
    </xf>
    <xf numFmtId="4" fontId="19" fillId="0" borderId="20" xfId="0" applyNumberFormat="1" applyFont="1" applyBorder="1" applyAlignment="1">
      <alignment horizontal="right"/>
    </xf>
    <xf numFmtId="0" fontId="5" fillId="0" borderId="42" xfId="0" applyFont="1" applyBorder="1"/>
    <xf numFmtId="0" fontId="3" fillId="0" borderId="40" xfId="0" applyFont="1" applyBorder="1" applyAlignment="1">
      <alignment vertical="top"/>
    </xf>
    <xf numFmtId="0" fontId="4" fillId="0" borderId="42" xfId="0" applyFont="1" applyBorder="1" applyAlignment="1">
      <alignment horizontal="left" vertical="top" wrapText="1"/>
    </xf>
    <xf numFmtId="0" fontId="15" fillId="2" borderId="48" xfId="0" applyFont="1" applyFill="1" applyBorder="1" applyAlignment="1">
      <alignment vertical="top"/>
    </xf>
    <xf numFmtId="0" fontId="5" fillId="2" borderId="43" xfId="0" applyFont="1" applyFill="1" applyBorder="1" applyAlignment="1">
      <alignment horizontal="left" vertical="top" wrapText="1"/>
    </xf>
    <xf numFmtId="0" fontId="5" fillId="2" borderId="50" xfId="0" applyFont="1" applyFill="1" applyBorder="1" applyAlignment="1">
      <alignment horizontal="left" vertical="top" wrapText="1"/>
    </xf>
    <xf numFmtId="0" fontId="19" fillId="2" borderId="43" xfId="0" applyFont="1" applyFill="1" applyBorder="1" applyAlignment="1">
      <alignment horizontal="left" vertical="top" wrapText="1"/>
    </xf>
    <xf numFmtId="4" fontId="5" fillId="2" borderId="43" xfId="0" applyNumberFormat="1" applyFont="1" applyFill="1" applyBorder="1" applyAlignment="1">
      <alignment horizontal="right" vertical="top" wrapText="1"/>
    </xf>
    <xf numFmtId="4" fontId="5" fillId="2" borderId="44" xfId="0" applyNumberFormat="1" applyFont="1" applyFill="1" applyBorder="1" applyAlignment="1">
      <alignment horizontal="right" vertical="top" wrapText="1"/>
    </xf>
    <xf numFmtId="4" fontId="5" fillId="2" borderId="47" xfId="0" applyNumberFormat="1" applyFont="1" applyFill="1" applyBorder="1" applyAlignment="1">
      <alignment horizontal="right" vertical="top" wrapText="1"/>
    </xf>
    <xf numFmtId="4" fontId="5" fillId="2" borderId="20" xfId="0" applyNumberFormat="1" applyFont="1" applyFill="1" applyBorder="1" applyAlignment="1">
      <alignment horizontal="right" vertical="top" wrapText="1"/>
    </xf>
    <xf numFmtId="0" fontId="20" fillId="0" borderId="0" xfId="0" applyFont="1"/>
    <xf numFmtId="0" fontId="5" fillId="0" borderId="0" xfId="0" applyFont="1"/>
    <xf numFmtId="4" fontId="50" fillId="0" borderId="43" xfId="0" applyNumberFormat="1" applyFont="1" applyBorder="1"/>
    <xf numFmtId="4" fontId="50" fillId="0" borderId="44" xfId="0" applyNumberFormat="1" applyFont="1" applyBorder="1"/>
    <xf numFmtId="4" fontId="20" fillId="0" borderId="43" xfId="0" applyNumberFormat="1" applyFont="1" applyBorder="1"/>
    <xf numFmtId="4" fontId="20" fillId="0" borderId="44" xfId="0" applyNumberFormat="1" applyFont="1" applyBorder="1"/>
    <xf numFmtId="4" fontId="20" fillId="0" borderId="44" xfId="0" applyNumberFormat="1" applyFont="1" applyBorder="1" applyAlignment="1">
      <alignment horizontal="right"/>
    </xf>
    <xf numFmtId="4" fontId="20" fillId="7" borderId="43" xfId="0" applyNumberFormat="1" applyFont="1" applyFill="1" applyBorder="1" applyAlignment="1">
      <alignment wrapText="1"/>
    </xf>
    <xf numFmtId="4" fontId="20" fillId="7" borderId="44" xfId="0" applyNumberFormat="1" applyFont="1" applyFill="1" applyBorder="1" applyAlignment="1">
      <alignment wrapText="1"/>
    </xf>
    <xf numFmtId="4" fontId="5" fillId="0" borderId="44" xfId="0" applyNumberFormat="1" applyFont="1" applyBorder="1" applyAlignment="1">
      <alignment horizontal="right"/>
    </xf>
    <xf numFmtId="4" fontId="5" fillId="7" borderId="43" xfId="0" applyNumberFormat="1" applyFont="1" applyFill="1" applyBorder="1" applyAlignment="1">
      <alignment wrapText="1"/>
    </xf>
    <xf numFmtId="4" fontId="5" fillId="0" borderId="43" xfId="0" applyNumberFormat="1" applyFont="1" applyBorder="1" applyAlignment="1">
      <alignment horizontal="right"/>
    </xf>
    <xf numFmtId="166" fontId="36" fillId="11" borderId="51" xfId="0" applyNumberFormat="1" applyFont="1" applyFill="1" applyBorder="1"/>
    <xf numFmtId="4" fontId="4" fillId="2" borderId="53" xfId="0" applyNumberFormat="1" applyFont="1" applyFill="1" applyBorder="1" applyAlignment="1">
      <alignment horizontal="right" vertical="top" wrapText="1"/>
    </xf>
    <xf numFmtId="0" fontId="27" fillId="0" borderId="42" xfId="0" applyFont="1" applyBorder="1" applyAlignment="1">
      <alignment vertical="top" wrapText="1"/>
    </xf>
    <xf numFmtId="3" fontId="5" fillId="0" borderId="40" xfId="0" applyNumberFormat="1" applyFont="1" applyBorder="1" applyAlignment="1">
      <alignment vertical="top"/>
    </xf>
    <xf numFmtId="0" fontId="4" fillId="0" borderId="42" xfId="0" applyFont="1" applyBorder="1" applyAlignment="1">
      <alignment horizontal="left" wrapText="1"/>
    </xf>
    <xf numFmtId="0" fontId="52" fillId="0" borderId="0" xfId="0" applyFont="1"/>
    <xf numFmtId="0" fontId="4" fillId="0" borderId="42" xfId="0" applyFont="1" applyBorder="1" applyAlignment="1">
      <alignment horizontal="left" wrapText="1" indent="2"/>
    </xf>
    <xf numFmtId="0" fontId="30" fillId="0" borderId="0" xfId="0" applyFont="1"/>
    <xf numFmtId="0" fontId="53" fillId="0" borderId="0" xfId="0" applyFont="1"/>
    <xf numFmtId="0" fontId="53" fillId="0" borderId="0" xfId="0" applyFont="1" applyAlignment="1">
      <alignment wrapText="1"/>
    </xf>
    <xf numFmtId="0" fontId="54" fillId="0" borderId="0" xfId="0" applyFont="1" applyAlignment="1">
      <alignment horizontal="center"/>
    </xf>
    <xf numFmtId="4" fontId="53" fillId="0" borderId="0" xfId="0" applyNumberFormat="1" applyFont="1"/>
    <xf numFmtId="4" fontId="55" fillId="0" borderId="0" xfId="0" applyNumberFormat="1" applyFont="1" applyAlignment="1">
      <alignment horizontal="right"/>
    </xf>
    <xf numFmtId="4" fontId="55" fillId="0" borderId="0" xfId="0" applyNumberFormat="1" applyFont="1"/>
    <xf numFmtId="0" fontId="54" fillId="0" borderId="32" xfId="0" applyFont="1" applyBorder="1" applyAlignment="1">
      <alignment horizontal="center"/>
    </xf>
    <xf numFmtId="4" fontId="55" fillId="0" borderId="31" xfId="0" applyNumberFormat="1" applyFont="1" applyBorder="1" applyAlignment="1">
      <alignment horizontal="center" vertical="center" wrapText="1"/>
    </xf>
    <xf numFmtId="4" fontId="55" fillId="0" borderId="32" xfId="0" applyNumberFormat="1" applyFont="1" applyBorder="1" applyAlignment="1">
      <alignment horizontal="center" wrapText="1"/>
    </xf>
    <xf numFmtId="4" fontId="55" fillId="0" borderId="33" xfId="0" applyNumberFormat="1" applyFont="1" applyBorder="1" applyAlignment="1">
      <alignment horizontal="center" wrapText="1"/>
    </xf>
    <xf numFmtId="0" fontId="54" fillId="0" borderId="37" xfId="0" applyFont="1" applyBorder="1" applyAlignment="1">
      <alignment horizontal="center"/>
    </xf>
    <xf numFmtId="4" fontId="53" fillId="0" borderId="37" xfId="0" applyNumberFormat="1" applyFont="1" applyBorder="1" applyAlignment="1">
      <alignment horizontal="center"/>
    </xf>
    <xf numFmtId="4" fontId="55" fillId="0" borderId="38" xfId="0" applyNumberFormat="1" applyFont="1" applyBorder="1" applyAlignment="1">
      <alignment horizontal="center" wrapText="1"/>
    </xf>
    <xf numFmtId="0" fontId="53" fillId="0" borderId="42" xfId="0" applyFont="1" applyBorder="1"/>
    <xf numFmtId="0" fontId="56" fillId="2" borderId="43" xfId="0" applyFont="1" applyFill="1" applyBorder="1" applyAlignment="1">
      <alignment horizontal="center" vertical="top" wrapText="1"/>
    </xf>
    <xf numFmtId="4" fontId="55" fillId="2" borderId="43" xfId="0" applyNumberFormat="1" applyFont="1" applyFill="1" applyBorder="1" applyAlignment="1">
      <alignment horizontal="right" vertical="top" wrapText="1"/>
    </xf>
    <xf numFmtId="4" fontId="55" fillId="2" borderId="44" xfId="0" applyNumberFormat="1" applyFont="1" applyFill="1" applyBorder="1" applyAlignment="1">
      <alignment horizontal="right" vertical="top" wrapText="1"/>
    </xf>
    <xf numFmtId="3" fontId="55" fillId="0" borderId="0" xfId="0" applyNumberFormat="1" applyFont="1" applyAlignment="1">
      <alignment vertical="top"/>
    </xf>
    <xf numFmtId="4" fontId="55" fillId="0" borderId="0" xfId="0" applyNumberFormat="1" applyFont="1" applyAlignment="1">
      <alignment vertical="top"/>
    </xf>
    <xf numFmtId="0" fontId="55" fillId="0" borderId="0" xfId="0" applyFont="1" applyAlignment="1">
      <alignment vertical="top"/>
    </xf>
    <xf numFmtId="4" fontId="57" fillId="0" borderId="0" xfId="0" applyNumberFormat="1" applyFont="1"/>
    <xf numFmtId="0" fontId="57" fillId="0" borderId="0" xfId="0" applyFont="1"/>
    <xf numFmtId="0" fontId="55" fillId="0" borderId="0" xfId="0" applyFont="1"/>
    <xf numFmtId="3" fontId="53" fillId="0" borderId="0" xfId="0" applyNumberFormat="1" applyFont="1"/>
    <xf numFmtId="0" fontId="55" fillId="2" borderId="48" xfId="0" applyFont="1" applyFill="1" applyBorder="1" applyAlignment="1">
      <alignment vertical="top"/>
    </xf>
    <xf numFmtId="0" fontId="54" fillId="2" borderId="43" xfId="0" applyFont="1" applyFill="1" applyBorder="1" applyAlignment="1">
      <alignment horizontal="center" vertical="top" wrapText="1"/>
    </xf>
    <xf numFmtId="4" fontId="53" fillId="2" borderId="43" xfId="0" applyNumberFormat="1" applyFont="1" applyFill="1" applyBorder="1" applyAlignment="1">
      <alignment horizontal="right" vertical="top" wrapText="1"/>
    </xf>
    <xf numFmtId="4" fontId="53" fillId="2" borderId="44" xfId="0" applyNumberFormat="1" applyFont="1" applyFill="1" applyBorder="1" applyAlignment="1">
      <alignment horizontal="right" vertical="top" wrapText="1"/>
    </xf>
    <xf numFmtId="3" fontId="55" fillId="0" borderId="0" xfId="0" applyNumberFormat="1" applyFont="1"/>
    <xf numFmtId="3" fontId="55" fillId="2" borderId="48" xfId="0" applyNumberFormat="1" applyFont="1" applyFill="1" applyBorder="1" applyAlignment="1">
      <alignment vertical="top"/>
    </xf>
    <xf numFmtId="0" fontId="53" fillId="2" borderId="43" xfId="0" applyFont="1" applyFill="1" applyBorder="1" applyAlignment="1">
      <alignment horizontal="left" vertical="top" wrapText="1"/>
    </xf>
    <xf numFmtId="0" fontId="53" fillId="2" borderId="50" xfId="0" applyFont="1" applyFill="1" applyBorder="1" applyAlignment="1">
      <alignment horizontal="left" vertical="top" wrapText="1"/>
    </xf>
    <xf numFmtId="0" fontId="58" fillId="2" borderId="43" xfId="0" applyFont="1" applyFill="1" applyBorder="1" applyAlignment="1">
      <alignment vertical="top"/>
    </xf>
    <xf numFmtId="0" fontId="53" fillId="2" borderId="50" xfId="0" applyFont="1" applyFill="1" applyBorder="1" applyAlignment="1">
      <alignment vertical="top" wrapText="1"/>
    </xf>
    <xf numFmtId="0" fontId="53" fillId="2" borderId="43" xfId="0" applyFont="1" applyFill="1" applyBorder="1" applyAlignment="1">
      <alignment vertical="top"/>
    </xf>
    <xf numFmtId="0" fontId="54" fillId="2" borderId="43" xfId="0" applyFont="1" applyFill="1" applyBorder="1" applyAlignment="1">
      <alignment vertical="top" wrapText="1"/>
    </xf>
    <xf numFmtId="0" fontId="54" fillId="2" borderId="43" xfId="0" applyFont="1" applyFill="1" applyBorder="1" applyAlignment="1">
      <alignment horizontal="left" vertical="top" wrapText="1"/>
    </xf>
    <xf numFmtId="0" fontId="59" fillId="0" borderId="0" xfId="0" applyFont="1"/>
    <xf numFmtId="0" fontId="53" fillId="3" borderId="51" xfId="0" applyFont="1" applyFill="1" applyBorder="1"/>
    <xf numFmtId="0" fontId="55" fillId="3" borderId="51" xfId="0" applyFont="1" applyFill="1" applyBorder="1"/>
    <xf numFmtId="49" fontId="55" fillId="2" borderId="48" xfId="0" applyNumberFormat="1" applyFont="1" applyFill="1" applyBorder="1" applyAlignment="1">
      <alignment horizontal="left" vertical="top"/>
    </xf>
    <xf numFmtId="49" fontId="56" fillId="2" borderId="43" xfId="0" applyNumberFormat="1" applyFont="1" applyFill="1" applyBorder="1" applyAlignment="1">
      <alignment horizontal="left" vertical="top" wrapText="1"/>
    </xf>
    <xf numFmtId="0" fontId="5" fillId="2" borderId="50" xfId="0" applyFont="1" applyFill="1" applyBorder="1" applyAlignment="1">
      <alignment vertical="top" wrapText="1"/>
    </xf>
    <xf numFmtId="0" fontId="55" fillId="0" borderId="48" xfId="0" applyFont="1" applyBorder="1" applyAlignment="1">
      <alignment vertical="top"/>
    </xf>
    <xf numFmtId="0" fontId="53" fillId="0" borderId="49" xfId="0" applyFont="1" applyBorder="1" applyAlignment="1">
      <alignment horizontal="left" vertical="top" wrapText="1"/>
    </xf>
    <xf numFmtId="0" fontId="54" fillId="0" borderId="43" xfId="0" applyFont="1" applyBorder="1" applyAlignment="1">
      <alignment horizontal="center" vertical="top" wrapText="1"/>
    </xf>
    <xf numFmtId="4" fontId="53" fillId="0" borderId="43" xfId="0" applyNumberFormat="1" applyFont="1" applyBorder="1" applyAlignment="1">
      <alignment horizontal="right" vertical="top" wrapText="1"/>
    </xf>
    <xf numFmtId="4" fontId="55" fillId="0" borderId="44" xfId="0" applyNumberFormat="1" applyFont="1" applyBorder="1" applyAlignment="1">
      <alignment horizontal="right" vertical="top"/>
    </xf>
    <xf numFmtId="4" fontId="53" fillId="0" borderId="43" xfId="0" applyNumberFormat="1" applyFont="1" applyBorder="1" applyAlignment="1">
      <alignment horizontal="right" vertical="top"/>
    </xf>
    <xf numFmtId="3" fontId="55" fillId="0" borderId="48" xfId="0" applyNumberFormat="1" applyFont="1" applyBorder="1" applyAlignment="1">
      <alignment vertical="top"/>
    </xf>
    <xf numFmtId="0" fontId="53" fillId="0" borderId="43" xfId="0" applyFont="1" applyBorder="1" applyAlignment="1">
      <alignment horizontal="left" vertical="top" wrapText="1"/>
    </xf>
    <xf numFmtId="4" fontId="53" fillId="0" borderId="44" xfId="0" applyNumberFormat="1" applyFont="1" applyBorder="1" applyAlignment="1">
      <alignment horizontal="right" vertical="top" wrapText="1"/>
    </xf>
    <xf numFmtId="0" fontId="58" fillId="0" borderId="43" xfId="0" applyFont="1" applyBorder="1" applyAlignment="1">
      <alignment vertical="top"/>
    </xf>
    <xf numFmtId="0" fontId="53" fillId="0" borderId="49" xfId="0" applyFont="1" applyBorder="1" applyAlignment="1">
      <alignment vertical="top" wrapText="1"/>
    </xf>
    <xf numFmtId="0" fontId="54" fillId="0" borderId="43" xfId="0" applyFont="1" applyBorder="1" applyAlignment="1">
      <alignment horizontal="center" vertical="top"/>
    </xf>
    <xf numFmtId="0" fontId="53" fillId="0" borderId="50" xfId="0" applyFont="1" applyBorder="1" applyAlignment="1">
      <alignment horizontal="left" vertical="top" wrapText="1"/>
    </xf>
    <xf numFmtId="0" fontId="53" fillId="0" borderId="42" xfId="0" applyFont="1" applyBorder="1" applyAlignment="1">
      <alignment wrapText="1"/>
    </xf>
    <xf numFmtId="0" fontId="54" fillId="0" borderId="43" xfId="0" applyFont="1" applyBorder="1" applyAlignment="1">
      <alignment horizontal="left" vertical="top" wrapText="1"/>
    </xf>
    <xf numFmtId="4" fontId="54" fillId="0" borderId="43" xfId="0" applyNumberFormat="1" applyFont="1" applyBorder="1" applyAlignment="1">
      <alignment horizontal="center" vertical="top"/>
    </xf>
    <xf numFmtId="4" fontId="55" fillId="0" borderId="43" xfId="0" applyNumberFormat="1" applyFont="1" applyBorder="1" applyAlignment="1">
      <alignment horizontal="right" vertical="top"/>
    </xf>
    <xf numFmtId="4" fontId="53" fillId="0" borderId="44" xfId="0" applyNumberFormat="1" applyFont="1" applyBorder="1" applyAlignment="1">
      <alignment horizontal="right" vertical="top"/>
    </xf>
    <xf numFmtId="0" fontId="56" fillId="4" borderId="43" xfId="0" applyFont="1" applyFill="1" applyBorder="1" applyAlignment="1">
      <alignment horizontal="center" vertical="top" wrapText="1"/>
    </xf>
    <xf numFmtId="4" fontId="55" fillId="4" borderId="43" xfId="0" applyNumberFormat="1" applyFont="1" applyFill="1" applyBorder="1" applyAlignment="1">
      <alignment horizontal="right" vertical="top" wrapText="1"/>
    </xf>
    <xf numFmtId="4" fontId="55" fillId="4" borderId="44" xfId="0" applyNumberFormat="1" applyFont="1" applyFill="1" applyBorder="1" applyAlignment="1">
      <alignment horizontal="right" vertical="top" wrapText="1"/>
    </xf>
    <xf numFmtId="0" fontId="53" fillId="0" borderId="43" xfId="0" applyFont="1" applyBorder="1" applyAlignment="1">
      <alignment vertical="top" wrapText="1"/>
    </xf>
    <xf numFmtId="3" fontId="53" fillId="0" borderId="40" xfId="0" applyNumberFormat="1" applyFont="1" applyBorder="1" applyAlignment="1">
      <alignment vertical="top"/>
    </xf>
    <xf numFmtId="0" fontId="53" fillId="0" borderId="42" xfId="0" applyFont="1" applyBorder="1" applyAlignment="1">
      <alignment vertical="top" wrapText="1"/>
    </xf>
    <xf numFmtId="0" fontId="55" fillId="4" borderId="48" xfId="0" applyFont="1" applyFill="1" applyBorder="1" applyAlignment="1">
      <alignment vertical="top"/>
    </xf>
    <xf numFmtId="0" fontId="54" fillId="4" borderId="43" xfId="0" applyFont="1" applyFill="1" applyBorder="1" applyAlignment="1">
      <alignment horizontal="left" vertical="top" wrapText="1"/>
    </xf>
    <xf numFmtId="4" fontId="53" fillId="4" borderId="43" xfId="0" applyNumberFormat="1" applyFont="1" applyFill="1" applyBorder="1" applyAlignment="1">
      <alignment horizontal="right" vertical="top" wrapText="1"/>
    </xf>
    <xf numFmtId="4" fontId="53" fillId="4" borderId="44" xfId="0" applyNumberFormat="1" applyFont="1" applyFill="1" applyBorder="1" applyAlignment="1">
      <alignment horizontal="right" vertical="top" wrapText="1"/>
    </xf>
    <xf numFmtId="0" fontId="54" fillId="0" borderId="43" xfId="0" applyFont="1" applyBorder="1" applyAlignment="1">
      <alignment vertical="top" wrapText="1"/>
    </xf>
    <xf numFmtId="0" fontId="55" fillId="0" borderId="40" xfId="0" applyFont="1" applyBorder="1" applyAlignment="1">
      <alignment vertical="top"/>
    </xf>
    <xf numFmtId="0" fontId="53" fillId="0" borderId="42" xfId="0" applyFont="1" applyBorder="1" applyAlignment="1">
      <alignment horizontal="left" vertical="top" wrapText="1"/>
    </xf>
    <xf numFmtId="0" fontId="56" fillId="4" borderId="43" xfId="0" applyFont="1" applyFill="1" applyBorder="1" applyAlignment="1">
      <alignment horizontal="left" vertical="top" wrapText="1"/>
    </xf>
    <xf numFmtId="49" fontId="55" fillId="4" borderId="48" xfId="0" applyNumberFormat="1" applyFont="1" applyFill="1" applyBorder="1" applyAlignment="1">
      <alignment horizontal="left" vertical="top"/>
    </xf>
    <xf numFmtId="49" fontId="55" fillId="0" borderId="48" xfId="0" applyNumberFormat="1" applyFont="1" applyBorder="1" applyAlignment="1">
      <alignment horizontal="center" vertical="center" wrapText="1"/>
    </xf>
    <xf numFmtId="49" fontId="55" fillId="0" borderId="43" xfId="0" applyNumberFormat="1" applyFont="1" applyBorder="1" applyAlignment="1">
      <alignment horizontal="center" vertical="center" wrapText="1"/>
    </xf>
    <xf numFmtId="0" fontId="53" fillId="0" borderId="49" xfId="0" applyFont="1" applyBorder="1" applyAlignment="1">
      <alignment vertical="center" wrapText="1"/>
    </xf>
    <xf numFmtId="0" fontId="54" fillId="0" borderId="43" xfId="0" applyFont="1" applyBorder="1" applyAlignment="1">
      <alignment horizontal="left" vertical="center"/>
    </xf>
    <xf numFmtId="49" fontId="55" fillId="0" borderId="54" xfId="0" applyNumberFormat="1" applyFont="1" applyBorder="1" applyAlignment="1">
      <alignment horizontal="center" vertical="center" wrapText="1"/>
    </xf>
    <xf numFmtId="49" fontId="55" fillId="0" borderId="55" xfId="0" applyNumberFormat="1" applyFont="1" applyBorder="1" applyAlignment="1">
      <alignment horizontal="center" vertical="center" wrapText="1"/>
    </xf>
    <xf numFmtId="0" fontId="53" fillId="0" borderId="56" xfId="0" applyFont="1" applyBorder="1" applyAlignment="1">
      <alignment vertical="center"/>
    </xf>
    <xf numFmtId="0" fontId="53" fillId="0" borderId="49" xfId="0" applyFont="1" applyBorder="1" applyAlignment="1">
      <alignment vertical="center"/>
    </xf>
    <xf numFmtId="0" fontId="53" fillId="0" borderId="43" xfId="0" applyFont="1" applyBorder="1" applyAlignment="1">
      <alignment horizontal="right" vertical="center"/>
    </xf>
    <xf numFmtId="0" fontId="53" fillId="0" borderId="0" xfId="0" applyFont="1" applyAlignment="1">
      <alignment vertical="center"/>
    </xf>
    <xf numFmtId="0" fontId="53" fillId="0" borderId="43" xfId="0" applyFont="1" applyBorder="1" applyAlignment="1">
      <alignment horizontal="center" vertical="center"/>
    </xf>
    <xf numFmtId="0" fontId="55" fillId="5" borderId="48" xfId="0" applyFont="1" applyFill="1" applyBorder="1" applyAlignment="1">
      <alignment horizontal="left"/>
    </xf>
    <xf numFmtId="0" fontId="55" fillId="5" borderId="43" xfId="0" applyFont="1" applyFill="1" applyBorder="1" applyAlignment="1">
      <alignment horizontal="left" wrapText="1"/>
    </xf>
    <xf numFmtId="0" fontId="55" fillId="5" borderId="50" xfId="0" applyFont="1" applyFill="1" applyBorder="1" applyAlignment="1">
      <alignment horizontal="left" wrapText="1"/>
    </xf>
    <xf numFmtId="0" fontId="56" fillId="5" borderId="43" xfId="0" applyFont="1" applyFill="1" applyBorder="1" applyAlignment="1">
      <alignment horizontal="center" wrapText="1"/>
    </xf>
    <xf numFmtId="4" fontId="55" fillId="5" borderId="43" xfId="0" applyNumberFormat="1" applyFont="1" applyFill="1" applyBorder="1" applyAlignment="1">
      <alignment horizontal="right" wrapText="1"/>
    </xf>
    <xf numFmtId="4" fontId="55" fillId="5" borderId="44" xfId="0" applyNumberFormat="1" applyFont="1" applyFill="1" applyBorder="1" applyAlignment="1">
      <alignment wrapText="1"/>
    </xf>
    <xf numFmtId="0" fontId="55" fillId="5" borderId="43" xfId="0" applyFont="1" applyFill="1" applyBorder="1" applyAlignment="1">
      <alignment horizontal="left"/>
    </xf>
    <xf numFmtId="0" fontId="55" fillId="5" borderId="50" xfId="0" applyFont="1" applyFill="1" applyBorder="1" applyAlignment="1">
      <alignment horizontal="left"/>
    </xf>
    <xf numFmtId="0" fontId="56" fillId="5" borderId="43" xfId="0" applyFont="1" applyFill="1" applyBorder="1" applyAlignment="1">
      <alignment horizontal="center"/>
    </xf>
    <xf numFmtId="4" fontId="55" fillId="5" borderId="43" xfId="0" applyNumberFormat="1" applyFont="1" applyFill="1" applyBorder="1"/>
    <xf numFmtId="4" fontId="55" fillId="5" borderId="44" xfId="0" applyNumberFormat="1" applyFont="1" applyFill="1" applyBorder="1"/>
    <xf numFmtId="169" fontId="55" fillId="5" borderId="43" xfId="0" applyNumberFormat="1" applyFont="1" applyFill="1" applyBorder="1"/>
    <xf numFmtId="4" fontId="55" fillId="5" borderId="43" xfId="0" applyNumberFormat="1" applyFont="1" applyFill="1" applyBorder="1" applyAlignment="1">
      <alignment wrapText="1"/>
    </xf>
    <xf numFmtId="0" fontId="59" fillId="7" borderId="48" xfId="0" applyFont="1" applyFill="1" applyBorder="1" applyAlignment="1">
      <alignment horizontal="left"/>
    </xf>
    <xf numFmtId="0" fontId="59" fillId="7" borderId="43" xfId="0" applyFont="1" applyFill="1" applyBorder="1" applyAlignment="1">
      <alignment horizontal="left" wrapText="1"/>
    </xf>
    <xf numFmtId="0" fontId="59" fillId="7" borderId="50" xfId="0" applyFont="1" applyFill="1" applyBorder="1" applyAlignment="1">
      <alignment horizontal="left" wrapText="1"/>
    </xf>
    <xf numFmtId="0" fontId="60" fillId="7" borderId="43" xfId="0" applyFont="1" applyFill="1" applyBorder="1" applyAlignment="1">
      <alignment horizontal="center" wrapText="1"/>
    </xf>
    <xf numFmtId="4" fontId="59" fillId="7" borderId="43" xfId="0" applyNumberFormat="1" applyFont="1" applyFill="1" applyBorder="1" applyAlignment="1">
      <alignment wrapText="1"/>
    </xf>
    <xf numFmtId="4" fontId="59" fillId="7" borderId="44" xfId="0" applyNumberFormat="1" applyFont="1" applyFill="1" applyBorder="1" applyAlignment="1">
      <alignment wrapText="1"/>
    </xf>
    <xf numFmtId="0" fontId="53" fillId="7" borderId="48" xfId="0" applyFont="1" applyFill="1" applyBorder="1" applyAlignment="1">
      <alignment horizontal="left"/>
    </xf>
    <xf numFmtId="0" fontId="53" fillId="7" borderId="43" xfId="0" applyFont="1" applyFill="1" applyBorder="1" applyAlignment="1">
      <alignment horizontal="left" wrapText="1"/>
    </xf>
    <xf numFmtId="0" fontId="53" fillId="7" borderId="50" xfId="0" applyFont="1" applyFill="1" applyBorder="1" applyAlignment="1">
      <alignment horizontal="left" wrapText="1"/>
    </xf>
    <xf numFmtId="0" fontId="54" fillId="7" borderId="43" xfId="0" applyFont="1" applyFill="1" applyBorder="1" applyAlignment="1">
      <alignment horizontal="center" wrapText="1"/>
    </xf>
    <xf numFmtId="4" fontId="53" fillId="7" borderId="43" xfId="0" applyNumberFormat="1" applyFont="1" applyFill="1" applyBorder="1" applyAlignment="1">
      <alignment wrapText="1"/>
    </xf>
    <xf numFmtId="4" fontId="53" fillId="7" borderId="44" xfId="0" applyNumberFormat="1" applyFont="1" applyFill="1" applyBorder="1" applyAlignment="1">
      <alignment wrapText="1"/>
    </xf>
    <xf numFmtId="0" fontId="53" fillId="0" borderId="48" xfId="0" applyFont="1" applyBorder="1" applyAlignment="1">
      <alignment horizontal="left"/>
    </xf>
    <xf numFmtId="0" fontId="53" fillId="0" borderId="43" xfId="0" applyFont="1" applyBorder="1" applyAlignment="1">
      <alignment horizontal="left" wrapText="1"/>
    </xf>
    <xf numFmtId="0" fontId="53" fillId="0" borderId="49" xfId="0" applyFont="1" applyBorder="1" applyAlignment="1">
      <alignment horizontal="left" wrapText="1"/>
    </xf>
    <xf numFmtId="0" fontId="54" fillId="0" borderId="43" xfId="0" applyFont="1" applyBorder="1" applyAlignment="1">
      <alignment horizontal="center" wrapText="1"/>
    </xf>
    <xf numFmtId="4" fontId="53" fillId="0" borderId="43" xfId="0" applyNumberFormat="1" applyFont="1" applyBorder="1" applyAlignment="1">
      <alignment wrapText="1"/>
    </xf>
    <xf numFmtId="4" fontId="53" fillId="0" borderId="44" xfId="0" applyNumberFormat="1" applyFont="1" applyBorder="1" applyAlignment="1">
      <alignment horizontal="right"/>
    </xf>
    <xf numFmtId="0" fontId="61" fillId="2" borderId="51" xfId="0" applyFont="1" applyFill="1" applyBorder="1"/>
    <xf numFmtId="4" fontId="53" fillId="0" borderId="43" xfId="0" applyNumberFormat="1" applyFont="1" applyBorder="1" applyAlignment="1">
      <alignment horizontal="right"/>
    </xf>
    <xf numFmtId="0" fontId="53" fillId="0" borderId="43" xfId="0" applyFont="1" applyBorder="1" applyAlignment="1">
      <alignment horizontal="left"/>
    </xf>
    <xf numFmtId="0" fontId="59" fillId="0" borderId="48" xfId="0" applyFont="1" applyBorder="1" applyAlignment="1">
      <alignment horizontal="left"/>
    </xf>
    <xf numFmtId="0" fontId="60" fillId="0" borderId="43" xfId="0" applyFont="1" applyBorder="1" applyAlignment="1">
      <alignment horizontal="left" wrapText="1"/>
    </xf>
    <xf numFmtId="4" fontId="59" fillId="0" borderId="43" xfId="0" applyNumberFormat="1" applyFont="1" applyBorder="1" applyAlignment="1">
      <alignment wrapText="1"/>
    </xf>
    <xf numFmtId="4" fontId="59" fillId="0" borderId="44" xfId="0" applyNumberFormat="1" applyFont="1" applyBorder="1" applyAlignment="1">
      <alignment horizontal="right"/>
    </xf>
    <xf numFmtId="0" fontId="53" fillId="0" borderId="50" xfId="0" applyFont="1" applyBorder="1" applyAlignment="1">
      <alignment horizontal="left" wrapText="1"/>
    </xf>
    <xf numFmtId="0" fontId="53" fillId="0" borderId="52" xfId="0" applyFont="1" applyBorder="1" applyAlignment="1">
      <alignment horizontal="left" wrapText="1"/>
    </xf>
    <xf numFmtId="0" fontId="54" fillId="0" borderId="43" xfId="0" applyFont="1" applyBorder="1" applyAlignment="1">
      <alignment horizontal="left" wrapText="1"/>
    </xf>
    <xf numFmtId="3" fontId="57" fillId="0" borderId="0" xfId="0" applyNumberFormat="1" applyFont="1" applyAlignment="1">
      <alignment vertical="top"/>
    </xf>
    <xf numFmtId="4" fontId="57" fillId="0" borderId="0" xfId="0" applyNumberFormat="1" applyFont="1" applyAlignment="1">
      <alignment vertical="top"/>
    </xf>
    <xf numFmtId="0" fontId="55" fillId="7" borderId="48" xfId="0" applyFont="1" applyFill="1" applyBorder="1" applyAlignment="1">
      <alignment horizontal="left"/>
    </xf>
    <xf numFmtId="0" fontId="55" fillId="7" borderId="43" xfId="0" applyFont="1" applyFill="1" applyBorder="1" applyAlignment="1">
      <alignment horizontal="left"/>
    </xf>
    <xf numFmtId="0" fontId="55" fillId="7" borderId="50" xfId="0" applyFont="1" applyFill="1" applyBorder="1" applyAlignment="1">
      <alignment horizontal="left"/>
    </xf>
    <xf numFmtId="0" fontId="56" fillId="7" borderId="43" xfId="0" applyFont="1" applyFill="1" applyBorder="1" applyAlignment="1">
      <alignment horizontal="center"/>
    </xf>
    <xf numFmtId="4" fontId="55" fillId="7" borderId="43" xfId="0" applyNumberFormat="1" applyFont="1" applyFill="1" applyBorder="1"/>
    <xf numFmtId="4" fontId="55" fillId="7" borderId="44" xfId="0" applyNumberFormat="1" applyFont="1" applyFill="1" applyBorder="1"/>
    <xf numFmtId="0" fontId="59" fillId="7" borderId="48" xfId="0" applyFont="1" applyFill="1" applyBorder="1"/>
    <xf numFmtId="0" fontId="59" fillId="7" borderId="43" xfId="0" applyFont="1" applyFill="1" applyBorder="1" applyAlignment="1">
      <alignment wrapText="1"/>
    </xf>
    <xf numFmtId="0" fontId="59" fillId="7" borderId="50" xfId="0" applyFont="1" applyFill="1" applyBorder="1" applyAlignment="1">
      <alignment wrapText="1"/>
    </xf>
    <xf numFmtId="0" fontId="59" fillId="0" borderId="48" xfId="0" applyFont="1" applyBorder="1"/>
    <xf numFmtId="0" fontId="59" fillId="0" borderId="43" xfId="0" applyFont="1" applyBorder="1" applyAlignment="1">
      <alignment wrapText="1"/>
    </xf>
    <xf numFmtId="0" fontId="59" fillId="0" borderId="49" xfId="0" applyFont="1" applyBorder="1" applyAlignment="1">
      <alignment wrapText="1"/>
    </xf>
    <xf numFmtId="0" fontId="60" fillId="0" borderId="43" xfId="0" applyFont="1" applyBorder="1" applyAlignment="1">
      <alignment horizontal="center" wrapText="1"/>
    </xf>
    <xf numFmtId="4" fontId="55" fillId="7" borderId="43" xfId="0" applyNumberFormat="1" applyFont="1" applyFill="1" applyBorder="1" applyAlignment="1">
      <alignment horizontal="right"/>
    </xf>
    <xf numFmtId="4" fontId="55" fillId="7" borderId="44" xfId="0" applyNumberFormat="1" applyFont="1" applyFill="1" applyBorder="1" applyAlignment="1">
      <alignment horizontal="right"/>
    </xf>
    <xf numFmtId="49" fontId="59" fillId="7" borderId="48" xfId="0" applyNumberFormat="1" applyFont="1" applyFill="1" applyBorder="1" applyAlignment="1">
      <alignment horizontal="left"/>
    </xf>
    <xf numFmtId="49" fontId="59" fillId="7" borderId="43" xfId="0" applyNumberFormat="1" applyFont="1" applyFill="1" applyBorder="1" applyAlignment="1">
      <alignment horizontal="left" wrapText="1"/>
    </xf>
    <xf numFmtId="49" fontId="59" fillId="7" borderId="50" xfId="0" applyNumberFormat="1" applyFont="1" applyFill="1" applyBorder="1" applyAlignment="1">
      <alignment horizontal="left" wrapText="1"/>
    </xf>
    <xf numFmtId="49" fontId="62" fillId="7" borderId="43" xfId="0" applyNumberFormat="1" applyFont="1" applyFill="1" applyBorder="1" applyAlignment="1">
      <alignment horizontal="center" wrapText="1"/>
    </xf>
    <xf numFmtId="0" fontId="61" fillId="9" borderId="51" xfId="0" applyFont="1" applyFill="1" applyBorder="1"/>
    <xf numFmtId="49" fontId="60" fillId="7" borderId="43" xfId="0" applyNumberFormat="1" applyFont="1" applyFill="1" applyBorder="1" applyAlignment="1">
      <alignment horizontal="center" wrapText="1"/>
    </xf>
    <xf numFmtId="49" fontId="60" fillId="7" borderId="43" xfId="0" applyNumberFormat="1" applyFont="1" applyFill="1" applyBorder="1" applyAlignment="1">
      <alignment horizontal="left" wrapText="1"/>
    </xf>
    <xf numFmtId="2" fontId="59" fillId="7" borderId="48" xfId="0" applyNumberFormat="1" applyFont="1" applyFill="1" applyBorder="1" applyAlignment="1">
      <alignment horizontal="left"/>
    </xf>
    <xf numFmtId="2" fontId="59" fillId="7" borderId="43" xfId="0" applyNumberFormat="1" applyFont="1" applyFill="1" applyBorder="1" applyAlignment="1">
      <alignment horizontal="left" wrapText="1"/>
    </xf>
    <xf numFmtId="2" fontId="59" fillId="7" borderId="50" xfId="0" applyNumberFormat="1" applyFont="1" applyFill="1" applyBorder="1" applyAlignment="1">
      <alignment horizontal="left" wrapText="1"/>
    </xf>
    <xf numFmtId="0" fontId="56" fillId="7" borderId="43" xfId="0" applyFont="1" applyFill="1" applyBorder="1" applyAlignment="1">
      <alignment horizontal="center" wrapText="1"/>
    </xf>
    <xf numFmtId="0" fontId="53" fillId="7" borderId="43" xfId="0" applyFont="1" applyFill="1" applyBorder="1" applyAlignment="1">
      <alignment horizontal="left"/>
    </xf>
    <xf numFmtId="0" fontId="61" fillId="10" borderId="51" xfId="0" applyFont="1" applyFill="1" applyBorder="1"/>
    <xf numFmtId="0" fontId="54" fillId="7" borderId="43" xfId="0" applyFont="1" applyFill="1" applyBorder="1" applyAlignment="1">
      <alignment horizontal="left" wrapText="1"/>
    </xf>
    <xf numFmtId="169" fontId="55" fillId="7" borderId="43" xfId="0" applyNumberFormat="1" applyFont="1" applyFill="1" applyBorder="1" applyAlignment="1">
      <alignment horizontal="right"/>
    </xf>
    <xf numFmtId="171" fontId="55" fillId="7" borderId="43" xfId="0" applyNumberFormat="1" applyFont="1" applyFill="1" applyBorder="1"/>
    <xf numFmtId="0" fontId="55" fillId="0" borderId="48" xfId="0" applyFont="1" applyBorder="1" applyAlignment="1">
      <alignment horizontal="left"/>
    </xf>
    <xf numFmtId="0" fontId="55" fillId="0" borderId="43" xfId="0" applyFont="1" applyBorder="1" applyAlignment="1">
      <alignment horizontal="left" wrapText="1"/>
    </xf>
    <xf numFmtId="0" fontId="55" fillId="0" borderId="41" xfId="0" applyFont="1" applyBorder="1" applyAlignment="1">
      <alignment horizontal="left" wrapText="1"/>
    </xf>
    <xf numFmtId="0" fontId="62" fillId="0" borderId="43" xfId="0" applyFont="1" applyBorder="1" applyAlignment="1">
      <alignment horizontal="left" wrapText="1"/>
    </xf>
    <xf numFmtId="4" fontId="55" fillId="0" borderId="43" xfId="0" applyNumberFormat="1" applyFont="1" applyBorder="1" applyAlignment="1">
      <alignment wrapText="1"/>
    </xf>
    <xf numFmtId="4" fontId="57" fillId="0" borderId="44" xfId="0" applyNumberFormat="1" applyFont="1" applyBorder="1" applyAlignment="1">
      <alignment wrapText="1"/>
    </xf>
    <xf numFmtId="0" fontId="54" fillId="0" borderId="48" xfId="0" applyFont="1" applyBorder="1" applyAlignment="1">
      <alignment horizontal="left"/>
    </xf>
    <xf numFmtId="0" fontId="54" fillId="0" borderId="41" xfId="0" applyFont="1" applyBorder="1" applyAlignment="1">
      <alignment horizontal="left" wrapText="1" indent="1"/>
    </xf>
    <xf numFmtId="4" fontId="54" fillId="0" borderId="43" xfId="0" applyNumberFormat="1" applyFont="1" applyBorder="1" applyAlignment="1">
      <alignment wrapText="1"/>
    </xf>
    <xf numFmtId="4" fontId="60" fillId="0" borderId="44" xfId="0" applyNumberFormat="1" applyFont="1" applyBorder="1" applyAlignment="1">
      <alignment wrapText="1"/>
    </xf>
    <xf numFmtId="0" fontId="54" fillId="0" borderId="0" xfId="0" applyFont="1"/>
    <xf numFmtId="0" fontId="59" fillId="0" borderId="43" xfId="0" applyFont="1" applyBorder="1" applyAlignment="1">
      <alignment horizontal="left" wrapText="1"/>
    </xf>
    <xf numFmtId="0" fontId="59" fillId="0" borderId="42" xfId="0" applyFont="1" applyBorder="1" applyAlignment="1">
      <alignment horizontal="left" wrapText="1"/>
    </xf>
    <xf numFmtId="4" fontId="59" fillId="0" borderId="44" xfId="0" applyNumberFormat="1" applyFont="1" applyBorder="1" applyAlignment="1">
      <alignment wrapText="1"/>
    </xf>
    <xf numFmtId="0" fontId="53" fillId="0" borderId="42" xfId="0" applyFont="1" applyBorder="1" applyAlignment="1">
      <alignment horizontal="left" wrapText="1" indent="2"/>
    </xf>
    <xf numFmtId="0" fontId="54" fillId="0" borderId="48" xfId="0" applyFont="1" applyBorder="1" applyAlignment="1">
      <alignment horizontal="left" indent="1"/>
    </xf>
    <xf numFmtId="0" fontId="54" fillId="0" borderId="43" xfId="0" applyFont="1" applyBorder="1" applyAlignment="1">
      <alignment horizontal="left" wrapText="1" indent="1"/>
    </xf>
    <xf numFmtId="0" fontId="60" fillId="0" borderId="43" xfId="0" applyFont="1" applyBorder="1" applyAlignment="1">
      <alignment horizontal="left" wrapText="1" indent="1"/>
    </xf>
    <xf numFmtId="4" fontId="54" fillId="0" borderId="43" xfId="0" applyNumberFormat="1" applyFont="1" applyBorder="1" applyAlignment="1">
      <alignment horizontal="right" wrapText="1"/>
    </xf>
    <xf numFmtId="4" fontId="60" fillId="0" borderId="44" xfId="0" applyNumberFormat="1" applyFont="1" applyBorder="1" applyAlignment="1">
      <alignment horizontal="right" wrapText="1"/>
    </xf>
    <xf numFmtId="4" fontId="53" fillId="0" borderId="43" xfId="0" applyNumberFormat="1" applyFont="1" applyBorder="1" applyAlignment="1">
      <alignment horizontal="right" wrapText="1"/>
    </xf>
    <xf numFmtId="3" fontId="55" fillId="0" borderId="0" xfId="0" applyNumberFormat="1" applyFont="1" applyAlignment="1">
      <alignment horizontal="left" vertical="top" indent="1"/>
    </xf>
    <xf numFmtId="0" fontId="54" fillId="0" borderId="0" xfId="0" applyFont="1" applyAlignment="1">
      <alignment horizontal="left" indent="1"/>
    </xf>
    <xf numFmtId="0" fontId="60" fillId="7" borderId="43" xfId="0" applyFont="1" applyFill="1" applyBorder="1" applyAlignment="1">
      <alignment horizontal="left" wrapText="1"/>
    </xf>
    <xf numFmtId="0" fontId="53" fillId="0" borderId="41" xfId="0" applyFont="1" applyBorder="1" applyAlignment="1">
      <alignment horizontal="left" wrapText="1"/>
    </xf>
    <xf numFmtId="0" fontId="55" fillId="0" borderId="43" xfId="0" applyFont="1" applyBorder="1" applyAlignment="1">
      <alignment horizontal="left"/>
    </xf>
    <xf numFmtId="0" fontId="55" fillId="0" borderId="49" xfId="0" applyFont="1" applyBorder="1" applyAlignment="1">
      <alignment horizontal="left"/>
    </xf>
    <xf numFmtId="0" fontId="56" fillId="0" borderId="43" xfId="0" applyFont="1" applyBorder="1" applyAlignment="1">
      <alignment horizontal="center"/>
    </xf>
    <xf numFmtId="4" fontId="55" fillId="0" borderId="43" xfId="0" applyNumberFormat="1" applyFont="1" applyBorder="1"/>
    <xf numFmtId="4" fontId="55" fillId="0" borderId="44" xfId="0" applyNumberFormat="1" applyFont="1" applyBorder="1"/>
    <xf numFmtId="4" fontId="59" fillId="0" borderId="43" xfId="0" applyNumberFormat="1" applyFont="1" applyBorder="1"/>
    <xf numFmtId="4" fontId="59" fillId="0" borderId="44" xfId="0" applyNumberFormat="1" applyFont="1" applyBorder="1"/>
    <xf numFmtId="0" fontId="62" fillId="0" borderId="43" xfId="0" applyFont="1" applyBorder="1" applyAlignment="1">
      <alignment horizontal="center"/>
    </xf>
    <xf numFmtId="4" fontId="57" fillId="0" borderId="43" xfId="0" applyNumberFormat="1" applyFont="1" applyBorder="1"/>
    <xf numFmtId="4" fontId="57" fillId="0" borderId="44" xfId="0" applyNumberFormat="1" applyFont="1" applyBorder="1"/>
    <xf numFmtId="0" fontId="57" fillId="0" borderId="48" xfId="0" applyFont="1" applyBorder="1" applyAlignment="1">
      <alignment horizontal="left"/>
    </xf>
    <xf numFmtId="0" fontId="59" fillId="0" borderId="43" xfId="0" applyFont="1" applyBorder="1" applyAlignment="1">
      <alignment horizontal="left"/>
    </xf>
    <xf numFmtId="0" fontId="59" fillId="0" borderId="49" xfId="0" applyFont="1" applyBorder="1" applyAlignment="1">
      <alignment horizontal="left"/>
    </xf>
    <xf numFmtId="0" fontId="60" fillId="0" borderId="43" xfId="0" applyFont="1" applyBorder="1" applyAlignment="1">
      <alignment horizontal="center"/>
    </xf>
    <xf numFmtId="0" fontId="57" fillId="0" borderId="43" xfId="0" applyFont="1" applyBorder="1" applyAlignment="1">
      <alignment horizontal="left"/>
    </xf>
    <xf numFmtId="0" fontId="57" fillId="0" borderId="43" xfId="0" applyFont="1" applyBorder="1" applyAlignment="1">
      <alignment horizontal="left" wrapText="1"/>
    </xf>
    <xf numFmtId="0" fontId="57" fillId="0" borderId="49" xfId="0" applyFont="1" applyBorder="1" applyAlignment="1">
      <alignment horizontal="left" wrapText="1"/>
    </xf>
    <xf numFmtId="4" fontId="57" fillId="0" borderId="43" xfId="0" applyNumberFormat="1" applyFont="1" applyBorder="1" applyAlignment="1">
      <alignment wrapText="1"/>
    </xf>
    <xf numFmtId="0" fontId="57" fillId="0" borderId="48" xfId="0" applyFont="1" applyBorder="1" applyAlignment="1">
      <alignment horizontal="right"/>
    </xf>
    <xf numFmtId="0" fontId="53" fillId="0" borderId="49" xfId="0" applyFont="1" applyBorder="1" applyAlignment="1">
      <alignment horizontal="left"/>
    </xf>
    <xf numFmtId="0" fontId="60" fillId="0" borderId="43" xfId="0" applyFont="1" applyBorder="1" applyAlignment="1">
      <alignment horizontal="left"/>
    </xf>
    <xf numFmtId="0" fontId="56" fillId="0" borderId="43" xfId="0" applyFont="1" applyBorder="1" applyAlignment="1">
      <alignment horizontal="left"/>
    </xf>
    <xf numFmtId="4" fontId="55" fillId="0" borderId="43" xfId="0" applyNumberFormat="1" applyFont="1" applyBorder="1" applyAlignment="1">
      <alignment horizontal="right"/>
    </xf>
    <xf numFmtId="4" fontId="55" fillId="0" borderId="44" xfId="0" applyNumberFormat="1" applyFont="1" applyBorder="1" applyAlignment="1">
      <alignment horizontal="right"/>
    </xf>
    <xf numFmtId="4" fontId="59" fillId="7" borderId="43" xfId="0" applyNumberFormat="1" applyFont="1" applyFill="1" applyBorder="1" applyAlignment="1">
      <alignment horizontal="right" wrapText="1"/>
    </xf>
    <xf numFmtId="4" fontId="59" fillId="7" borderId="44" xfId="0" applyNumberFormat="1" applyFont="1" applyFill="1" applyBorder="1" applyAlignment="1">
      <alignment horizontal="right" wrapText="1"/>
    </xf>
    <xf numFmtId="169" fontId="55" fillId="7" borderId="43" xfId="0" applyNumberFormat="1" applyFont="1" applyFill="1" applyBorder="1"/>
    <xf numFmtId="4" fontId="53" fillId="0" borderId="44" xfId="0" applyNumberFormat="1" applyFont="1" applyBorder="1" applyAlignment="1">
      <alignment wrapText="1"/>
    </xf>
    <xf numFmtId="0" fontId="59" fillId="0" borderId="40" xfId="0" applyFont="1" applyBorder="1" applyAlignment="1">
      <alignment horizontal="center" wrapText="1"/>
    </xf>
    <xf numFmtId="0" fontId="59" fillId="0" borderId="41" xfId="0" applyFont="1" applyBorder="1" applyAlignment="1">
      <alignment horizontal="center" wrapText="1"/>
    </xf>
    <xf numFmtId="2" fontId="53" fillId="0" borderId="48" xfId="0" applyNumberFormat="1" applyFont="1" applyBorder="1" applyAlignment="1">
      <alignment horizontal="left"/>
    </xf>
    <xf numFmtId="2" fontId="53" fillId="0" borderId="43" xfId="0" applyNumberFormat="1" applyFont="1" applyBorder="1" applyAlignment="1">
      <alignment horizontal="left" wrapText="1"/>
    </xf>
    <xf numFmtId="2" fontId="53" fillId="0" borderId="49" xfId="0" applyNumberFormat="1" applyFont="1" applyBorder="1" applyAlignment="1">
      <alignment horizontal="left" wrapText="1"/>
    </xf>
    <xf numFmtId="2" fontId="54" fillId="0" borderId="43" xfId="0" applyNumberFormat="1" applyFont="1" applyBorder="1" applyAlignment="1">
      <alignment horizontal="center" wrapText="1"/>
    </xf>
    <xf numFmtId="0" fontId="55" fillId="2" borderId="48" xfId="0" applyFont="1" applyFill="1" applyBorder="1" applyAlignment="1">
      <alignment horizontal="left"/>
    </xf>
    <xf numFmtId="0" fontId="55" fillId="2" borderId="43" xfId="0" applyFont="1" applyFill="1" applyBorder="1" applyAlignment="1">
      <alignment horizontal="left" wrapText="1"/>
    </xf>
    <xf numFmtId="0" fontId="55" fillId="2" borderId="50" xfId="0" applyFont="1" applyFill="1" applyBorder="1" applyAlignment="1">
      <alignment horizontal="left" wrapText="1"/>
    </xf>
    <xf numFmtId="0" fontId="56" fillId="2" borderId="43" xfId="0" applyFont="1" applyFill="1" applyBorder="1" applyAlignment="1">
      <alignment horizontal="center" wrapText="1"/>
    </xf>
    <xf numFmtId="4" fontId="55" fillId="2" borderId="43" xfId="0" applyNumberFormat="1" applyFont="1" applyFill="1" applyBorder="1" applyAlignment="1">
      <alignment wrapText="1"/>
    </xf>
    <xf numFmtId="4" fontId="55" fillId="2" borderId="44" xfId="0" applyNumberFormat="1" applyFont="1" applyFill="1" applyBorder="1" applyAlignment="1">
      <alignment wrapText="1"/>
    </xf>
    <xf numFmtId="0" fontId="55" fillId="2" borderId="43" xfId="0" applyFont="1" applyFill="1" applyBorder="1" applyAlignment="1">
      <alignment horizontal="left"/>
    </xf>
    <xf numFmtId="0" fontId="55" fillId="2" borderId="50" xfId="0" applyFont="1" applyFill="1" applyBorder="1" applyAlignment="1">
      <alignment horizontal="left"/>
    </xf>
    <xf numFmtId="0" fontId="56" fillId="2" borderId="43" xfId="0" applyFont="1" applyFill="1" applyBorder="1" applyAlignment="1">
      <alignment horizontal="center"/>
    </xf>
    <xf numFmtId="4" fontId="55" fillId="2" borderId="43" xfId="0" applyNumberFormat="1" applyFont="1" applyFill="1" applyBorder="1"/>
    <xf numFmtId="4" fontId="55" fillId="2" borderId="44" xfId="0" applyNumberFormat="1" applyFont="1" applyFill="1" applyBorder="1"/>
    <xf numFmtId="0" fontId="53" fillId="2" borderId="63" xfId="0" applyFont="1" applyFill="1" applyBorder="1" applyAlignment="1">
      <alignment horizontal="left"/>
    </xf>
    <xf numFmtId="0" fontId="53" fillId="2" borderId="64" xfId="0" applyFont="1" applyFill="1" applyBorder="1" applyAlignment="1">
      <alignment horizontal="left" wrapText="1"/>
    </xf>
    <xf numFmtId="0" fontId="53" fillId="2" borderId="65" xfId="0" applyFont="1" applyFill="1" applyBorder="1" applyAlignment="1">
      <alignment horizontal="left" wrapText="1"/>
    </xf>
    <xf numFmtId="0" fontId="54" fillId="2" borderId="64" xfId="0" applyFont="1" applyFill="1" applyBorder="1" applyAlignment="1">
      <alignment horizontal="center" wrapText="1"/>
    </xf>
    <xf numFmtId="4" fontId="53" fillId="2" borderId="64" xfId="0" applyNumberFormat="1" applyFont="1" applyFill="1" applyBorder="1" applyAlignment="1">
      <alignment wrapText="1"/>
    </xf>
    <xf numFmtId="4" fontId="53" fillId="2" borderId="66" xfId="0" applyNumberFormat="1" applyFont="1" applyFill="1" applyBorder="1" applyAlignment="1">
      <alignment wrapText="1"/>
    </xf>
    <xf numFmtId="0" fontId="9" fillId="0" borderId="0" xfId="0" applyFont="1"/>
    <xf numFmtId="0" fontId="0" fillId="0" borderId="0" xfId="0"/>
    <xf numFmtId="0" fontId="1" fillId="0" borderId="0" xfId="0" applyFont="1" applyAlignment="1">
      <alignment horizontal="center"/>
    </xf>
    <xf numFmtId="164" fontId="2" fillId="0" borderId="2" xfId="0" applyNumberFormat="1" applyFont="1" applyBorder="1" applyAlignment="1">
      <alignment horizontal="center" vertical="center" wrapText="1"/>
    </xf>
    <xf numFmtId="0" fontId="5" fillId="0" borderId="8" xfId="0" applyFont="1" applyBorder="1"/>
    <xf numFmtId="0" fontId="5" fillId="0" borderId="16" xfId="0" applyFont="1" applyBorder="1"/>
    <xf numFmtId="164" fontId="2" fillId="0" borderId="3" xfId="0" applyNumberFormat="1" applyFont="1" applyBorder="1" applyAlignment="1">
      <alignment horizontal="center" vertical="center" wrapText="1"/>
    </xf>
    <xf numFmtId="0" fontId="5" fillId="0" borderId="17" xfId="0" applyFont="1" applyBorder="1"/>
    <xf numFmtId="164" fontId="2" fillId="0" borderId="6" xfId="0" applyNumberFormat="1" applyFont="1" applyBorder="1" applyAlignment="1">
      <alignment horizontal="center" vertical="center" wrapText="1"/>
    </xf>
    <xf numFmtId="0" fontId="5" fillId="0" borderId="11" xfId="0" applyFont="1" applyBorder="1"/>
    <xf numFmtId="0" fontId="5" fillId="0" borderId="18" xfId="0" applyFont="1" applyBorder="1"/>
    <xf numFmtId="0" fontId="2" fillId="0" borderId="9" xfId="0" applyFont="1" applyBorder="1" applyAlignment="1">
      <alignment horizontal="center" vertical="center" wrapText="1"/>
    </xf>
    <xf numFmtId="0" fontId="5" fillId="0" borderId="10" xfId="0" applyFont="1" applyBorder="1"/>
    <xf numFmtId="0" fontId="5" fillId="0" borderId="9" xfId="0" applyFont="1" applyBorder="1"/>
    <xf numFmtId="0" fontId="5" fillId="0" borderId="12" xfId="0" applyFont="1" applyBorder="1"/>
    <xf numFmtId="0" fontId="5" fillId="0" borderId="13" xfId="0" applyFont="1" applyBorder="1"/>
    <xf numFmtId="0" fontId="2" fillId="0" borderId="14" xfId="0" applyFont="1" applyBorder="1" applyAlignment="1">
      <alignment horizontal="center" vertical="center" wrapText="1"/>
    </xf>
    <xf numFmtId="0" fontId="4" fillId="0" borderId="10" xfId="0" applyFont="1" applyBorder="1" applyAlignment="1">
      <alignment horizontal="center" vertical="center"/>
    </xf>
    <xf numFmtId="0" fontId="59" fillId="0" borderId="49" xfId="0" applyFont="1" applyBorder="1" applyAlignment="1">
      <alignment horizontal="left" wrapText="1"/>
    </xf>
    <xf numFmtId="0" fontId="53" fillId="0" borderId="41" xfId="0" applyFont="1" applyBorder="1"/>
    <xf numFmtId="0" fontId="18" fillId="0" borderId="49" xfId="0" applyFont="1" applyBorder="1" applyAlignment="1">
      <alignment horizontal="left" wrapText="1"/>
    </xf>
    <xf numFmtId="0" fontId="5" fillId="0" borderId="41" xfId="0" applyFont="1" applyBorder="1"/>
    <xf numFmtId="0" fontId="59" fillId="7" borderId="40" xfId="0" applyFont="1" applyFill="1" applyBorder="1" applyAlignment="1">
      <alignment horizontal="center" wrapText="1"/>
    </xf>
    <xf numFmtId="0" fontId="53" fillId="0" borderId="42" xfId="0" applyFont="1" applyBorder="1"/>
    <xf numFmtId="0" fontId="18" fillId="7" borderId="40" xfId="0" applyFont="1" applyFill="1" applyBorder="1" applyAlignment="1">
      <alignment horizontal="left" wrapText="1"/>
    </xf>
    <xf numFmtId="0" fontId="5" fillId="0" borderId="42" xfId="0" applyFont="1" applyBorder="1"/>
    <xf numFmtId="0" fontId="18" fillId="7" borderId="40" xfId="0" applyFont="1" applyFill="1" applyBorder="1" applyAlignment="1">
      <alignment horizontal="left" vertical="top" wrapText="1"/>
    </xf>
    <xf numFmtId="0" fontId="3" fillId="0" borderId="0" xfId="0" applyFont="1" applyAlignment="1">
      <alignment horizontal="center" vertical="center" wrapText="1"/>
    </xf>
    <xf numFmtId="0" fontId="3" fillId="0" borderId="0" xfId="0" applyFont="1" applyAlignment="1">
      <alignment horizontal="center" wrapText="1"/>
    </xf>
    <xf numFmtId="0" fontId="57" fillId="0" borderId="40" xfId="0" applyFont="1" applyBorder="1" applyAlignment="1">
      <alignment horizontal="left" wrapText="1"/>
    </xf>
    <xf numFmtId="0" fontId="53" fillId="0" borderId="52" xfId="0" applyFont="1" applyBorder="1"/>
    <xf numFmtId="0" fontId="59" fillId="7" borderId="40" xfId="0" applyFont="1" applyFill="1" applyBorder="1" applyAlignment="1">
      <alignment horizontal="left" wrapText="1"/>
    </xf>
    <xf numFmtId="0" fontId="55" fillId="5" borderId="40" xfId="0" applyFont="1" applyFill="1" applyBorder="1" applyAlignment="1">
      <alignment horizontal="left" wrapText="1"/>
    </xf>
    <xf numFmtId="0" fontId="18" fillId="0" borderId="49" xfId="0" applyFont="1" applyBorder="1" applyAlignment="1">
      <alignment wrapText="1"/>
    </xf>
    <xf numFmtId="0" fontId="5" fillId="0" borderId="52" xfId="0" applyFont="1" applyBorder="1"/>
    <xf numFmtId="4" fontId="3" fillId="0" borderId="0" xfId="0" applyNumberFormat="1" applyFont="1" applyAlignment="1">
      <alignment horizontal="center"/>
    </xf>
    <xf numFmtId="0" fontId="57" fillId="7" borderId="40" xfId="0" applyFont="1" applyFill="1" applyBorder="1" applyAlignment="1">
      <alignment horizontal="left" wrapText="1"/>
    </xf>
    <xf numFmtId="0" fontId="4" fillId="4" borderId="49" xfId="0" applyFont="1" applyFill="1" applyBorder="1" applyAlignment="1">
      <alignment horizontal="left" vertical="top" wrapText="1"/>
    </xf>
    <xf numFmtId="0" fontId="53" fillId="4" borderId="49" xfId="0" applyFont="1" applyFill="1" applyBorder="1" applyAlignment="1">
      <alignment horizontal="left" vertical="top" wrapText="1"/>
    </xf>
    <xf numFmtId="49" fontId="3" fillId="0" borderId="40" xfId="0" applyNumberFormat="1" applyFont="1" applyBorder="1" applyAlignment="1">
      <alignment horizontal="left" vertical="top" wrapText="1"/>
    </xf>
    <xf numFmtId="0" fontId="53" fillId="0" borderId="49" xfId="0" applyFont="1" applyBorder="1" applyAlignment="1">
      <alignment horizontal="left" wrapText="1"/>
    </xf>
    <xf numFmtId="0" fontId="4" fillId="0" borderId="49" xfId="0" applyFont="1" applyBorder="1" applyAlignment="1">
      <alignment horizontal="left" wrapText="1"/>
    </xf>
    <xf numFmtId="0" fontId="4" fillId="8" borderId="49" xfId="0" applyFont="1" applyFill="1" applyBorder="1" applyAlignment="1">
      <alignment horizontal="left" wrapText="1"/>
    </xf>
    <xf numFmtId="0" fontId="59" fillId="0" borderId="50" xfId="0" applyFont="1" applyBorder="1" applyAlignment="1">
      <alignment horizontal="left" wrapText="1"/>
    </xf>
    <xf numFmtId="0" fontId="59" fillId="0" borderId="52" xfId="0" applyFont="1" applyBorder="1" applyAlignment="1">
      <alignment horizontal="left" wrapText="1"/>
    </xf>
    <xf numFmtId="4" fontId="3" fillId="0" borderId="0" xfId="0" applyNumberFormat="1" applyFont="1" applyAlignment="1">
      <alignment horizontal="center" vertical="center" wrapText="1"/>
    </xf>
    <xf numFmtId="0" fontId="4" fillId="0" borderId="49" xfId="0" applyFont="1" applyBorder="1" applyAlignment="1">
      <alignment horizontal="left" vertical="top" wrapText="1"/>
    </xf>
    <xf numFmtId="0" fontId="53" fillId="0" borderId="49" xfId="0" applyFont="1" applyBorder="1" applyAlignment="1">
      <alignment horizontal="left" vertical="top" wrapText="1"/>
    </xf>
    <xf numFmtId="0" fontId="55" fillId="2" borderId="40" xfId="0" applyFont="1" applyFill="1" applyBorder="1" applyAlignment="1">
      <alignment horizontal="left" vertical="top" wrapText="1"/>
    </xf>
    <xf numFmtId="0" fontId="3" fillId="2" borderId="40" xfId="0" applyFont="1" applyFill="1" applyBorder="1" applyAlignment="1">
      <alignment horizontal="left" vertical="top" wrapText="1"/>
    </xf>
    <xf numFmtId="0" fontId="18" fillId="0" borderId="49" xfId="0" applyFont="1" applyBorder="1" applyAlignment="1">
      <alignment horizontal="center"/>
    </xf>
    <xf numFmtId="2" fontId="53" fillId="7" borderId="40" xfId="0" applyNumberFormat="1" applyFont="1" applyFill="1" applyBorder="1" applyAlignment="1">
      <alignment horizontal="left" wrapText="1"/>
    </xf>
    <xf numFmtId="49" fontId="59" fillId="7" borderId="40" xfId="0" applyNumberFormat="1" applyFont="1" applyFill="1" applyBorder="1" applyAlignment="1">
      <alignment horizontal="left" wrapText="1"/>
    </xf>
    <xf numFmtId="49" fontId="18" fillId="7" borderId="40" xfId="0" applyNumberFormat="1" applyFont="1" applyFill="1" applyBorder="1" applyAlignment="1">
      <alignment horizontal="left" wrapText="1"/>
    </xf>
    <xf numFmtId="0" fontId="4" fillId="7" borderId="40" xfId="0" applyFont="1" applyFill="1" applyBorder="1" applyAlignment="1">
      <alignment horizontal="left" wrapText="1"/>
    </xf>
    <xf numFmtId="0" fontId="53" fillId="7" borderId="40" xfId="0" applyFont="1" applyFill="1" applyBorder="1" applyAlignment="1">
      <alignment horizontal="left" wrapText="1"/>
    </xf>
    <xf numFmtId="0" fontId="53" fillId="0" borderId="40" xfId="0" applyFont="1" applyBorder="1" applyAlignment="1">
      <alignment horizontal="left" wrapText="1"/>
    </xf>
    <xf numFmtId="0" fontId="3" fillId="4" borderId="40" xfId="0" applyFont="1" applyFill="1" applyBorder="1" applyAlignment="1">
      <alignment horizontal="left" vertical="top" wrapText="1"/>
    </xf>
    <xf numFmtId="0" fontId="53" fillId="2" borderId="49" xfId="0" applyFont="1" applyFill="1" applyBorder="1" applyAlignment="1">
      <alignment horizontal="left" vertical="top" wrapText="1"/>
    </xf>
    <xf numFmtId="0" fontId="4" fillId="2" borderId="49" xfId="0" applyFont="1" applyFill="1" applyBorder="1" applyAlignment="1">
      <alignment horizontal="left" vertical="top" wrapText="1"/>
    </xf>
    <xf numFmtId="0" fontId="18" fillId="0" borderId="49" xfId="0" applyFont="1" applyBorder="1" applyAlignment="1">
      <alignment horizontal="left" vertical="top" wrapText="1"/>
    </xf>
    <xf numFmtId="0" fontId="20" fillId="0" borderId="52" xfId="0" applyFont="1" applyBorder="1"/>
    <xf numFmtId="49" fontId="55" fillId="2" borderId="40" xfId="0" applyNumberFormat="1" applyFont="1" applyFill="1" applyBorder="1" applyAlignment="1">
      <alignment horizontal="left" vertical="top" wrapText="1"/>
    </xf>
    <xf numFmtId="49" fontId="3" fillId="2" borderId="40" xfId="0" applyNumberFormat="1" applyFont="1" applyFill="1" applyBorder="1" applyAlignment="1">
      <alignment horizontal="left" vertical="top" wrapText="1"/>
    </xf>
    <xf numFmtId="0" fontId="13" fillId="2" borderId="49" xfId="0" applyFont="1" applyFill="1" applyBorder="1" applyAlignment="1">
      <alignment horizontal="left" vertical="top" wrapText="1"/>
    </xf>
    <xf numFmtId="0" fontId="3" fillId="2" borderId="49" xfId="0" applyFont="1" applyFill="1" applyBorder="1" applyAlignment="1">
      <alignment horizontal="left" vertical="top" wrapText="1"/>
    </xf>
    <xf numFmtId="0" fontId="55" fillId="4" borderId="40" xfId="0" applyFont="1" applyFill="1" applyBorder="1" applyAlignment="1">
      <alignment horizontal="left" vertical="top" wrapText="1"/>
    </xf>
    <xf numFmtId="0" fontId="53" fillId="0" borderId="29" xfId="0" applyFont="1" applyBorder="1" applyAlignment="1">
      <alignment horizontal="center"/>
    </xf>
    <xf numFmtId="0" fontId="53" fillId="0" borderId="30" xfId="0" applyFont="1" applyBorder="1"/>
    <xf numFmtId="0" fontId="53" fillId="0" borderId="31" xfId="0" applyFont="1" applyBorder="1"/>
    <xf numFmtId="0" fontId="53" fillId="0" borderId="34" xfId="0" applyFont="1" applyBorder="1" applyAlignment="1">
      <alignment horizontal="center"/>
    </xf>
    <xf numFmtId="0" fontId="53" fillId="0" borderId="35" xfId="0" applyFont="1" applyBorder="1"/>
    <xf numFmtId="0" fontId="53" fillId="0" borderId="36" xfId="0" applyFont="1" applyBorder="1"/>
    <xf numFmtId="0" fontId="4" fillId="0" borderId="29" xfId="0" applyFont="1" applyBorder="1" applyAlignment="1">
      <alignment horizontal="center"/>
    </xf>
    <xf numFmtId="0" fontId="5" fillId="0" borderId="30" xfId="0" applyFont="1" applyBorder="1"/>
    <xf numFmtId="0" fontId="5" fillId="0" borderId="31" xfId="0" applyFont="1" applyBorder="1"/>
    <xf numFmtId="0" fontId="4" fillId="0" borderId="34" xfId="0" applyFont="1" applyBorder="1" applyAlignment="1">
      <alignment horizontal="center"/>
    </xf>
    <xf numFmtId="0" fontId="5" fillId="0" borderId="35" xfId="0" applyFont="1" applyBorder="1"/>
    <xf numFmtId="0" fontId="5" fillId="0" borderId="36" xfId="0" applyFont="1" applyBorder="1"/>
    <xf numFmtId="0" fontId="27" fillId="0" borderId="49" xfId="0" applyFont="1" applyBorder="1" applyAlignment="1">
      <alignment horizontal="left" vertical="top" wrapText="1"/>
    </xf>
    <xf numFmtId="0" fontId="4" fillId="0" borderId="50" xfId="0" applyFont="1" applyBorder="1" applyAlignment="1">
      <alignment horizontal="left" wrapText="1"/>
    </xf>
    <xf numFmtId="0" fontId="4" fillId="0" borderId="52" xfId="0" applyFont="1" applyBorder="1" applyAlignment="1">
      <alignment horizontal="left" wrapText="1"/>
    </xf>
    <xf numFmtId="2" fontId="4" fillId="7" borderId="40" xfId="0" applyNumberFormat="1" applyFont="1" applyFill="1" applyBorder="1" applyAlignment="1">
      <alignment horizontal="left" wrapText="1"/>
    </xf>
    <xf numFmtId="0" fontId="4" fillId="0" borderId="40" xfId="0" applyFont="1" applyBorder="1" applyAlignment="1">
      <alignment horizontal="left" wrapText="1"/>
    </xf>
    <xf numFmtId="0" fontId="16" fillId="7" borderId="40" xfId="0" applyFont="1" applyFill="1" applyBorder="1" applyAlignment="1">
      <alignment horizontal="left" wrapText="1"/>
    </xf>
    <xf numFmtId="0" fontId="16" fillId="0" borderId="40" xfId="0" applyFont="1" applyBorder="1" applyAlignment="1">
      <alignment horizontal="left" wrapText="1"/>
    </xf>
    <xf numFmtId="0" fontId="3" fillId="5" borderId="40" xfId="0" applyFont="1" applyFill="1" applyBorder="1" applyAlignment="1">
      <alignment horizontal="left" wrapText="1"/>
    </xf>
    <xf numFmtId="0" fontId="18" fillId="7" borderId="40"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994"/>
  <sheetViews>
    <sheetView topLeftCell="A12" workbookViewId="0">
      <selection activeCell="L2" sqref="L2"/>
    </sheetView>
  </sheetViews>
  <sheetFormatPr defaultColWidth="14.42578125" defaultRowHeight="15" customHeight="1" x14ac:dyDescent="0.2"/>
  <cols>
    <col min="1" max="1" width="45.85546875" customWidth="1"/>
    <col min="2" max="2" width="6.42578125" customWidth="1"/>
    <col min="3" max="3" width="14.85546875" customWidth="1"/>
    <col min="4" max="4" width="14.7109375" customWidth="1"/>
    <col min="5" max="5" width="14.42578125" customWidth="1"/>
    <col min="6" max="6" width="14.5703125" customWidth="1"/>
    <col min="7" max="7" width="14.42578125" customWidth="1"/>
    <col min="8" max="8" width="14.7109375" customWidth="1"/>
    <col min="9" max="9" width="12.5703125" customWidth="1"/>
    <col min="10" max="10" width="11.85546875" customWidth="1"/>
    <col min="11" max="11" width="13.7109375" customWidth="1"/>
    <col min="12" max="22" width="9.140625" customWidth="1"/>
    <col min="23" max="26" width="8" customWidth="1"/>
  </cols>
  <sheetData>
    <row r="1" spans="1:26" ht="12" customHeight="1" x14ac:dyDescent="0.2">
      <c r="A1" s="1" t="s">
        <v>0</v>
      </c>
      <c r="B1" s="2"/>
      <c r="C1" s="2"/>
      <c r="D1" s="2"/>
      <c r="E1" s="2"/>
      <c r="F1" s="2"/>
      <c r="G1" s="2"/>
      <c r="H1" s="2"/>
      <c r="I1" s="2"/>
      <c r="J1" s="2"/>
      <c r="K1" s="3" t="s">
        <v>1</v>
      </c>
      <c r="L1" s="1" t="s">
        <v>969</v>
      </c>
      <c r="M1" s="2"/>
      <c r="N1" s="2"/>
      <c r="O1" s="2"/>
      <c r="P1" s="2"/>
      <c r="Q1" s="2"/>
      <c r="R1" s="2"/>
      <c r="S1" s="2"/>
      <c r="T1" s="2"/>
      <c r="U1" s="2"/>
      <c r="V1" s="2"/>
      <c r="W1" s="2"/>
      <c r="X1" s="2"/>
      <c r="Y1" s="2"/>
      <c r="Z1" s="2"/>
    </row>
    <row r="2" spans="1:26" ht="12.75" customHeight="1" x14ac:dyDescent="0.2">
      <c r="A2" s="2" t="s">
        <v>2</v>
      </c>
      <c r="B2" s="4"/>
      <c r="C2" s="2"/>
      <c r="D2" s="4"/>
      <c r="E2" s="4"/>
      <c r="F2" s="2"/>
      <c r="G2" s="2"/>
      <c r="H2" s="2"/>
      <c r="I2" s="2"/>
      <c r="J2" s="2"/>
      <c r="K2" s="5" t="str">
        <f>IF($L$1="proiect","la Proiectul de hotărâre","la Hotărârea Consiliului Judeţean")</f>
        <v>la Proiectul de hotărâre</v>
      </c>
      <c r="L2" s="2"/>
      <c r="M2" s="2"/>
      <c r="N2" s="2"/>
      <c r="O2" s="2"/>
      <c r="P2" s="1"/>
      <c r="Q2" s="2"/>
      <c r="R2" s="4"/>
      <c r="S2" s="2"/>
      <c r="T2" s="2"/>
      <c r="U2" s="2"/>
      <c r="V2" s="4"/>
      <c r="W2" s="2"/>
      <c r="X2" s="2"/>
      <c r="Y2" s="2"/>
      <c r="Z2" s="2"/>
    </row>
    <row r="3" spans="1:26" ht="12" customHeight="1" x14ac:dyDescent="0.2">
      <c r="A3" s="6" t="s">
        <v>3</v>
      </c>
      <c r="B3" s="4"/>
      <c r="C3" s="2"/>
      <c r="D3" s="2"/>
      <c r="E3" s="2"/>
      <c r="F3" s="7"/>
      <c r="G3" s="2"/>
      <c r="H3" s="2"/>
      <c r="I3" s="2"/>
      <c r="J3" s="2"/>
      <c r="K3" s="5" t="str">
        <f>IF($L$1="proiect","nr. _______/2023 ","Satu Mare nr. _____/2023")</f>
        <v xml:space="preserve">nr. _______/2023 </v>
      </c>
      <c r="L3" s="2"/>
      <c r="M3" s="2"/>
      <c r="N3" s="2"/>
      <c r="O3" s="2"/>
      <c r="P3" s="2"/>
      <c r="Q3" s="2"/>
      <c r="R3" s="2"/>
      <c r="S3" s="2"/>
      <c r="T3" s="2"/>
      <c r="U3" s="2"/>
      <c r="V3" s="2"/>
      <c r="W3" s="2"/>
      <c r="X3" s="2"/>
      <c r="Y3" s="2"/>
      <c r="Z3" s="2"/>
    </row>
    <row r="4" spans="1:26" ht="12" customHeight="1" x14ac:dyDescent="0.2">
      <c r="A4" s="6"/>
      <c r="B4" s="4"/>
      <c r="C4" s="2"/>
      <c r="D4" s="2"/>
      <c r="E4" s="2"/>
      <c r="F4" s="7"/>
      <c r="G4" s="7"/>
      <c r="H4" s="2"/>
      <c r="I4" s="2"/>
      <c r="J4" s="2"/>
      <c r="K4" s="8"/>
      <c r="L4" s="2"/>
      <c r="M4" s="2"/>
      <c r="N4" s="2"/>
      <c r="O4" s="2"/>
      <c r="P4" s="2"/>
      <c r="Q4" s="2"/>
      <c r="R4" s="2"/>
      <c r="S4" s="2"/>
      <c r="T4" s="2"/>
      <c r="U4" s="2"/>
      <c r="V4" s="2"/>
      <c r="W4" s="2"/>
      <c r="X4" s="2"/>
      <c r="Y4" s="2"/>
      <c r="Z4" s="2"/>
    </row>
    <row r="5" spans="1:26" ht="12" customHeight="1" x14ac:dyDescent="0.2">
      <c r="A5" s="911" t="s">
        <v>4</v>
      </c>
      <c r="B5" s="910"/>
      <c r="C5" s="910"/>
      <c r="D5" s="910"/>
      <c r="E5" s="910"/>
      <c r="F5" s="910"/>
      <c r="G5" s="910"/>
      <c r="H5" s="910"/>
      <c r="I5" s="910"/>
      <c r="J5" s="910"/>
      <c r="K5" s="910"/>
      <c r="L5" s="2"/>
      <c r="M5" s="2"/>
      <c r="N5" s="2"/>
      <c r="O5" s="2"/>
      <c r="P5" s="2"/>
      <c r="Q5" s="2"/>
      <c r="R5" s="2"/>
      <c r="S5" s="2"/>
      <c r="T5" s="2"/>
      <c r="U5" s="2"/>
      <c r="V5" s="2"/>
      <c r="W5" s="2"/>
      <c r="X5" s="2"/>
      <c r="Y5" s="2"/>
      <c r="Z5" s="2"/>
    </row>
    <row r="6" spans="1:26" ht="12" customHeight="1" x14ac:dyDescent="0.2">
      <c r="A6" s="9"/>
      <c r="B6" s="9"/>
      <c r="C6" s="9"/>
      <c r="D6" s="9"/>
      <c r="E6" s="9" t="s">
        <v>954</v>
      </c>
      <c r="F6" s="9"/>
      <c r="G6" s="9"/>
      <c r="H6" s="9"/>
      <c r="I6" s="9"/>
      <c r="J6" s="9"/>
      <c r="K6" s="9"/>
      <c r="L6" s="2"/>
      <c r="M6" s="2"/>
      <c r="N6" s="2"/>
      <c r="O6" s="2"/>
      <c r="P6" s="2"/>
      <c r="Q6" s="2"/>
      <c r="R6" s="2"/>
      <c r="S6" s="2"/>
      <c r="T6" s="2"/>
      <c r="U6" s="2"/>
      <c r="V6" s="2"/>
      <c r="W6" s="2"/>
      <c r="X6" s="2"/>
      <c r="Y6" s="2"/>
      <c r="Z6" s="2"/>
    </row>
    <row r="7" spans="1:26" ht="12.75" customHeight="1" x14ac:dyDescent="0.2">
      <c r="A7" s="10"/>
      <c r="B7" s="11"/>
      <c r="C7" s="2"/>
      <c r="D7" s="2"/>
      <c r="E7" s="2"/>
      <c r="F7" s="2"/>
      <c r="G7" s="2"/>
      <c r="H7" s="2"/>
      <c r="I7" s="2"/>
      <c r="J7" s="2"/>
      <c r="K7" s="2" t="s">
        <v>5</v>
      </c>
      <c r="L7" s="2"/>
      <c r="M7" s="2"/>
      <c r="N7" s="2"/>
      <c r="O7" s="2"/>
      <c r="P7" s="2"/>
      <c r="Q7" s="2"/>
      <c r="R7" s="2"/>
      <c r="S7" s="2"/>
      <c r="T7" s="2"/>
      <c r="U7" s="2"/>
      <c r="V7" s="2"/>
      <c r="W7" s="2"/>
      <c r="X7" s="2"/>
      <c r="Y7" s="2"/>
      <c r="Z7" s="2"/>
    </row>
    <row r="8" spans="1:26" ht="12" customHeight="1" x14ac:dyDescent="0.2">
      <c r="A8" s="12"/>
      <c r="B8" s="912" t="s">
        <v>6</v>
      </c>
      <c r="C8" s="915" t="s">
        <v>7</v>
      </c>
      <c r="D8" s="912" t="s">
        <v>8</v>
      </c>
      <c r="E8" s="915" t="s">
        <v>9</v>
      </c>
      <c r="F8" s="13"/>
      <c r="G8" s="14"/>
      <c r="H8" s="915" t="s">
        <v>10</v>
      </c>
      <c r="I8" s="912" t="s">
        <v>11</v>
      </c>
      <c r="J8" s="915" t="s">
        <v>12</v>
      </c>
      <c r="K8" s="917" t="s">
        <v>13</v>
      </c>
      <c r="L8" s="2"/>
      <c r="M8" s="2"/>
      <c r="N8" s="2"/>
      <c r="O8" s="2"/>
      <c r="P8" s="2"/>
      <c r="Q8" s="2"/>
      <c r="R8" s="2"/>
      <c r="S8" s="2"/>
      <c r="T8" s="2"/>
      <c r="U8" s="2"/>
      <c r="V8" s="2"/>
      <c r="W8" s="2"/>
      <c r="X8" s="2"/>
      <c r="Y8" s="2"/>
      <c r="Z8" s="2"/>
    </row>
    <row r="9" spans="1:26" ht="12" customHeight="1" x14ac:dyDescent="0.2">
      <c r="A9" s="15"/>
      <c r="B9" s="913"/>
      <c r="C9" s="910"/>
      <c r="D9" s="913"/>
      <c r="E9" s="910"/>
      <c r="F9" s="920" t="s">
        <v>14</v>
      </c>
      <c r="G9" s="921"/>
      <c r="H9" s="910"/>
      <c r="I9" s="913"/>
      <c r="J9" s="910"/>
      <c r="K9" s="918"/>
      <c r="L9" s="2"/>
      <c r="M9" s="2"/>
      <c r="N9" s="2"/>
      <c r="O9" s="2"/>
      <c r="P9" s="2"/>
      <c r="Q9" s="2"/>
      <c r="R9" s="2"/>
      <c r="S9" s="2"/>
      <c r="T9" s="2"/>
      <c r="U9" s="2"/>
      <c r="V9" s="2"/>
      <c r="W9" s="2"/>
      <c r="X9" s="2"/>
      <c r="Y9" s="2"/>
      <c r="Z9" s="2"/>
    </row>
    <row r="10" spans="1:26" ht="12" customHeight="1" x14ac:dyDescent="0.2">
      <c r="A10" s="15"/>
      <c r="B10" s="913"/>
      <c r="C10" s="910"/>
      <c r="D10" s="913"/>
      <c r="E10" s="910"/>
      <c r="F10" s="922"/>
      <c r="G10" s="921"/>
      <c r="H10" s="910"/>
      <c r="I10" s="913"/>
      <c r="J10" s="910"/>
      <c r="K10" s="918"/>
      <c r="L10" s="2"/>
      <c r="M10" s="2"/>
      <c r="N10" s="2"/>
      <c r="O10" s="2"/>
      <c r="P10" s="2"/>
      <c r="Q10" s="2"/>
      <c r="R10" s="2"/>
      <c r="S10" s="2"/>
      <c r="T10" s="2"/>
      <c r="U10" s="2"/>
      <c r="V10" s="2"/>
      <c r="W10" s="2"/>
      <c r="X10" s="2"/>
      <c r="Y10" s="2"/>
      <c r="Z10" s="2"/>
    </row>
    <row r="11" spans="1:26" ht="12" customHeight="1" x14ac:dyDescent="0.2">
      <c r="A11" s="15"/>
      <c r="B11" s="913"/>
      <c r="C11" s="910"/>
      <c r="D11" s="913"/>
      <c r="E11" s="910"/>
      <c r="F11" s="923"/>
      <c r="G11" s="924"/>
      <c r="H11" s="910"/>
      <c r="I11" s="913"/>
      <c r="J11" s="910"/>
      <c r="K11" s="918"/>
      <c r="L11" s="2"/>
      <c r="M11" s="2"/>
      <c r="N11" s="2"/>
      <c r="O11" s="2"/>
      <c r="P11" s="2"/>
      <c r="Q11" s="2"/>
      <c r="R11" s="2"/>
      <c r="S11" s="2"/>
      <c r="T11" s="2"/>
      <c r="U11" s="2"/>
      <c r="V11" s="2"/>
      <c r="W11" s="2"/>
      <c r="X11" s="2"/>
      <c r="Y11" s="2"/>
      <c r="Z11" s="2"/>
    </row>
    <row r="12" spans="1:26" ht="12" customHeight="1" x14ac:dyDescent="0.2">
      <c r="A12" s="15"/>
      <c r="B12" s="913"/>
      <c r="C12" s="910"/>
      <c r="D12" s="913"/>
      <c r="E12" s="910"/>
      <c r="F12" s="925" t="s">
        <v>15</v>
      </c>
      <c r="G12" s="926" t="s">
        <v>16</v>
      </c>
      <c r="H12" s="910"/>
      <c r="I12" s="913"/>
      <c r="J12" s="910"/>
      <c r="K12" s="918"/>
      <c r="L12" s="2"/>
      <c r="M12" s="2"/>
      <c r="N12" s="2"/>
      <c r="O12" s="2"/>
      <c r="P12" s="2"/>
      <c r="Q12" s="2"/>
      <c r="R12" s="2"/>
      <c r="S12" s="2"/>
      <c r="T12" s="2"/>
      <c r="U12" s="2"/>
      <c r="V12" s="2"/>
      <c r="W12" s="2"/>
      <c r="X12" s="2"/>
      <c r="Y12" s="2"/>
      <c r="Z12" s="2"/>
    </row>
    <row r="13" spans="1:26" ht="12" customHeight="1" x14ac:dyDescent="0.2">
      <c r="A13" s="15"/>
      <c r="B13" s="913"/>
      <c r="C13" s="910"/>
      <c r="D13" s="913"/>
      <c r="E13" s="910"/>
      <c r="F13" s="913"/>
      <c r="G13" s="921"/>
      <c r="H13" s="910"/>
      <c r="I13" s="913"/>
      <c r="J13" s="910"/>
      <c r="K13" s="918"/>
      <c r="L13" s="2"/>
      <c r="M13" s="2"/>
      <c r="N13" s="2"/>
      <c r="O13" s="2"/>
      <c r="P13" s="2"/>
      <c r="Q13" s="2"/>
      <c r="R13" s="2"/>
      <c r="S13" s="2"/>
      <c r="T13" s="2"/>
      <c r="U13" s="2"/>
      <c r="V13" s="2"/>
      <c r="W13" s="2"/>
      <c r="X13" s="2"/>
      <c r="Y13" s="2"/>
      <c r="Z13" s="2"/>
    </row>
    <row r="14" spans="1:26" ht="12" customHeight="1" x14ac:dyDescent="0.2">
      <c r="A14" s="15"/>
      <c r="B14" s="913"/>
      <c r="C14" s="910"/>
      <c r="D14" s="913"/>
      <c r="E14" s="910"/>
      <c r="F14" s="913"/>
      <c r="G14" s="921"/>
      <c r="H14" s="910"/>
      <c r="I14" s="913"/>
      <c r="J14" s="910"/>
      <c r="K14" s="918"/>
      <c r="L14" s="2"/>
      <c r="M14" s="2"/>
      <c r="N14" s="2"/>
      <c r="O14" s="2"/>
      <c r="P14" s="2"/>
      <c r="Q14" s="2"/>
      <c r="R14" s="2"/>
      <c r="S14" s="2"/>
      <c r="T14" s="2"/>
      <c r="U14" s="2"/>
      <c r="V14" s="2"/>
      <c r="W14" s="2"/>
      <c r="X14" s="2"/>
      <c r="Y14" s="2"/>
      <c r="Z14" s="2"/>
    </row>
    <row r="15" spans="1:26" ht="12" customHeight="1" x14ac:dyDescent="0.2">
      <c r="A15" s="15"/>
      <c r="B15" s="913"/>
      <c r="C15" s="910"/>
      <c r="D15" s="913"/>
      <c r="E15" s="910"/>
      <c r="F15" s="913"/>
      <c r="G15" s="921"/>
      <c r="H15" s="910"/>
      <c r="I15" s="913"/>
      <c r="J15" s="910"/>
      <c r="K15" s="918"/>
      <c r="L15" s="2"/>
      <c r="M15" s="2"/>
      <c r="N15" s="2"/>
      <c r="O15" s="2"/>
      <c r="P15" s="2"/>
      <c r="Q15" s="2"/>
      <c r="R15" s="2"/>
      <c r="S15" s="2"/>
      <c r="T15" s="2"/>
      <c r="U15" s="2"/>
      <c r="V15" s="2"/>
      <c r="W15" s="2"/>
      <c r="X15" s="2"/>
      <c r="Y15" s="2"/>
      <c r="Z15" s="2"/>
    </row>
    <row r="16" spans="1:26" ht="12.75" customHeight="1" x14ac:dyDescent="0.2">
      <c r="A16" s="16"/>
      <c r="B16" s="914"/>
      <c r="C16" s="916"/>
      <c r="D16" s="914"/>
      <c r="E16" s="916"/>
      <c r="F16" s="17"/>
      <c r="G16" s="18"/>
      <c r="H16" s="916"/>
      <c r="I16" s="914"/>
      <c r="J16" s="916"/>
      <c r="K16" s="919"/>
      <c r="L16" s="2"/>
      <c r="M16" s="2"/>
      <c r="N16" s="2"/>
      <c r="O16" s="2"/>
      <c r="P16" s="2"/>
      <c r="Q16" s="2"/>
      <c r="R16" s="2"/>
      <c r="S16" s="2"/>
      <c r="T16" s="2"/>
      <c r="U16" s="2"/>
      <c r="V16" s="2"/>
      <c r="W16" s="2"/>
      <c r="X16" s="2"/>
      <c r="Y16" s="2"/>
      <c r="Z16" s="2"/>
    </row>
    <row r="17" spans="1:26" ht="12.75" customHeight="1" x14ac:dyDescent="0.2">
      <c r="A17" s="19" t="s">
        <v>17</v>
      </c>
      <c r="B17" s="20" t="s">
        <v>18</v>
      </c>
      <c r="C17" s="21">
        <v>1</v>
      </c>
      <c r="D17" s="22">
        <v>2</v>
      </c>
      <c r="E17" s="21">
        <v>3</v>
      </c>
      <c r="F17" s="23">
        <v>4</v>
      </c>
      <c r="G17" s="22">
        <v>5</v>
      </c>
      <c r="H17" s="21">
        <v>6</v>
      </c>
      <c r="I17" s="24" t="s">
        <v>19</v>
      </c>
      <c r="J17" s="21">
        <v>8</v>
      </c>
      <c r="K17" s="25" t="s">
        <v>20</v>
      </c>
      <c r="L17" s="2"/>
      <c r="M17" s="2"/>
      <c r="N17" s="2"/>
      <c r="O17" s="2"/>
      <c r="P17" s="2"/>
      <c r="Q17" s="2"/>
      <c r="R17" s="2"/>
      <c r="S17" s="2"/>
      <c r="T17" s="2"/>
      <c r="U17" s="2"/>
      <c r="V17" s="2"/>
      <c r="W17" s="2"/>
      <c r="X17" s="2"/>
      <c r="Y17" s="2"/>
      <c r="Z17" s="2"/>
    </row>
    <row r="18" spans="1:26" ht="12.75" customHeight="1" x14ac:dyDescent="0.2">
      <c r="A18" s="26"/>
      <c r="B18" s="27"/>
      <c r="C18" s="28"/>
      <c r="D18" s="29"/>
      <c r="E18" s="30"/>
      <c r="F18" s="31"/>
      <c r="G18" s="29"/>
      <c r="H18" s="28"/>
      <c r="I18" s="29"/>
      <c r="J18" s="32"/>
      <c r="K18" s="33"/>
      <c r="L18" s="2"/>
      <c r="M18" s="2"/>
      <c r="N18" s="2"/>
      <c r="O18" s="2"/>
      <c r="P18" s="2"/>
      <c r="Q18" s="2"/>
      <c r="R18" s="2"/>
      <c r="S18" s="2"/>
      <c r="T18" s="2"/>
      <c r="U18" s="2"/>
      <c r="V18" s="2"/>
      <c r="W18" s="2"/>
      <c r="X18" s="2"/>
      <c r="Y18" s="2"/>
      <c r="Z18" s="2"/>
    </row>
    <row r="19" spans="1:26" ht="36.75" customHeight="1" x14ac:dyDescent="0.2">
      <c r="A19" s="34" t="s">
        <v>21</v>
      </c>
      <c r="B19" s="35" t="s">
        <v>22</v>
      </c>
      <c r="C19" s="617">
        <f t="shared" ref="C19:K19" si="0">SUM(C20,C36,C37,C38,C41)</f>
        <v>537046.5</v>
      </c>
      <c r="D19" s="618">
        <f t="shared" si="0"/>
        <v>29523.09</v>
      </c>
      <c r="E19" s="617">
        <f t="shared" si="0"/>
        <v>517973</v>
      </c>
      <c r="F19" s="619">
        <f t="shared" si="0"/>
        <v>0</v>
      </c>
      <c r="G19" s="618">
        <f t="shared" si="0"/>
        <v>0</v>
      </c>
      <c r="H19" s="617">
        <f t="shared" si="0"/>
        <v>75</v>
      </c>
      <c r="I19" s="618">
        <f t="shared" si="0"/>
        <v>1084617.5900000001</v>
      </c>
      <c r="J19" s="617">
        <f t="shared" si="0"/>
        <v>66885.399999999994</v>
      </c>
      <c r="K19" s="620">
        <f t="shared" si="0"/>
        <v>1017732.1900000001</v>
      </c>
      <c r="L19" s="36"/>
      <c r="M19" s="635"/>
      <c r="N19" s="36"/>
      <c r="O19" s="36"/>
      <c r="P19" s="36"/>
      <c r="Q19" s="36"/>
      <c r="R19" s="36"/>
      <c r="S19" s="36"/>
      <c r="T19" s="36"/>
      <c r="U19" s="36"/>
      <c r="V19" s="36"/>
      <c r="W19" s="36"/>
      <c r="X19" s="36"/>
      <c r="Y19" s="36"/>
      <c r="Z19" s="36"/>
    </row>
    <row r="20" spans="1:26" ht="18" customHeight="1" x14ac:dyDescent="0.2">
      <c r="A20" s="37" t="s">
        <v>23</v>
      </c>
      <c r="B20" s="38" t="s">
        <v>24</v>
      </c>
      <c r="C20" s="47">
        <f t="shared" ref="C20:K20" si="1">SUM(C21,C35)</f>
        <v>226619</v>
      </c>
      <c r="D20" s="47">
        <f t="shared" si="1"/>
        <v>1784.69</v>
      </c>
      <c r="E20" s="47">
        <f t="shared" si="1"/>
        <v>308381</v>
      </c>
      <c r="F20" s="47">
        <f t="shared" si="1"/>
        <v>0</v>
      </c>
      <c r="G20" s="47">
        <f t="shared" si="1"/>
        <v>0</v>
      </c>
      <c r="H20" s="47">
        <f t="shared" si="1"/>
        <v>75</v>
      </c>
      <c r="I20" s="47">
        <f t="shared" si="1"/>
        <v>536859.68999999994</v>
      </c>
      <c r="J20" s="47">
        <f t="shared" si="1"/>
        <v>60383.4</v>
      </c>
      <c r="K20" s="621">
        <f t="shared" si="1"/>
        <v>476476.29000000004</v>
      </c>
      <c r="L20" s="2"/>
      <c r="M20" s="2"/>
      <c r="N20" s="2"/>
      <c r="O20" s="2"/>
      <c r="P20" s="2"/>
      <c r="Q20" s="2"/>
      <c r="R20" s="2"/>
      <c r="S20" s="2"/>
      <c r="T20" s="2"/>
      <c r="U20" s="2"/>
      <c r="V20" s="2"/>
      <c r="W20" s="2"/>
      <c r="X20" s="2"/>
      <c r="Y20" s="2"/>
      <c r="Z20" s="2"/>
    </row>
    <row r="21" spans="1:26" ht="18" customHeight="1" x14ac:dyDescent="0.2">
      <c r="A21" s="37" t="s">
        <v>25</v>
      </c>
      <c r="B21" s="38" t="s">
        <v>26</v>
      </c>
      <c r="C21" s="47">
        <f>SUM(C22,C24,C27,C28,C29,C34)</f>
        <v>223980</v>
      </c>
      <c r="D21" s="47">
        <f t="shared" ref="D21:K21" si="2">SUM(D22,D24,D27,D28,D29,D34)</f>
        <v>0</v>
      </c>
      <c r="E21" s="47">
        <f t="shared" si="2"/>
        <v>0</v>
      </c>
      <c r="F21" s="47">
        <f t="shared" si="2"/>
        <v>0</v>
      </c>
      <c r="G21" s="47">
        <f t="shared" si="2"/>
        <v>0</v>
      </c>
      <c r="H21" s="47">
        <f t="shared" si="2"/>
        <v>0</v>
      </c>
      <c r="I21" s="47">
        <f t="shared" si="2"/>
        <v>223980</v>
      </c>
      <c r="J21" s="47">
        <f t="shared" si="2"/>
        <v>60383.4</v>
      </c>
      <c r="K21" s="621">
        <f t="shared" si="2"/>
        <v>163596.6</v>
      </c>
      <c r="L21" s="2"/>
      <c r="M21" s="2"/>
      <c r="N21" s="2"/>
      <c r="O21" s="2"/>
      <c r="P21" s="2"/>
      <c r="Q21" s="2"/>
      <c r="R21" s="2"/>
      <c r="S21" s="2"/>
      <c r="T21" s="2"/>
      <c r="U21" s="2"/>
      <c r="V21" s="2"/>
      <c r="W21" s="2"/>
      <c r="X21" s="2"/>
      <c r="Y21" s="2"/>
      <c r="Z21" s="2"/>
    </row>
    <row r="22" spans="1:26" ht="26.25" customHeight="1" x14ac:dyDescent="0.2">
      <c r="A22" s="39" t="s">
        <v>27</v>
      </c>
      <c r="B22" s="38" t="s">
        <v>28</v>
      </c>
      <c r="C22" s="47">
        <f>'buget rect iun2023'!G15</f>
        <v>0</v>
      </c>
      <c r="D22" s="47">
        <f>SUM(Sheet2!D17:E17)</f>
        <v>0</v>
      </c>
      <c r="E22" s="47">
        <f>SUM(Sheet2!J17:N17)</f>
        <v>0</v>
      </c>
      <c r="F22" s="47"/>
      <c r="G22" s="47"/>
      <c r="H22" s="47"/>
      <c r="I22" s="47">
        <f>SUM(C22,D22,E22,F22,G22,H22)</f>
        <v>0</v>
      </c>
      <c r="J22" s="47"/>
      <c r="K22" s="621">
        <f>I22-J22</f>
        <v>0</v>
      </c>
      <c r="L22" s="2"/>
      <c r="M22" s="2"/>
      <c r="N22" s="2"/>
      <c r="O22" s="2"/>
      <c r="P22" s="2"/>
      <c r="Q22" s="2"/>
      <c r="R22" s="2"/>
      <c r="S22" s="2"/>
      <c r="T22" s="2"/>
      <c r="U22" s="2"/>
      <c r="V22" s="2"/>
      <c r="W22" s="2"/>
      <c r="X22" s="2"/>
      <c r="Y22" s="2"/>
      <c r="Z22" s="2"/>
    </row>
    <row r="23" spans="1:26" ht="18" customHeight="1" x14ac:dyDescent="0.2">
      <c r="A23" s="40" t="s">
        <v>29</v>
      </c>
      <c r="B23" s="38" t="s">
        <v>30</v>
      </c>
      <c r="C23" s="47">
        <f>'buget rect iun2023'!G16</f>
        <v>0</v>
      </c>
      <c r="D23" s="47">
        <f>SUM(Sheet2!D18:E18)</f>
        <v>0</v>
      </c>
      <c r="E23" s="47">
        <f>SUM(Sheet2!J18:N18)</f>
        <v>0</v>
      </c>
      <c r="F23" s="47"/>
      <c r="G23" s="47"/>
      <c r="H23" s="47"/>
      <c r="I23" s="47">
        <f>SUM(C23,D23,E23,F23,G23,H23)</f>
        <v>0</v>
      </c>
      <c r="J23" s="47"/>
      <c r="K23" s="621">
        <f>I23-J23</f>
        <v>0</v>
      </c>
      <c r="L23" s="2"/>
      <c r="M23" s="2"/>
      <c r="N23" s="2"/>
      <c r="O23" s="2"/>
      <c r="P23" s="2"/>
      <c r="Q23" s="2"/>
      <c r="R23" s="2"/>
      <c r="S23" s="2"/>
      <c r="T23" s="2"/>
      <c r="U23" s="2"/>
      <c r="V23" s="2"/>
      <c r="W23" s="2"/>
      <c r="X23" s="2"/>
      <c r="Y23" s="2"/>
      <c r="Z23" s="2"/>
    </row>
    <row r="24" spans="1:26" ht="24" customHeight="1" x14ac:dyDescent="0.2">
      <c r="A24" s="39" t="s">
        <v>31</v>
      </c>
      <c r="B24" s="38" t="s">
        <v>32</v>
      </c>
      <c r="C24" s="47">
        <f t="shared" ref="C24:K24" si="3">SUM(C25,C26)</f>
        <v>73228</v>
      </c>
      <c r="D24" s="47">
        <f t="shared" si="3"/>
        <v>0</v>
      </c>
      <c r="E24" s="47">
        <f t="shared" si="3"/>
        <v>0</v>
      </c>
      <c r="F24" s="47">
        <f t="shared" si="3"/>
        <v>0</v>
      </c>
      <c r="G24" s="47">
        <f t="shared" si="3"/>
        <v>0</v>
      </c>
      <c r="H24" s="47">
        <f t="shared" si="3"/>
        <v>0</v>
      </c>
      <c r="I24" s="47">
        <f t="shared" si="3"/>
        <v>73228</v>
      </c>
      <c r="J24" s="47">
        <f t="shared" si="3"/>
        <v>38468.400000000001</v>
      </c>
      <c r="K24" s="621">
        <f t="shared" si="3"/>
        <v>34759.599999999999</v>
      </c>
      <c r="L24" s="2"/>
      <c r="M24" s="2"/>
      <c r="N24" s="2"/>
      <c r="O24" s="2"/>
      <c r="P24" s="2"/>
      <c r="Q24" s="2"/>
      <c r="R24" s="2"/>
      <c r="S24" s="2"/>
      <c r="T24" s="2"/>
      <c r="U24" s="2"/>
      <c r="V24" s="2"/>
      <c r="W24" s="2"/>
      <c r="X24" s="2"/>
      <c r="Y24" s="2"/>
      <c r="Z24" s="2"/>
    </row>
    <row r="25" spans="1:26" ht="23.25" customHeight="1" x14ac:dyDescent="0.2">
      <c r="A25" s="39" t="s">
        <v>33</v>
      </c>
      <c r="B25" s="38" t="s">
        <v>34</v>
      </c>
      <c r="C25" s="622">
        <f>'buget rect iun2023'!G19</f>
        <v>0</v>
      </c>
      <c r="D25" s="47">
        <f>SUM(Sheet2!D20:E20)</f>
        <v>0</v>
      </c>
      <c r="E25" s="47">
        <f>SUM(Sheet2!J20:N20)</f>
        <v>0</v>
      </c>
      <c r="F25" s="47"/>
      <c r="G25" s="47"/>
      <c r="H25" s="47"/>
      <c r="I25" s="47">
        <f>SUM(C25,D25,E25,F25,G25,H25)</f>
        <v>0</v>
      </c>
      <c r="J25" s="47"/>
      <c r="K25" s="621">
        <f>I25-J25</f>
        <v>0</v>
      </c>
      <c r="L25" s="2"/>
      <c r="M25" s="2"/>
      <c r="N25" s="2"/>
      <c r="O25" s="2"/>
      <c r="P25" s="2"/>
      <c r="Q25" s="2"/>
      <c r="R25" s="2"/>
      <c r="S25" s="2"/>
      <c r="T25" s="2"/>
      <c r="U25" s="2"/>
      <c r="V25" s="2"/>
      <c r="W25" s="2"/>
      <c r="X25" s="2"/>
      <c r="Y25" s="2"/>
      <c r="Z25" s="2"/>
    </row>
    <row r="26" spans="1:26" ht="18" customHeight="1" x14ac:dyDescent="0.2">
      <c r="A26" s="39" t="s">
        <v>35</v>
      </c>
      <c r="B26" s="38" t="s">
        <v>36</v>
      </c>
      <c r="C26" s="47">
        <f>SUM('buget rect iun2023'!G22)</f>
        <v>73228</v>
      </c>
      <c r="D26" s="47">
        <f>SUM(Sheet2!D21:E21)</f>
        <v>0</v>
      </c>
      <c r="E26" s="47">
        <f>SUM(Sheet2!J21:N21)</f>
        <v>0</v>
      </c>
      <c r="F26" s="47"/>
      <c r="G26" s="47"/>
      <c r="H26" s="47"/>
      <c r="I26" s="47">
        <f>SUM(C26,D26,E26,F26,G26,H26)</f>
        <v>73228</v>
      </c>
      <c r="J26" s="47">
        <f>Sheet2!M39+Sheet2!M40+'buget rect iun2023'!G797+'buget rect iun2023'!G806+'buget rect iun2023'!G815+'buget rect iun2023'!G821+'buget rect iun2023'!G750+'buget rect iun2023'!G753+'buget rect iun2023'!G638</f>
        <v>38468.400000000001</v>
      </c>
      <c r="K26" s="621">
        <f>I26-J26</f>
        <v>34759.599999999999</v>
      </c>
      <c r="L26" s="2"/>
      <c r="M26" s="2"/>
      <c r="N26" s="2"/>
      <c r="O26" s="2"/>
      <c r="P26" s="2"/>
      <c r="Q26" s="2"/>
      <c r="R26" s="2"/>
      <c r="S26" s="2"/>
      <c r="T26" s="2"/>
      <c r="U26" s="2"/>
      <c r="V26" s="2"/>
      <c r="W26" s="2"/>
      <c r="X26" s="2"/>
      <c r="Y26" s="2"/>
      <c r="Z26" s="2"/>
    </row>
    <row r="27" spans="1:26" ht="18" customHeight="1" x14ac:dyDescent="0.2">
      <c r="A27" s="39" t="s">
        <v>37</v>
      </c>
      <c r="B27" s="38" t="s">
        <v>38</v>
      </c>
      <c r="C27" s="47">
        <f>'buget rect iun2023'!G26</f>
        <v>0</v>
      </c>
      <c r="D27" s="47">
        <f>SUM(Sheet2!D22:E22)</f>
        <v>0</v>
      </c>
      <c r="E27" s="47">
        <f>SUM(Sheet2!J22:N22)</f>
        <v>0</v>
      </c>
      <c r="F27" s="47"/>
      <c r="G27" s="47"/>
      <c r="H27" s="47"/>
      <c r="I27" s="47">
        <f>SUM(C27,D27,E27,F27,G27,H27)</f>
        <v>0</v>
      </c>
      <c r="J27" s="47"/>
      <c r="K27" s="621">
        <f>I27-J27</f>
        <v>0</v>
      </c>
      <c r="L27" s="2"/>
      <c r="M27" s="2"/>
      <c r="N27" s="2"/>
      <c r="O27" s="2"/>
      <c r="P27" s="2"/>
      <c r="Q27" s="2"/>
      <c r="R27" s="2"/>
      <c r="S27" s="2"/>
      <c r="T27" s="2"/>
      <c r="U27" s="2"/>
      <c r="V27" s="2"/>
      <c r="W27" s="2"/>
      <c r="X27" s="2"/>
      <c r="Y27" s="2"/>
      <c r="Z27" s="2"/>
    </row>
    <row r="28" spans="1:26" ht="18" customHeight="1" x14ac:dyDescent="0.2">
      <c r="A28" s="37" t="s">
        <v>39</v>
      </c>
      <c r="B28" s="38" t="s">
        <v>40</v>
      </c>
      <c r="C28" s="47">
        <f>'buget rect iun2023'!G31</f>
        <v>0</v>
      </c>
      <c r="D28" s="47">
        <f>SUM(Sheet2!D23:E23)</f>
        <v>0</v>
      </c>
      <c r="E28" s="47">
        <f>SUM(Sheet2!J23:N23)</f>
        <v>0</v>
      </c>
      <c r="F28" s="47"/>
      <c r="G28" s="47"/>
      <c r="H28" s="47"/>
      <c r="I28" s="47">
        <f>SUM(C28,D28,E28,F28,G28,H28)</f>
        <v>0</v>
      </c>
      <c r="J28" s="47"/>
      <c r="K28" s="621">
        <f>I28-J28</f>
        <v>0</v>
      </c>
      <c r="L28" s="2"/>
      <c r="M28" s="2"/>
      <c r="N28" s="2"/>
      <c r="O28" s="2"/>
      <c r="P28" s="2"/>
      <c r="Q28" s="2"/>
      <c r="R28" s="2"/>
      <c r="S28" s="2"/>
      <c r="T28" s="2"/>
      <c r="U28" s="2"/>
      <c r="V28" s="2"/>
      <c r="W28" s="2"/>
      <c r="X28" s="2"/>
      <c r="Y28" s="2"/>
      <c r="Z28" s="2"/>
    </row>
    <row r="29" spans="1:26" ht="18" customHeight="1" x14ac:dyDescent="0.2">
      <c r="A29" s="37" t="s">
        <v>41</v>
      </c>
      <c r="B29" s="38" t="s">
        <v>42</v>
      </c>
      <c r="C29" s="47">
        <f t="shared" ref="C29:K29" si="4">SUM(C30,C31,C32,C33)</f>
        <v>150752</v>
      </c>
      <c r="D29" s="47">
        <f t="shared" si="4"/>
        <v>0</v>
      </c>
      <c r="E29" s="47">
        <f t="shared" si="4"/>
        <v>0</v>
      </c>
      <c r="F29" s="47">
        <f t="shared" si="4"/>
        <v>0</v>
      </c>
      <c r="G29" s="47">
        <f t="shared" si="4"/>
        <v>0</v>
      </c>
      <c r="H29" s="47">
        <f t="shared" si="4"/>
        <v>0</v>
      </c>
      <c r="I29" s="47">
        <f t="shared" si="4"/>
        <v>150752</v>
      </c>
      <c r="J29" s="47">
        <f t="shared" si="4"/>
        <v>21915</v>
      </c>
      <c r="K29" s="621">
        <f t="shared" si="4"/>
        <v>128837</v>
      </c>
      <c r="L29" s="2"/>
      <c r="M29" s="2"/>
      <c r="N29" s="2"/>
      <c r="O29" s="2"/>
      <c r="P29" s="2"/>
      <c r="Q29" s="2"/>
      <c r="R29" s="2"/>
      <c r="S29" s="2"/>
      <c r="T29" s="2"/>
      <c r="U29" s="2"/>
      <c r="V29" s="2"/>
      <c r="W29" s="2"/>
      <c r="X29" s="2"/>
      <c r="Y29" s="2"/>
      <c r="Z29" s="2"/>
    </row>
    <row r="30" spans="1:26" ht="18" customHeight="1" x14ac:dyDescent="0.2">
      <c r="A30" s="40" t="s">
        <v>43</v>
      </c>
      <c r="B30" s="38" t="s">
        <v>44</v>
      </c>
      <c r="C30" s="47">
        <f>SUM('buget rect iun2023'!G43)</f>
        <v>149243</v>
      </c>
      <c r="D30" s="47">
        <f>SUM(Sheet2!D25:E25)</f>
        <v>0</v>
      </c>
      <c r="E30" s="47">
        <f>SUM(Sheet2!J25:N25)</f>
        <v>0</v>
      </c>
      <c r="F30" s="47"/>
      <c r="G30" s="47"/>
      <c r="H30" s="47"/>
      <c r="I30" s="47">
        <f t="shared" ref="I30:I37" si="5">SUM(C30,D30,E30,F30,G30,H30)</f>
        <v>149243</v>
      </c>
      <c r="J30" s="47">
        <f>'buget rect iun2023'!G617+'buget rect iun2023'!G697+'buget rect iun2023'!G705+'buget rect iun2023'!G991+'buget rect iun2023'!G992+'buget rect iun2023'!G993</f>
        <v>21915</v>
      </c>
      <c r="K30" s="621">
        <f t="shared" ref="K30:K37" si="6">I30-J30</f>
        <v>127328</v>
      </c>
      <c r="L30" s="2"/>
      <c r="M30" s="2"/>
      <c r="N30" s="2"/>
      <c r="O30" s="2"/>
      <c r="P30" s="2"/>
      <c r="Q30" s="2"/>
      <c r="R30" s="2"/>
      <c r="S30" s="2"/>
      <c r="T30" s="2"/>
      <c r="U30" s="2"/>
      <c r="V30" s="2"/>
      <c r="W30" s="2"/>
      <c r="X30" s="2"/>
      <c r="Y30" s="2"/>
      <c r="Z30" s="2"/>
    </row>
    <row r="31" spans="1:26" ht="24.75" customHeight="1" x14ac:dyDescent="0.2">
      <c r="A31" s="39" t="s">
        <v>45</v>
      </c>
      <c r="B31" s="38" t="s">
        <v>46</v>
      </c>
      <c r="C31" s="47">
        <f>'buget rect iun2023'!G67</f>
        <v>0</v>
      </c>
      <c r="D31" s="47">
        <f>SUM(Sheet2!D26:E26)</f>
        <v>0</v>
      </c>
      <c r="E31" s="47">
        <f>SUM(Sheet2!J26:N26)</f>
        <v>0</v>
      </c>
      <c r="F31" s="47"/>
      <c r="G31" s="47"/>
      <c r="H31" s="47"/>
      <c r="I31" s="47">
        <f t="shared" si="5"/>
        <v>0</v>
      </c>
      <c r="J31" s="47"/>
      <c r="K31" s="621">
        <f t="shared" si="6"/>
        <v>0</v>
      </c>
      <c r="L31" s="2"/>
      <c r="M31" s="2"/>
      <c r="N31" s="2"/>
      <c r="O31" s="2"/>
      <c r="P31" s="2"/>
      <c r="Q31" s="2"/>
      <c r="R31" s="2"/>
      <c r="S31" s="2"/>
      <c r="T31" s="2"/>
      <c r="U31" s="2"/>
      <c r="V31" s="2"/>
      <c r="W31" s="2"/>
      <c r="X31" s="2"/>
      <c r="Y31" s="2"/>
      <c r="Z31" s="2"/>
    </row>
    <row r="32" spans="1:26" ht="18" customHeight="1" x14ac:dyDescent="0.2">
      <c r="A32" s="40" t="s">
        <v>47</v>
      </c>
      <c r="B32" s="38" t="s">
        <v>48</v>
      </c>
      <c r="C32" s="47">
        <f>'buget rect iun2023'!G69</f>
        <v>0</v>
      </c>
      <c r="D32" s="47">
        <f>SUM(Sheet2!D27:E27)</f>
        <v>0</v>
      </c>
      <c r="E32" s="47">
        <f>SUM(Sheet2!J27:N27)</f>
        <v>0</v>
      </c>
      <c r="F32" s="47"/>
      <c r="G32" s="47"/>
      <c r="H32" s="47"/>
      <c r="I32" s="47">
        <f t="shared" si="5"/>
        <v>0</v>
      </c>
      <c r="J32" s="47"/>
      <c r="K32" s="621">
        <f t="shared" si="6"/>
        <v>0</v>
      </c>
      <c r="L32" s="2"/>
      <c r="M32" s="2"/>
      <c r="N32" s="2"/>
      <c r="O32" s="2"/>
      <c r="P32" s="2"/>
      <c r="Q32" s="2"/>
      <c r="R32" s="2"/>
      <c r="S32" s="2"/>
      <c r="T32" s="2"/>
      <c r="U32" s="2"/>
      <c r="V32" s="2"/>
      <c r="W32" s="2"/>
      <c r="X32" s="2"/>
      <c r="Y32" s="2"/>
      <c r="Z32" s="2"/>
    </row>
    <row r="33" spans="1:26" ht="41.25" customHeight="1" x14ac:dyDescent="0.2">
      <c r="A33" s="39" t="s">
        <v>49</v>
      </c>
      <c r="B33" s="38" t="s">
        <v>50</v>
      </c>
      <c r="C33" s="47">
        <f>SUM('buget rect iun2023'!G72)</f>
        <v>1509</v>
      </c>
      <c r="D33" s="47">
        <f>SUM(Sheet2!D28:E28)</f>
        <v>0</v>
      </c>
      <c r="E33" s="47">
        <f>SUM(Sheet2!J28:N28)</f>
        <v>0</v>
      </c>
      <c r="F33" s="47"/>
      <c r="G33" s="47"/>
      <c r="H33" s="47"/>
      <c r="I33" s="47">
        <f t="shared" si="5"/>
        <v>1509</v>
      </c>
      <c r="J33" s="47"/>
      <c r="K33" s="621">
        <f t="shared" si="6"/>
        <v>1509</v>
      </c>
      <c r="L33" s="2"/>
      <c r="M33" s="2"/>
      <c r="N33" s="2"/>
      <c r="O33" s="2"/>
      <c r="P33" s="2"/>
      <c r="Q33" s="2"/>
      <c r="R33" s="2"/>
      <c r="S33" s="2"/>
      <c r="T33" s="2"/>
      <c r="U33" s="2"/>
      <c r="V33" s="2"/>
      <c r="W33" s="2"/>
      <c r="X33" s="2"/>
      <c r="Y33" s="2"/>
      <c r="Z33" s="2"/>
    </row>
    <row r="34" spans="1:26" ht="18" customHeight="1" x14ac:dyDescent="0.2">
      <c r="A34" s="37" t="s">
        <v>51</v>
      </c>
      <c r="B34" s="38" t="s">
        <v>52</v>
      </c>
      <c r="C34" s="47">
        <f>'buget rect iun2023'!G78</f>
        <v>0</v>
      </c>
      <c r="D34" s="47">
        <f>SUM(Sheet2!D29:E29)</f>
        <v>0</v>
      </c>
      <c r="E34" s="47">
        <f>SUM(Sheet2!J29:N29)</f>
        <v>0</v>
      </c>
      <c r="F34" s="47"/>
      <c r="G34" s="47"/>
      <c r="H34" s="47"/>
      <c r="I34" s="47">
        <f t="shared" si="5"/>
        <v>0</v>
      </c>
      <c r="J34" s="47"/>
      <c r="K34" s="621">
        <f t="shared" si="6"/>
        <v>0</v>
      </c>
      <c r="L34" s="2"/>
      <c r="M34" s="2"/>
      <c r="N34" s="2"/>
      <c r="O34" s="2"/>
      <c r="P34" s="2"/>
      <c r="Q34" s="2"/>
      <c r="R34" s="2"/>
      <c r="S34" s="2"/>
      <c r="T34" s="2"/>
      <c r="U34" s="2"/>
      <c r="V34" s="2"/>
      <c r="W34" s="2"/>
      <c r="X34" s="2"/>
      <c r="Y34" s="2"/>
      <c r="Z34" s="2"/>
    </row>
    <row r="35" spans="1:26" ht="18" customHeight="1" x14ac:dyDescent="0.2">
      <c r="A35" s="37" t="s">
        <v>53</v>
      </c>
      <c r="B35" s="38" t="s">
        <v>54</v>
      </c>
      <c r="C35" s="47">
        <f>'buget rect iun2023'!G81</f>
        <v>2639</v>
      </c>
      <c r="D35" s="47">
        <f>SUM(Sheet2!D30:E30)</f>
        <v>1784.69</v>
      </c>
      <c r="E35" s="47">
        <f>SUM(Sheet2!J30:N30)</f>
        <v>308381</v>
      </c>
      <c r="F35" s="47"/>
      <c r="G35" s="47"/>
      <c r="H35" s="47">
        <v>75</v>
      </c>
      <c r="I35" s="47">
        <f>SUM(C35,D35,E35,F35,G35,H35)</f>
        <v>312879.69</v>
      </c>
      <c r="J35" s="47"/>
      <c r="K35" s="621">
        <f t="shared" si="6"/>
        <v>312879.69</v>
      </c>
      <c r="L35" s="2"/>
      <c r="M35" s="2"/>
      <c r="N35" s="2"/>
      <c r="O35" s="2"/>
      <c r="P35" s="2"/>
      <c r="Q35" s="2"/>
      <c r="R35" s="2"/>
      <c r="S35" s="2"/>
      <c r="T35" s="2"/>
      <c r="U35" s="2"/>
      <c r="V35" s="2"/>
      <c r="W35" s="2"/>
      <c r="X35" s="2"/>
      <c r="Y35" s="2"/>
      <c r="Z35" s="2"/>
    </row>
    <row r="36" spans="1:26" ht="18" customHeight="1" x14ac:dyDescent="0.2">
      <c r="A36" s="37" t="s">
        <v>55</v>
      </c>
      <c r="B36" s="38" t="s">
        <v>56</v>
      </c>
      <c r="C36" s="47">
        <f>'buget rect iun2023'!G124</f>
        <v>0</v>
      </c>
      <c r="D36" s="47">
        <f>SUM(Sheet2!D31:E31)</f>
        <v>0</v>
      </c>
      <c r="E36" s="47">
        <f>SUM(Sheet2!J31:N31)</f>
        <v>12</v>
      </c>
      <c r="F36" s="47"/>
      <c r="G36" s="47"/>
      <c r="H36" s="47"/>
      <c r="I36" s="47">
        <f t="shared" si="5"/>
        <v>12</v>
      </c>
      <c r="J36" s="47"/>
      <c r="K36" s="621">
        <f t="shared" si="6"/>
        <v>12</v>
      </c>
      <c r="L36" s="2"/>
      <c r="M36" s="2"/>
      <c r="N36" s="2"/>
      <c r="O36" s="2"/>
      <c r="P36" s="2"/>
      <c r="Q36" s="2"/>
      <c r="R36" s="2"/>
      <c r="S36" s="2"/>
      <c r="T36" s="2"/>
      <c r="U36" s="2"/>
      <c r="V36" s="2"/>
      <c r="W36" s="2"/>
      <c r="X36" s="2"/>
      <c r="Y36" s="2"/>
      <c r="Z36" s="2"/>
    </row>
    <row r="37" spans="1:26" ht="18" customHeight="1" x14ac:dyDescent="0.2">
      <c r="A37" s="37" t="s">
        <v>57</v>
      </c>
      <c r="B37" s="38" t="s">
        <v>58</v>
      </c>
      <c r="C37" s="47">
        <f>'buget rect iun2023'!G131</f>
        <v>0</v>
      </c>
      <c r="D37" s="47">
        <f>SUM(Sheet2!D32:E32)</f>
        <v>0</v>
      </c>
      <c r="E37" s="47">
        <f>SUM(Sheet2!J32:N32)</f>
        <v>0</v>
      </c>
      <c r="F37" s="47"/>
      <c r="G37" s="47"/>
      <c r="H37" s="47"/>
      <c r="I37" s="47">
        <f t="shared" si="5"/>
        <v>0</v>
      </c>
      <c r="J37" s="47"/>
      <c r="K37" s="621">
        <f t="shared" si="6"/>
        <v>0</v>
      </c>
      <c r="L37" s="2"/>
      <c r="M37" s="2"/>
      <c r="N37" s="2"/>
      <c r="O37" s="2"/>
      <c r="P37" s="2"/>
      <c r="Q37" s="2"/>
      <c r="R37" s="2"/>
      <c r="S37" s="2"/>
      <c r="T37" s="2"/>
      <c r="U37" s="2"/>
      <c r="V37" s="2"/>
      <c r="W37" s="2"/>
      <c r="X37" s="2"/>
      <c r="Y37" s="2"/>
      <c r="Z37" s="2"/>
    </row>
    <row r="38" spans="1:26" ht="18" customHeight="1" x14ac:dyDescent="0.2">
      <c r="A38" s="37" t="s">
        <v>59</v>
      </c>
      <c r="B38" s="38" t="s">
        <v>60</v>
      </c>
      <c r="C38" s="47">
        <f t="shared" ref="C38:K38" si="7">SUM(C39,C40)</f>
        <v>219393.9</v>
      </c>
      <c r="D38" s="47">
        <f t="shared" si="7"/>
        <v>27468.400000000001</v>
      </c>
      <c r="E38" s="47">
        <f t="shared" si="7"/>
        <v>203836</v>
      </c>
      <c r="F38" s="47">
        <f t="shared" si="7"/>
        <v>0</v>
      </c>
      <c r="G38" s="47">
        <f t="shared" si="7"/>
        <v>0</v>
      </c>
      <c r="H38" s="47">
        <f t="shared" si="7"/>
        <v>0</v>
      </c>
      <c r="I38" s="47">
        <f t="shared" si="7"/>
        <v>450698.3</v>
      </c>
      <c r="J38" s="47">
        <f t="shared" si="7"/>
        <v>6502</v>
      </c>
      <c r="K38" s="621">
        <f t="shared" si="7"/>
        <v>444196.3</v>
      </c>
      <c r="L38" s="2"/>
      <c r="M38" s="2"/>
      <c r="N38" s="2"/>
      <c r="O38" s="2"/>
      <c r="P38" s="2"/>
      <c r="Q38" s="2"/>
      <c r="R38" s="2"/>
      <c r="S38" s="2"/>
      <c r="T38" s="2"/>
      <c r="U38" s="2"/>
      <c r="V38" s="2"/>
      <c r="W38" s="2"/>
      <c r="X38" s="2"/>
      <c r="Y38" s="2"/>
      <c r="Z38" s="2"/>
    </row>
    <row r="39" spans="1:26" ht="18" customHeight="1" x14ac:dyDescent="0.2">
      <c r="A39" s="40" t="s">
        <v>61</v>
      </c>
      <c r="B39" s="38" t="s">
        <v>62</v>
      </c>
      <c r="C39" s="47">
        <f>SUM('buget rect iun2023'!G143)</f>
        <v>219393.9</v>
      </c>
      <c r="D39" s="47">
        <f>SUM(Sheet2!D34:E34)</f>
        <v>0</v>
      </c>
      <c r="E39" s="47">
        <f>SUM(Sheet2!L34:P34)</f>
        <v>10</v>
      </c>
      <c r="F39" s="47"/>
      <c r="G39" s="47"/>
      <c r="H39" s="47"/>
      <c r="I39" s="47">
        <f>SUM(C39,D39,E39,F39,G39,H39)</f>
        <v>219403.9</v>
      </c>
      <c r="J39" s="47">
        <f>'buget rect iun2023'!G160</f>
        <v>6502</v>
      </c>
      <c r="K39" s="621">
        <f>I39-J39</f>
        <v>212901.9</v>
      </c>
      <c r="L39" s="2"/>
      <c r="M39" s="2"/>
      <c r="N39" s="2"/>
      <c r="O39" s="2"/>
      <c r="P39" s="2"/>
      <c r="Q39" s="2"/>
      <c r="R39" s="2"/>
      <c r="S39" s="2"/>
      <c r="T39" s="2"/>
      <c r="U39" s="2"/>
      <c r="V39" s="2"/>
      <c r="W39" s="2"/>
      <c r="X39" s="2"/>
      <c r="Y39" s="2"/>
      <c r="Z39" s="2"/>
    </row>
    <row r="40" spans="1:26" ht="18" customHeight="1" x14ac:dyDescent="0.2">
      <c r="A40" s="40" t="s">
        <v>63</v>
      </c>
      <c r="B40" s="38" t="s">
        <v>64</v>
      </c>
      <c r="C40" s="47">
        <f>SUM('buget rect iun2023'!G204)</f>
        <v>0</v>
      </c>
      <c r="D40" s="47">
        <f>SUM(Sheet2!D35:E35)</f>
        <v>27468.400000000001</v>
      </c>
      <c r="E40" s="47">
        <f>SUM(Sheet2!K35:P35)</f>
        <v>203826</v>
      </c>
      <c r="F40" s="47"/>
      <c r="G40" s="47"/>
      <c r="H40" s="47"/>
      <c r="I40" s="47">
        <f>SUM(C40,D40,E40,F40,G40,H40)</f>
        <v>231294.4</v>
      </c>
      <c r="J40" s="47"/>
      <c r="K40" s="621">
        <f>I40-J40</f>
        <v>231294.4</v>
      </c>
      <c r="L40" s="2"/>
      <c r="M40" s="2"/>
      <c r="N40" s="2"/>
      <c r="O40" s="2"/>
      <c r="P40" s="2"/>
      <c r="Q40" s="2"/>
      <c r="R40" s="2"/>
      <c r="S40" s="2"/>
      <c r="T40" s="2"/>
      <c r="U40" s="2"/>
      <c r="V40" s="2"/>
      <c r="W40" s="2"/>
      <c r="X40" s="2"/>
      <c r="Y40" s="2"/>
      <c r="Z40" s="2"/>
    </row>
    <row r="41" spans="1:26" ht="18" customHeight="1" x14ac:dyDescent="0.2">
      <c r="A41" s="37" t="s">
        <v>65</v>
      </c>
      <c r="B41" s="38" t="s">
        <v>66</v>
      </c>
      <c r="C41" s="47">
        <f>SUM('buget rect iun2023'!G209,'buget rect iun2023'!G257,'buget rect iun2023'!G259)</f>
        <v>91033.599999999991</v>
      </c>
      <c r="D41" s="47">
        <f>SUM(Sheet2!D41:E41)</f>
        <v>270</v>
      </c>
      <c r="E41" s="47">
        <f>SUM(Sheet2!L41:P41)</f>
        <v>5744</v>
      </c>
      <c r="F41" s="47"/>
      <c r="G41" s="47"/>
      <c r="H41" s="47"/>
      <c r="I41" s="47">
        <f>SUM(C41,D41,E41,F41,G41,H41)</f>
        <v>97047.599999999991</v>
      </c>
      <c r="J41" s="47"/>
      <c r="K41" s="621">
        <f>I41-J41</f>
        <v>97047.599999999991</v>
      </c>
      <c r="L41" s="2"/>
      <c r="M41" s="2"/>
      <c r="N41" s="2"/>
      <c r="O41" s="2"/>
      <c r="P41" s="2"/>
      <c r="Q41" s="2"/>
      <c r="R41" s="2"/>
      <c r="S41" s="2"/>
      <c r="T41" s="2"/>
      <c r="U41" s="2"/>
      <c r="V41" s="2"/>
      <c r="W41" s="2"/>
      <c r="X41" s="2"/>
      <c r="Y41" s="2"/>
      <c r="Z41" s="2"/>
    </row>
    <row r="42" spans="1:26" ht="18" customHeight="1" x14ac:dyDescent="0.2">
      <c r="A42" s="41" t="s">
        <v>67</v>
      </c>
      <c r="B42" s="42" t="s">
        <v>66</v>
      </c>
      <c r="C42" s="623">
        <f t="shared" ref="C42:K42" si="8">SUM(C43,C54,C55,C58,C59)</f>
        <v>587525.85999999987</v>
      </c>
      <c r="D42" s="623">
        <f t="shared" si="8"/>
        <v>30358.69</v>
      </c>
      <c r="E42" s="623">
        <f t="shared" si="8"/>
        <v>535166.17999999993</v>
      </c>
      <c r="F42" s="623">
        <f t="shared" si="8"/>
        <v>0</v>
      </c>
      <c r="G42" s="623">
        <f t="shared" si="8"/>
        <v>0</v>
      </c>
      <c r="H42" s="623">
        <f t="shared" si="8"/>
        <v>76.2</v>
      </c>
      <c r="I42" s="623">
        <f t="shared" si="8"/>
        <v>1153126.9300000002</v>
      </c>
      <c r="J42" s="623">
        <f t="shared" si="8"/>
        <v>69360.399999999994</v>
      </c>
      <c r="K42" s="624">
        <f t="shared" si="8"/>
        <v>1083766.53</v>
      </c>
      <c r="L42" s="43"/>
      <c r="M42" s="43"/>
      <c r="N42" s="1"/>
      <c r="O42" s="1"/>
      <c r="P42" s="1"/>
      <c r="Q42" s="1"/>
      <c r="R42" s="1"/>
      <c r="S42" s="1"/>
      <c r="T42" s="1"/>
      <c r="U42" s="1"/>
      <c r="V42" s="1"/>
      <c r="W42" s="1"/>
      <c r="X42" s="1"/>
      <c r="Y42" s="1"/>
      <c r="Z42" s="1"/>
    </row>
    <row r="43" spans="1:26" ht="18" customHeight="1" x14ac:dyDescent="0.2">
      <c r="A43" s="40" t="s">
        <v>68</v>
      </c>
      <c r="B43" s="38" t="s">
        <v>69</v>
      </c>
      <c r="C43" s="47">
        <f>SUM(C44:C53)</f>
        <v>359995.48</v>
      </c>
      <c r="D43" s="47">
        <f>SUM(D44:D53)</f>
        <v>27546.69</v>
      </c>
      <c r="E43" s="47">
        <f>SUM(E44:E53)</f>
        <v>512563.41</v>
      </c>
      <c r="F43" s="47">
        <f>SUM(F44:F53)</f>
        <v>0</v>
      </c>
      <c r="G43" s="47"/>
      <c r="H43" s="47">
        <f>SUM(H44:H53)</f>
        <v>76.2</v>
      </c>
      <c r="I43" s="47">
        <f>SUM(I44:I53)</f>
        <v>900181.78000000014</v>
      </c>
      <c r="J43" s="47">
        <f>SUM(J44:J53)</f>
        <v>71483.7</v>
      </c>
      <c r="K43" s="621">
        <f>SUM(K44:K53)</f>
        <v>828698.08000000007</v>
      </c>
      <c r="L43" s="44"/>
      <c r="M43" s="43"/>
      <c r="N43" s="2"/>
      <c r="O43" s="2"/>
      <c r="P43" s="2"/>
      <c r="Q43" s="2"/>
      <c r="R43" s="2"/>
      <c r="S43" s="2"/>
      <c r="T43" s="2"/>
      <c r="U43" s="2"/>
      <c r="V43" s="2"/>
      <c r="W43" s="2"/>
      <c r="X43" s="2"/>
      <c r="Y43" s="2"/>
      <c r="Z43" s="2"/>
    </row>
    <row r="44" spans="1:26" ht="18" customHeight="1" x14ac:dyDescent="0.2">
      <c r="A44" s="40" t="s">
        <v>70</v>
      </c>
      <c r="B44" s="38" t="s">
        <v>71</v>
      </c>
      <c r="C44" s="47">
        <f>90516+2132.4</f>
        <v>92648.4</v>
      </c>
      <c r="D44" s="47">
        <f>SUM(Sheet2!D44:E44)</f>
        <v>18377.3</v>
      </c>
      <c r="E44" s="47">
        <f>SUM(Sheet2!J44:N44)</f>
        <v>317523.93</v>
      </c>
      <c r="F44" s="47"/>
      <c r="G44" s="47"/>
      <c r="H44" s="47"/>
      <c r="I44" s="47">
        <f t="shared" ref="I44:I54" si="9">SUM(C44,D44,E44,F44,G44,H44)</f>
        <v>428549.63</v>
      </c>
      <c r="J44" s="47"/>
      <c r="K44" s="621">
        <f t="shared" ref="K44:K54" si="10">I44-J44</f>
        <v>428549.63</v>
      </c>
      <c r="L44" s="44"/>
      <c r="M44" s="43"/>
      <c r="N44" s="2"/>
      <c r="O44" s="2"/>
      <c r="P44" s="2"/>
      <c r="Q44" s="2"/>
      <c r="R44" s="2"/>
      <c r="S44" s="2"/>
      <c r="T44" s="2"/>
      <c r="U44" s="2"/>
      <c r="V44" s="2"/>
      <c r="W44" s="2"/>
      <c r="X44" s="2"/>
      <c r="Y44" s="2"/>
      <c r="Z44" s="2"/>
    </row>
    <row r="45" spans="1:26" ht="18" customHeight="1" x14ac:dyDescent="0.2">
      <c r="A45" s="40" t="s">
        <v>72</v>
      </c>
      <c r="B45" s="38" t="s">
        <v>73</v>
      </c>
      <c r="C45" s="47">
        <f>39940.2+194.5-1324.99+10.71+17.9+59+66.86+35.7-550</f>
        <v>38449.879999999997</v>
      </c>
      <c r="D45" s="47">
        <f>SUM(Sheet2!D45:E45)</f>
        <v>5959.39</v>
      </c>
      <c r="E45" s="47">
        <f>SUM(Sheet2!J45:N45)</f>
        <v>187402.75</v>
      </c>
      <c r="F45" s="47"/>
      <c r="G45" s="47"/>
      <c r="H45" s="47"/>
      <c r="I45" s="47">
        <f t="shared" si="9"/>
        <v>231812.02</v>
      </c>
      <c r="J45" s="47"/>
      <c r="K45" s="621">
        <f t="shared" si="10"/>
        <v>231812.02</v>
      </c>
      <c r="L45" s="44"/>
      <c r="M45" s="43"/>
      <c r="N45" s="2"/>
      <c r="O45" s="2"/>
      <c r="P45" s="2"/>
      <c r="Q45" s="2"/>
      <c r="R45" s="2"/>
      <c r="S45" s="2"/>
      <c r="T45" s="2"/>
      <c r="U45" s="2"/>
      <c r="V45" s="2"/>
      <c r="W45" s="2"/>
      <c r="X45" s="2"/>
      <c r="Y45" s="2"/>
      <c r="Z45" s="2"/>
    </row>
    <row r="46" spans="1:26" ht="18" customHeight="1" x14ac:dyDescent="0.2">
      <c r="A46" s="40" t="s">
        <v>74</v>
      </c>
      <c r="B46" s="38" t="s">
        <v>75</v>
      </c>
      <c r="C46" s="47">
        <v>2300</v>
      </c>
      <c r="D46" s="47">
        <f>SUM(Sheet2!D46:E46)</f>
        <v>0</v>
      </c>
      <c r="E46" s="47">
        <f>SUM(Sheet2!J46:N46)</f>
        <v>0</v>
      </c>
      <c r="F46" s="47"/>
      <c r="G46" s="47"/>
      <c r="H46" s="47"/>
      <c r="I46" s="47">
        <f t="shared" si="9"/>
        <v>2300</v>
      </c>
      <c r="J46" s="47"/>
      <c r="K46" s="621">
        <f t="shared" si="10"/>
        <v>2300</v>
      </c>
      <c r="L46" s="44"/>
      <c r="M46" s="43"/>
      <c r="N46" s="2"/>
      <c r="O46" s="2"/>
      <c r="P46" s="2"/>
      <c r="Q46" s="2"/>
      <c r="R46" s="2"/>
      <c r="S46" s="2"/>
      <c r="T46" s="2"/>
      <c r="U46" s="2"/>
      <c r="V46" s="2"/>
      <c r="W46" s="2"/>
      <c r="X46" s="2"/>
      <c r="Y46" s="2"/>
      <c r="Z46" s="2"/>
    </row>
    <row r="47" spans="1:26" ht="18" customHeight="1" x14ac:dyDescent="0.2">
      <c r="A47" s="40" t="s">
        <v>76</v>
      </c>
      <c r="B47" s="38" t="s">
        <v>77</v>
      </c>
      <c r="C47" s="47"/>
      <c r="D47" s="47">
        <f>SUM(Sheet2!D47:E47)</f>
        <v>0</v>
      </c>
      <c r="E47" s="47">
        <f>SUM(Sheet2!J47:N47)</f>
        <v>0</v>
      </c>
      <c r="F47" s="47"/>
      <c r="G47" s="47"/>
      <c r="H47" s="47"/>
      <c r="I47" s="47">
        <f t="shared" si="9"/>
        <v>0</v>
      </c>
      <c r="J47" s="47"/>
      <c r="K47" s="621">
        <f t="shared" si="10"/>
        <v>0</v>
      </c>
      <c r="L47" s="2"/>
      <c r="M47" s="43"/>
      <c r="N47" s="2"/>
      <c r="O47" s="2"/>
      <c r="P47" s="2"/>
      <c r="Q47" s="2"/>
      <c r="R47" s="2"/>
      <c r="S47" s="2"/>
      <c r="T47" s="2"/>
      <c r="U47" s="2"/>
      <c r="V47" s="2"/>
      <c r="W47" s="2"/>
      <c r="X47" s="2"/>
      <c r="Y47" s="2"/>
      <c r="Z47" s="2"/>
    </row>
    <row r="48" spans="1:26" ht="18" customHeight="1" x14ac:dyDescent="0.2">
      <c r="A48" s="40" t="s">
        <v>78</v>
      </c>
      <c r="B48" s="38" t="s">
        <v>79</v>
      </c>
      <c r="C48" s="47">
        <f>500-500</f>
        <v>0</v>
      </c>
      <c r="D48" s="47">
        <f>SUM(Sheet2!D48:E48)</f>
        <v>0</v>
      </c>
      <c r="E48" s="47">
        <f>SUM(Sheet2!J48:N48)</f>
        <v>0</v>
      </c>
      <c r="F48" s="47"/>
      <c r="G48" s="47"/>
      <c r="H48" s="47"/>
      <c r="I48" s="47">
        <f t="shared" si="9"/>
        <v>0</v>
      </c>
      <c r="J48" s="47"/>
      <c r="K48" s="621">
        <f t="shared" si="10"/>
        <v>0</v>
      </c>
      <c r="L48" s="2"/>
      <c r="M48" s="43"/>
      <c r="N48" s="2"/>
      <c r="O48" s="2"/>
      <c r="P48" s="2"/>
      <c r="Q48" s="2"/>
      <c r="R48" s="2"/>
      <c r="S48" s="2"/>
      <c r="T48" s="2"/>
      <c r="U48" s="2"/>
      <c r="V48" s="2"/>
      <c r="W48" s="2"/>
      <c r="X48" s="2"/>
      <c r="Y48" s="2"/>
      <c r="Z48" s="2"/>
    </row>
    <row r="49" spans="1:26" ht="18" customHeight="1" x14ac:dyDescent="0.2">
      <c r="A49" s="40" t="s">
        <v>80</v>
      </c>
      <c r="B49" s="38" t="s">
        <v>81</v>
      </c>
      <c r="C49" s="47">
        <f>38687.4+12857+200+3761+70+2741+150</f>
        <v>58466.400000000001</v>
      </c>
      <c r="D49" s="47">
        <f>SUM(Sheet2!D49:E49)</f>
        <v>0</v>
      </c>
      <c r="E49" s="47">
        <f>SUM(Sheet2!J49:N49)</f>
        <v>0</v>
      </c>
      <c r="F49" s="47"/>
      <c r="G49" s="47"/>
      <c r="H49" s="47"/>
      <c r="I49" s="47">
        <f t="shared" si="9"/>
        <v>58466.400000000001</v>
      </c>
      <c r="J49" s="640">
        <f>'buget rect iun2023'!G638+'buget rect iun2023'!G697+'buget rect iun2023'!G705+'buget rect iun2023'!G744+'buget rect iun2023'!G750+'buget rect iun2023'!G753+'buget rect iun2023'!G797+'buget rect iun2023'!G806+'buget rect iun2023'!G815+'buget rect iun2023'!G821+'buget rect iun2023'!G991</f>
        <v>57466.400000000001</v>
      </c>
      <c r="K49" s="621">
        <f t="shared" si="10"/>
        <v>1000</v>
      </c>
      <c r="L49" s="44"/>
      <c r="M49" s="43"/>
      <c r="N49" s="2"/>
      <c r="O49" s="2"/>
      <c r="P49" s="2"/>
      <c r="Q49" s="2"/>
      <c r="R49" s="2"/>
      <c r="S49" s="2"/>
      <c r="T49" s="2"/>
      <c r="U49" s="2"/>
      <c r="V49" s="2"/>
      <c r="W49" s="2"/>
      <c r="X49" s="2"/>
      <c r="Y49" s="2"/>
      <c r="Z49" s="2"/>
    </row>
    <row r="50" spans="1:26" ht="18" customHeight="1" x14ac:dyDescent="0.2">
      <c r="A50" s="40" t="s">
        <v>82</v>
      </c>
      <c r="B50" s="38" t="s">
        <v>83</v>
      </c>
      <c r="C50" s="47">
        <f>13491.3+526</f>
        <v>14017.3</v>
      </c>
      <c r="D50" s="47">
        <f>SUM(Sheet2!D50:E50)</f>
        <v>0</v>
      </c>
      <c r="E50" s="47">
        <f>SUM(Sheet2!J50:N50)</f>
        <v>0</v>
      </c>
      <c r="F50" s="47"/>
      <c r="G50" s="47"/>
      <c r="H50" s="47"/>
      <c r="I50" s="47">
        <f t="shared" si="9"/>
        <v>14017.3</v>
      </c>
      <c r="J50" s="47">
        <f>'buget rect iun2023'!G617+'buget rect iun2023'!G992</f>
        <v>14017.3</v>
      </c>
      <c r="K50" s="621">
        <f t="shared" si="10"/>
        <v>0</v>
      </c>
      <c r="L50" s="44"/>
      <c r="M50" s="43"/>
      <c r="N50" s="2"/>
      <c r="O50" s="2"/>
      <c r="P50" s="2"/>
      <c r="Q50" s="2"/>
      <c r="R50" s="2"/>
      <c r="S50" s="2"/>
      <c r="T50" s="2"/>
      <c r="U50" s="2"/>
      <c r="V50" s="2"/>
      <c r="W50" s="2"/>
      <c r="X50" s="2"/>
      <c r="Y50" s="2"/>
      <c r="Z50" s="2"/>
    </row>
    <row r="51" spans="1:26" ht="21.75" customHeight="1" x14ac:dyDescent="0.2">
      <c r="A51" s="45" t="s">
        <v>84</v>
      </c>
      <c r="B51" s="38" t="s">
        <v>85</v>
      </c>
      <c r="C51" s="47">
        <f>123055.2+1278.8+630</f>
        <v>124964</v>
      </c>
      <c r="D51" s="47">
        <f>SUM(Sheet2!D51:E51)</f>
        <v>3140</v>
      </c>
      <c r="E51" s="47">
        <f>SUM(Sheet2!J51:N51)</f>
        <v>5910.73</v>
      </c>
      <c r="F51" s="47"/>
      <c r="G51" s="47"/>
      <c r="H51" s="47">
        <v>76.2</v>
      </c>
      <c r="I51" s="47">
        <f t="shared" si="9"/>
        <v>134090.93000000002</v>
      </c>
      <c r="J51" s="47"/>
      <c r="K51" s="621">
        <f t="shared" si="10"/>
        <v>134090.93000000002</v>
      </c>
      <c r="L51" s="44"/>
      <c r="M51" s="43"/>
      <c r="N51" s="2"/>
      <c r="O51" s="2"/>
      <c r="P51" s="2"/>
      <c r="Q51" s="2"/>
      <c r="R51" s="2"/>
      <c r="S51" s="2"/>
      <c r="T51" s="2"/>
      <c r="U51" s="2"/>
      <c r="V51" s="2"/>
      <c r="W51" s="2"/>
      <c r="X51" s="2"/>
      <c r="Y51" s="2"/>
      <c r="Z51" s="2"/>
    </row>
    <row r="52" spans="1:26" ht="18" customHeight="1" x14ac:dyDescent="0.2">
      <c r="A52" s="40" t="s">
        <v>86</v>
      </c>
      <c r="B52" s="38" t="s">
        <v>87</v>
      </c>
      <c r="C52" s="47">
        <v>10435</v>
      </c>
      <c r="D52" s="47">
        <f>SUM(Sheet2!D52:E52)</f>
        <v>0</v>
      </c>
      <c r="E52" s="47">
        <f>SUM(Sheet2!J52:N52)</f>
        <v>0</v>
      </c>
      <c r="F52" s="47"/>
      <c r="G52" s="47"/>
      <c r="H52" s="47"/>
      <c r="I52" s="47">
        <f t="shared" si="9"/>
        <v>10435</v>
      </c>
      <c r="J52" s="47"/>
      <c r="K52" s="621">
        <f t="shared" si="10"/>
        <v>10435</v>
      </c>
      <c r="L52" s="44"/>
      <c r="M52" s="43"/>
      <c r="N52" s="2"/>
      <c r="O52" s="2"/>
      <c r="P52" s="2"/>
      <c r="Q52" s="2"/>
      <c r="R52" s="2"/>
      <c r="S52" s="2"/>
      <c r="T52" s="2"/>
      <c r="U52" s="2"/>
      <c r="V52" s="2"/>
      <c r="W52" s="2"/>
      <c r="X52" s="2"/>
      <c r="Y52" s="2"/>
      <c r="Z52" s="2"/>
    </row>
    <row r="53" spans="1:26" ht="18" customHeight="1" x14ac:dyDescent="0.2">
      <c r="A53" s="40" t="s">
        <v>88</v>
      </c>
      <c r="B53" s="38" t="s">
        <v>89</v>
      </c>
      <c r="C53" s="47">
        <f>19695+50-221-592-217.5</f>
        <v>18714.5</v>
      </c>
      <c r="D53" s="47">
        <f>SUM(Sheet2!D53:E53)</f>
        <v>70</v>
      </c>
      <c r="E53" s="47">
        <f>SUM(Sheet2!J53:N53)</f>
        <v>1726</v>
      </c>
      <c r="F53" s="47"/>
      <c r="G53" s="47"/>
      <c r="H53" s="47"/>
      <c r="I53" s="47">
        <f t="shared" si="9"/>
        <v>20510.5</v>
      </c>
      <c r="J53" s="47"/>
      <c r="K53" s="621">
        <f t="shared" si="10"/>
        <v>20510.5</v>
      </c>
      <c r="L53" s="44"/>
      <c r="M53" s="43"/>
      <c r="N53" s="2"/>
      <c r="O53" s="2"/>
      <c r="P53" s="2"/>
      <c r="Q53" s="2"/>
      <c r="R53" s="2"/>
      <c r="S53" s="2"/>
      <c r="T53" s="2"/>
      <c r="U53" s="2"/>
      <c r="V53" s="2"/>
      <c r="W53" s="2"/>
      <c r="X53" s="2"/>
      <c r="Y53" s="2"/>
      <c r="Z53" s="2"/>
    </row>
    <row r="54" spans="1:26" ht="18" customHeight="1" x14ac:dyDescent="0.2">
      <c r="A54" s="40" t="s">
        <v>90</v>
      </c>
      <c r="B54" s="38" t="s">
        <v>91</v>
      </c>
      <c r="C54" s="47">
        <f>228416.3+29.58-200+6.8-309.5+9.5+302.7+71.4-2850+21.5-35.7+13.1</f>
        <v>225475.67999999996</v>
      </c>
      <c r="D54" s="47">
        <f>SUM(Sheet2!D54:E54)</f>
        <v>2812</v>
      </c>
      <c r="E54" s="47">
        <f>SUM(Sheet2!J54:N54)</f>
        <v>22768.44</v>
      </c>
      <c r="F54" s="47"/>
      <c r="G54" s="47"/>
      <c r="H54" s="47"/>
      <c r="I54" s="47">
        <f t="shared" si="9"/>
        <v>251056.11999999997</v>
      </c>
      <c r="J54" s="47"/>
      <c r="K54" s="621">
        <f t="shared" si="10"/>
        <v>251056.11999999997</v>
      </c>
      <c r="L54" s="44"/>
      <c r="M54" s="43"/>
      <c r="N54" s="44"/>
      <c r="O54" s="2"/>
      <c r="P54" s="2"/>
      <c r="Q54" s="2"/>
      <c r="R54" s="2"/>
      <c r="S54" s="2"/>
      <c r="T54" s="2"/>
      <c r="U54" s="2"/>
      <c r="V54" s="2"/>
      <c r="W54" s="2"/>
      <c r="X54" s="2"/>
      <c r="Y54" s="2"/>
      <c r="Z54" s="2"/>
    </row>
    <row r="55" spans="1:26" ht="18" customHeight="1" x14ac:dyDescent="0.2">
      <c r="A55" s="40" t="s">
        <v>92</v>
      </c>
      <c r="B55" s="38" t="s">
        <v>93</v>
      </c>
      <c r="C55" s="47">
        <f t="shared" ref="C55:K55" si="11">SUM(C56:C57)</f>
        <v>4445</v>
      </c>
      <c r="D55" s="47">
        <f t="shared" si="11"/>
        <v>0</v>
      </c>
      <c r="E55" s="47">
        <f t="shared" si="11"/>
        <v>0</v>
      </c>
      <c r="F55" s="47">
        <f t="shared" si="11"/>
        <v>0</v>
      </c>
      <c r="G55" s="47">
        <f t="shared" si="11"/>
        <v>0</v>
      </c>
      <c r="H55" s="47">
        <f t="shared" si="11"/>
        <v>0</v>
      </c>
      <c r="I55" s="47">
        <f t="shared" si="11"/>
        <v>4445</v>
      </c>
      <c r="J55" s="47">
        <f t="shared" si="11"/>
        <v>0</v>
      </c>
      <c r="K55" s="621">
        <f t="shared" si="11"/>
        <v>4445</v>
      </c>
      <c r="L55" s="44"/>
      <c r="M55" s="43"/>
      <c r="N55" s="2"/>
      <c r="O55" s="2"/>
      <c r="P55" s="2"/>
      <c r="Q55" s="2"/>
      <c r="R55" s="2"/>
      <c r="S55" s="2"/>
      <c r="T55" s="2"/>
      <c r="U55" s="2"/>
      <c r="V55" s="2"/>
      <c r="W55" s="2"/>
      <c r="X55" s="2"/>
      <c r="Y55" s="2"/>
      <c r="Z55" s="2"/>
    </row>
    <row r="56" spans="1:26" ht="18" customHeight="1" x14ac:dyDescent="0.2">
      <c r="A56" s="40" t="s">
        <v>94</v>
      </c>
      <c r="B56" s="38" t="s">
        <v>95</v>
      </c>
      <c r="C56" s="47"/>
      <c r="D56" s="47">
        <f>SUM(Sheet2!D56:E56)</f>
        <v>0</v>
      </c>
      <c r="E56" s="47">
        <f>SUM(Sheet2!J56:N56)</f>
        <v>0</v>
      </c>
      <c r="F56" s="47"/>
      <c r="G56" s="47"/>
      <c r="H56" s="47"/>
      <c r="I56" s="47">
        <f>SUM(C56,D56,E56,F56,G56,H56)</f>
        <v>0</v>
      </c>
      <c r="J56" s="47"/>
      <c r="K56" s="621">
        <f>I56-J56</f>
        <v>0</v>
      </c>
      <c r="L56" s="2"/>
      <c r="M56" s="43"/>
      <c r="N56" s="2"/>
      <c r="O56" s="2"/>
      <c r="P56" s="2"/>
      <c r="Q56" s="2"/>
      <c r="R56" s="2"/>
      <c r="S56" s="2"/>
      <c r="T56" s="2"/>
      <c r="U56" s="2"/>
      <c r="V56" s="2"/>
      <c r="W56" s="2"/>
      <c r="X56" s="2"/>
      <c r="Y56" s="2"/>
      <c r="Z56" s="2"/>
    </row>
    <row r="57" spans="1:26" ht="18" customHeight="1" x14ac:dyDescent="0.2">
      <c r="A57" s="46" t="s">
        <v>96</v>
      </c>
      <c r="B57" s="38" t="s">
        <v>97</v>
      </c>
      <c r="C57" s="47">
        <v>4445</v>
      </c>
      <c r="D57" s="47">
        <f>SUM(Sheet2!D57:E57)</f>
        <v>0</v>
      </c>
      <c r="E57" s="47">
        <f>SUM(Sheet2!J57:N57)</f>
        <v>0</v>
      </c>
      <c r="F57" s="47"/>
      <c r="G57" s="47"/>
      <c r="H57" s="47"/>
      <c r="I57" s="47">
        <f>SUM(C57,D57,E57,F57,G57,H57)</f>
        <v>4445</v>
      </c>
      <c r="J57" s="47"/>
      <c r="K57" s="621">
        <f>I57-J57</f>
        <v>4445</v>
      </c>
      <c r="L57" s="44"/>
      <c r="M57" s="43"/>
      <c r="N57" s="2"/>
      <c r="O57" s="2"/>
      <c r="P57" s="2"/>
      <c r="Q57" s="2"/>
      <c r="R57" s="2"/>
      <c r="S57" s="2"/>
      <c r="T57" s="2"/>
      <c r="U57" s="2"/>
      <c r="V57" s="2"/>
      <c r="W57" s="2"/>
      <c r="X57" s="2"/>
      <c r="Y57" s="2"/>
      <c r="Z57" s="2"/>
    </row>
    <row r="58" spans="1:26" ht="24" customHeight="1" x14ac:dyDescent="0.2">
      <c r="A58" s="46" t="s">
        <v>98</v>
      </c>
      <c r="B58" s="38" t="s">
        <v>99</v>
      </c>
      <c r="C58" s="47">
        <f>-1597-0.3-29.58-63-140.42-34-526</f>
        <v>-2390.3000000000002</v>
      </c>
      <c r="D58" s="47">
        <f>SUM(Sheet2!D58:E58)</f>
        <v>0</v>
      </c>
      <c r="E58" s="47">
        <f>SUM(Sheet2!J58:N58)</f>
        <v>-165.67</v>
      </c>
      <c r="F58" s="47"/>
      <c r="G58" s="47"/>
      <c r="H58" s="47"/>
      <c r="I58" s="47">
        <f>SUM(C58,D58,E58,F58,G58,H58)</f>
        <v>-2555.9700000000003</v>
      </c>
      <c r="J58" s="47">
        <f>'buget rect iun2023'!G993</f>
        <v>-2123.3000000000002</v>
      </c>
      <c r="K58" s="621">
        <f>I58-J58</f>
        <v>-432.67000000000007</v>
      </c>
      <c r="L58" s="2"/>
      <c r="M58" s="43"/>
      <c r="N58" s="2"/>
      <c r="O58" s="2"/>
      <c r="P58" s="2"/>
      <c r="Q58" s="2"/>
      <c r="R58" s="2"/>
      <c r="S58" s="2"/>
      <c r="T58" s="2"/>
      <c r="U58" s="2"/>
      <c r="V58" s="2"/>
      <c r="W58" s="2"/>
      <c r="X58" s="2"/>
      <c r="Y58" s="2"/>
      <c r="Z58" s="2"/>
    </row>
    <row r="59" spans="1:26" ht="18" customHeight="1" x14ac:dyDescent="0.2">
      <c r="A59" s="46" t="s">
        <v>100</v>
      </c>
      <c r="B59" s="38" t="s">
        <v>101</v>
      </c>
      <c r="C59" s="47"/>
      <c r="D59" s="47">
        <f>SUM(Sheet2!D59:E59)</f>
        <v>0</v>
      </c>
      <c r="E59" s="47">
        <f>SUM(Sheet2!J59:N59)</f>
        <v>0</v>
      </c>
      <c r="F59" s="47"/>
      <c r="G59" s="47"/>
      <c r="H59" s="47"/>
      <c r="I59" s="47">
        <f>SUM(C59,D59,E59,F59,G59,H59)</f>
        <v>0</v>
      </c>
      <c r="J59" s="47"/>
      <c r="K59" s="621">
        <f>I59-J59</f>
        <v>0</v>
      </c>
      <c r="L59" s="2"/>
      <c r="M59" s="43"/>
      <c r="N59" s="2"/>
      <c r="O59" s="2"/>
      <c r="P59" s="2"/>
      <c r="Q59" s="2"/>
      <c r="R59" s="2"/>
      <c r="S59" s="2"/>
      <c r="T59" s="2"/>
      <c r="U59" s="2"/>
      <c r="V59" s="2"/>
      <c r="W59" s="2"/>
      <c r="X59" s="2"/>
      <c r="Y59" s="2"/>
      <c r="Z59" s="2"/>
    </row>
    <row r="60" spans="1:26" ht="30" customHeight="1" x14ac:dyDescent="0.2">
      <c r="A60" s="39" t="s">
        <v>102</v>
      </c>
      <c r="B60" s="38" t="s">
        <v>103</v>
      </c>
      <c r="C60" s="47">
        <f t="shared" ref="C60:K60" si="12">C19-C42</f>
        <v>-50479.35999999987</v>
      </c>
      <c r="D60" s="47">
        <f t="shared" si="12"/>
        <v>-835.59999999999854</v>
      </c>
      <c r="E60" s="47">
        <f t="shared" si="12"/>
        <v>-17193.179999999935</v>
      </c>
      <c r="F60" s="47">
        <f t="shared" si="12"/>
        <v>0</v>
      </c>
      <c r="G60" s="47">
        <f t="shared" si="12"/>
        <v>0</v>
      </c>
      <c r="H60" s="47">
        <f t="shared" si="12"/>
        <v>-1.2000000000000028</v>
      </c>
      <c r="I60" s="47">
        <f t="shared" si="12"/>
        <v>-68509.340000000084</v>
      </c>
      <c r="J60" s="47">
        <f t="shared" si="12"/>
        <v>-2475</v>
      </c>
      <c r="K60" s="621">
        <f t="shared" si="12"/>
        <v>-66034.339999999967</v>
      </c>
      <c r="L60" s="44"/>
      <c r="M60" s="43"/>
      <c r="N60" s="56"/>
      <c r="O60" s="2"/>
      <c r="P60" s="2"/>
      <c r="Q60" s="2"/>
      <c r="R60" s="2"/>
      <c r="S60" s="2"/>
      <c r="T60" s="2"/>
      <c r="U60" s="2"/>
      <c r="V60" s="2"/>
      <c r="W60" s="2"/>
      <c r="X60" s="2"/>
      <c r="Y60" s="2"/>
      <c r="Z60" s="2"/>
    </row>
    <row r="61" spans="1:26" ht="15" customHeight="1" x14ac:dyDescent="0.2">
      <c r="A61" s="48" t="s">
        <v>104</v>
      </c>
      <c r="B61" s="38" t="s">
        <v>105</v>
      </c>
      <c r="C61" s="623">
        <f>SUM(C62,C65,C68,C71,C74,C77,C80,C83,C86,C89,C92,C95,C98,C101,C104,C107,C110)</f>
        <v>587525.86</v>
      </c>
      <c r="D61" s="623">
        <f>SUM(D62,D65,D68,D71,D74,D77,D80,D83,D86,D89,D92,D95,D98,D101,D104,D107,D110)</f>
        <v>30358.69</v>
      </c>
      <c r="E61" s="623">
        <f>SUM(E62,E65,E68,E71,E74,E77,E80,E83,E86,E89,E92,E95,E98,E101,E104,E107,E110)</f>
        <v>535166.17999999993</v>
      </c>
      <c r="F61" s="623"/>
      <c r="G61" s="623"/>
      <c r="H61" s="623"/>
      <c r="I61" s="623">
        <f>SUM(I62,I65,I68,I71,I74,I77,I80,I83,I86,I89,I92,I95,I98,I101,I104,I107,I110)</f>
        <v>1153126.93</v>
      </c>
      <c r="J61" s="623">
        <f>SUM(J62,J65,J68,J71,J74,J77,J80,J83,J86,J89,J92,J95,J98,J101,J104,J107,J110)</f>
        <v>69360.399999999994</v>
      </c>
      <c r="K61" s="624">
        <f>SUM(K62,K65,K68,K71,K74,K77,K80,K83,K86,K89,K92,K95,K98,K101,K104,K107,K110)</f>
        <v>1083766.53</v>
      </c>
      <c r="L61" s="1"/>
      <c r="M61" s="1"/>
      <c r="N61" s="1"/>
      <c r="O61" s="1"/>
      <c r="P61" s="1"/>
      <c r="Q61" s="1"/>
      <c r="R61" s="1"/>
      <c r="S61" s="1"/>
      <c r="T61" s="1"/>
      <c r="U61" s="1"/>
      <c r="V61" s="1"/>
      <c r="W61" s="1"/>
      <c r="X61" s="1"/>
      <c r="Y61" s="1"/>
      <c r="Z61" s="1"/>
    </row>
    <row r="62" spans="1:26" ht="15" customHeight="1" x14ac:dyDescent="0.2">
      <c r="A62" s="49" t="s">
        <v>106</v>
      </c>
      <c r="B62" s="42" t="s">
        <v>107</v>
      </c>
      <c r="C62" s="623">
        <f t="shared" ref="C62:K62" si="13">SUM(C63:C64)</f>
        <v>42167.380000000005</v>
      </c>
      <c r="D62" s="623">
        <f t="shared" si="13"/>
        <v>0</v>
      </c>
      <c r="E62" s="623">
        <f t="shared" si="13"/>
        <v>0</v>
      </c>
      <c r="F62" s="623">
        <f t="shared" si="13"/>
        <v>0</v>
      </c>
      <c r="G62" s="623">
        <f t="shared" si="13"/>
        <v>0</v>
      </c>
      <c r="H62" s="623">
        <f t="shared" si="13"/>
        <v>0</v>
      </c>
      <c r="I62" s="623">
        <f t="shared" si="13"/>
        <v>42167.380000000005</v>
      </c>
      <c r="J62" s="623">
        <f t="shared" si="13"/>
        <v>2779.3</v>
      </c>
      <c r="K62" s="624">
        <f t="shared" si="13"/>
        <v>39388.080000000002</v>
      </c>
      <c r="L62" s="1"/>
      <c r="M62" s="1"/>
      <c r="N62" s="1"/>
      <c r="O62" s="1"/>
      <c r="P62" s="1"/>
      <c r="Q62" s="1"/>
      <c r="R62" s="1"/>
      <c r="S62" s="1"/>
      <c r="T62" s="1"/>
      <c r="U62" s="1"/>
      <c r="V62" s="1"/>
      <c r="W62" s="1"/>
      <c r="X62" s="1"/>
      <c r="Y62" s="1"/>
      <c r="Z62" s="1"/>
    </row>
    <row r="63" spans="1:26" ht="15" customHeight="1" x14ac:dyDescent="0.2">
      <c r="A63" s="50" t="s">
        <v>108</v>
      </c>
      <c r="B63" s="38" t="s">
        <v>109</v>
      </c>
      <c r="C63" s="47">
        <f>SUM('buget rect iun2023'!G607)</f>
        <v>37566.480000000003</v>
      </c>
      <c r="D63" s="47">
        <f>SUM(Sheet2!D63:E63)</f>
        <v>0</v>
      </c>
      <c r="E63" s="47">
        <f>SUM(Sheet2!J63:N63)</f>
        <v>0</v>
      </c>
      <c r="F63" s="47"/>
      <c r="G63" s="47"/>
      <c r="H63" s="47"/>
      <c r="I63" s="47">
        <f>SUM(C63,D63,E63,F63,G63,H63)</f>
        <v>37566.480000000003</v>
      </c>
      <c r="J63" s="47"/>
      <c r="K63" s="621">
        <f>I63-J63</f>
        <v>37566.480000000003</v>
      </c>
      <c r="L63" s="2"/>
      <c r="M63" s="2"/>
      <c r="N63" s="2"/>
      <c r="O63" s="2"/>
      <c r="P63" s="2"/>
      <c r="Q63" s="2"/>
      <c r="R63" s="2"/>
      <c r="S63" s="2"/>
      <c r="T63" s="2"/>
      <c r="U63" s="2"/>
      <c r="V63" s="2"/>
      <c r="W63" s="2"/>
      <c r="X63" s="2"/>
      <c r="Y63" s="2"/>
      <c r="Z63" s="2"/>
    </row>
    <row r="64" spans="1:26" ht="15" customHeight="1" x14ac:dyDescent="0.2">
      <c r="A64" s="50" t="s">
        <v>110</v>
      </c>
      <c r="B64" s="38" t="s">
        <v>111</v>
      </c>
      <c r="C64" s="47">
        <f>SUM('buget rect iun2023'!G613)</f>
        <v>4600.9000000000005</v>
      </c>
      <c r="D64" s="47">
        <f>SUM(Sheet2!D64:E64)</f>
        <v>0</v>
      </c>
      <c r="E64" s="47">
        <f>SUM(Sheet2!J64:N64)</f>
        <v>0</v>
      </c>
      <c r="F64" s="47"/>
      <c r="G64" s="47"/>
      <c r="H64" s="47"/>
      <c r="I64" s="47">
        <f>SUM(C64,D64,E64,F64,G64,H64)</f>
        <v>4600.9000000000005</v>
      </c>
      <c r="J64" s="47">
        <f>'buget rect iun2023'!G617</f>
        <v>2779.3</v>
      </c>
      <c r="K64" s="621">
        <f>I64-J64</f>
        <v>1821.6000000000004</v>
      </c>
      <c r="L64" s="2"/>
      <c r="M64" s="2"/>
      <c r="N64" s="2"/>
      <c r="O64" s="2"/>
      <c r="P64" s="2"/>
      <c r="Q64" s="2"/>
      <c r="R64" s="2"/>
      <c r="S64" s="2"/>
      <c r="T64" s="2"/>
      <c r="U64" s="2"/>
      <c r="V64" s="2"/>
      <c r="W64" s="2"/>
      <c r="X64" s="2"/>
      <c r="Y64" s="2"/>
      <c r="Z64" s="2"/>
    </row>
    <row r="65" spans="1:26" ht="15" customHeight="1" x14ac:dyDescent="0.2">
      <c r="A65" s="49" t="s">
        <v>112</v>
      </c>
      <c r="B65" s="42" t="s">
        <v>113</v>
      </c>
      <c r="C65" s="623">
        <f t="shared" ref="C65:K65" si="14">SUM(C66:C67)</f>
        <v>2380</v>
      </c>
      <c r="D65" s="623">
        <f t="shared" si="14"/>
        <v>2500</v>
      </c>
      <c r="E65" s="623">
        <f t="shared" si="14"/>
        <v>0</v>
      </c>
      <c r="F65" s="623">
        <f t="shared" si="14"/>
        <v>0</v>
      </c>
      <c r="G65" s="623">
        <f t="shared" si="14"/>
        <v>0</v>
      </c>
      <c r="H65" s="623">
        <f t="shared" si="14"/>
        <v>0</v>
      </c>
      <c r="I65" s="623">
        <f t="shared" si="14"/>
        <v>4880</v>
      </c>
      <c r="J65" s="623">
        <f t="shared" si="14"/>
        <v>2380</v>
      </c>
      <c r="K65" s="624">
        <f t="shared" si="14"/>
        <v>2500</v>
      </c>
      <c r="L65" s="1"/>
      <c r="M65" s="1"/>
      <c r="N65" s="1"/>
      <c r="O65" s="1"/>
      <c r="P65" s="1"/>
      <c r="Q65" s="1"/>
      <c r="R65" s="1"/>
      <c r="S65" s="1"/>
      <c r="T65" s="1"/>
      <c r="U65" s="1"/>
      <c r="V65" s="1"/>
      <c r="W65" s="1"/>
      <c r="X65" s="1"/>
      <c r="Y65" s="1"/>
      <c r="Z65" s="1"/>
    </row>
    <row r="66" spans="1:26" ht="15" customHeight="1" x14ac:dyDescent="0.2">
      <c r="A66" s="50" t="s">
        <v>108</v>
      </c>
      <c r="B66" s="38" t="s">
        <v>114</v>
      </c>
      <c r="C66" s="47">
        <f>SUM('buget rect iun2023'!G631)</f>
        <v>2380</v>
      </c>
      <c r="D66" s="47">
        <f>SUM(Sheet2!D66:E66)</f>
        <v>2500</v>
      </c>
      <c r="E66" s="47">
        <f>SUM(Sheet2!J66:N66)</f>
        <v>0</v>
      </c>
      <c r="F66" s="47"/>
      <c r="G66" s="47"/>
      <c r="H66" s="47"/>
      <c r="I66" s="47">
        <f>SUM(C66,D66,E66,F66,G66,H66)</f>
        <v>4880</v>
      </c>
      <c r="J66" s="47">
        <f>Sheet2!D39</f>
        <v>2380</v>
      </c>
      <c r="K66" s="621">
        <f>I66-J66</f>
        <v>2500</v>
      </c>
      <c r="L66" s="2"/>
      <c r="M66" s="2"/>
      <c r="N66" s="2"/>
      <c r="O66" s="2"/>
      <c r="P66" s="2"/>
      <c r="Q66" s="2"/>
      <c r="R66" s="2"/>
      <c r="S66" s="2"/>
      <c r="T66" s="2"/>
      <c r="U66" s="2"/>
      <c r="V66" s="2"/>
      <c r="W66" s="2"/>
      <c r="X66" s="2"/>
      <c r="Y66" s="2"/>
      <c r="Z66" s="2"/>
    </row>
    <row r="67" spans="1:26" ht="15" customHeight="1" x14ac:dyDescent="0.2">
      <c r="A67" s="50" t="s">
        <v>110</v>
      </c>
      <c r="B67" s="38" t="s">
        <v>115</v>
      </c>
      <c r="C67" s="47">
        <f>SUM('buget rect iun2023'!G632)</f>
        <v>0</v>
      </c>
      <c r="D67" s="47">
        <f>SUM(Sheet2!D67:E67)</f>
        <v>0</v>
      </c>
      <c r="E67" s="47">
        <f>SUM(Sheet2!J67:N67)</f>
        <v>0</v>
      </c>
      <c r="F67" s="47"/>
      <c r="G67" s="47"/>
      <c r="H67" s="47"/>
      <c r="I67" s="47">
        <f>SUM(C67,D67,E67,F67,G67,H67)</f>
        <v>0</v>
      </c>
      <c r="J67" s="47">
        <f>Sheet2!D40</f>
        <v>0</v>
      </c>
      <c r="K67" s="621">
        <f>I67-J67</f>
        <v>0</v>
      </c>
      <c r="L67" s="2"/>
      <c r="M67" s="2"/>
      <c r="N67" s="2"/>
      <c r="O67" s="2"/>
      <c r="P67" s="2"/>
      <c r="Q67" s="2"/>
      <c r="R67" s="2"/>
      <c r="S67" s="2"/>
      <c r="T67" s="2"/>
      <c r="U67" s="2"/>
      <c r="V67" s="2"/>
      <c r="W67" s="2"/>
      <c r="X67" s="2"/>
      <c r="Y67" s="2"/>
      <c r="Z67" s="2"/>
    </row>
    <row r="68" spans="1:26" ht="15.75" customHeight="1" x14ac:dyDescent="0.2">
      <c r="A68" s="49" t="s">
        <v>116</v>
      </c>
      <c r="B68" s="42" t="s">
        <v>117</v>
      </c>
      <c r="C68" s="623">
        <f t="shared" ref="C68:K68" si="15">SUM(C69:C70)</f>
        <v>2300</v>
      </c>
      <c r="D68" s="623">
        <f t="shared" si="15"/>
        <v>0</v>
      </c>
      <c r="E68" s="623">
        <f t="shared" si="15"/>
        <v>0</v>
      </c>
      <c r="F68" s="623">
        <f t="shared" si="15"/>
        <v>0</v>
      </c>
      <c r="G68" s="623">
        <f t="shared" si="15"/>
        <v>0</v>
      </c>
      <c r="H68" s="623">
        <f t="shared" si="15"/>
        <v>0</v>
      </c>
      <c r="I68" s="623">
        <f t="shared" si="15"/>
        <v>2300</v>
      </c>
      <c r="J68" s="623">
        <f t="shared" si="15"/>
        <v>0</v>
      </c>
      <c r="K68" s="624">
        <f t="shared" si="15"/>
        <v>2300</v>
      </c>
      <c r="L68" s="1"/>
      <c r="M68" s="1"/>
      <c r="N68" s="1"/>
      <c r="O68" s="1"/>
      <c r="P68" s="1"/>
      <c r="Q68" s="1"/>
      <c r="R68" s="1"/>
      <c r="S68" s="1"/>
      <c r="T68" s="1"/>
      <c r="U68" s="1"/>
      <c r="V68" s="1"/>
      <c r="W68" s="1"/>
      <c r="X68" s="1"/>
      <c r="Y68" s="1"/>
      <c r="Z68" s="1"/>
    </row>
    <row r="69" spans="1:26" ht="15.75" customHeight="1" x14ac:dyDescent="0.2">
      <c r="A69" s="50" t="s">
        <v>108</v>
      </c>
      <c r="B69" s="38" t="s">
        <v>118</v>
      </c>
      <c r="C69" s="47">
        <f>SUM('buget rect iun2023'!G646)</f>
        <v>2300</v>
      </c>
      <c r="D69" s="47">
        <f>SUM(Sheet2!D69:E69)</f>
        <v>0</v>
      </c>
      <c r="E69" s="47">
        <f>SUM(Sheet2!J69:N69)</f>
        <v>0</v>
      </c>
      <c r="F69" s="47"/>
      <c r="G69" s="47"/>
      <c r="H69" s="47"/>
      <c r="I69" s="47">
        <f>SUM(C69,D69,E69,F69,G69,H69)</f>
        <v>2300</v>
      </c>
      <c r="J69" s="47"/>
      <c r="K69" s="621">
        <f>I69-J69</f>
        <v>2300</v>
      </c>
      <c r="L69" s="2"/>
      <c r="M69" s="2"/>
      <c r="N69" s="2"/>
      <c r="O69" s="2"/>
      <c r="P69" s="2"/>
      <c r="Q69" s="2"/>
      <c r="R69" s="2"/>
      <c r="S69" s="2"/>
      <c r="T69" s="2"/>
      <c r="U69" s="2"/>
      <c r="V69" s="2"/>
      <c r="W69" s="2"/>
      <c r="X69" s="2"/>
      <c r="Y69" s="2"/>
      <c r="Z69" s="2"/>
    </row>
    <row r="70" spans="1:26" ht="15.75" customHeight="1" x14ac:dyDescent="0.2">
      <c r="A70" s="50" t="s">
        <v>110</v>
      </c>
      <c r="B70" s="38" t="s">
        <v>119</v>
      </c>
      <c r="C70" s="47"/>
      <c r="D70" s="47">
        <f>SUM(Sheet2!D70:E70)</f>
        <v>0</v>
      </c>
      <c r="E70" s="47">
        <f>SUM(Sheet2!J70:N70)</f>
        <v>0</v>
      </c>
      <c r="F70" s="47"/>
      <c r="G70" s="47"/>
      <c r="H70" s="47"/>
      <c r="I70" s="47">
        <f>SUM(C70,D70,E70,F70,G70,H70)</f>
        <v>0</v>
      </c>
      <c r="J70" s="47"/>
      <c r="K70" s="621">
        <f>I70-J70</f>
        <v>0</v>
      </c>
      <c r="L70" s="2"/>
      <c r="M70" s="2"/>
      <c r="N70" s="2"/>
      <c r="O70" s="2"/>
      <c r="P70" s="2"/>
      <c r="Q70" s="2"/>
      <c r="R70" s="2"/>
      <c r="S70" s="2"/>
      <c r="T70" s="2"/>
      <c r="U70" s="2"/>
      <c r="V70" s="2"/>
      <c r="W70" s="2"/>
      <c r="X70" s="2"/>
      <c r="Y70" s="2"/>
      <c r="Z70" s="2"/>
    </row>
    <row r="71" spans="1:26" ht="22.5" customHeight="1" x14ac:dyDescent="0.2">
      <c r="A71" s="49" t="s">
        <v>120</v>
      </c>
      <c r="B71" s="42" t="s">
        <v>121</v>
      </c>
      <c r="C71" s="623">
        <f t="shared" ref="C71:K71" si="16">SUM(C72:C73)</f>
        <v>0</v>
      </c>
      <c r="D71" s="623">
        <f t="shared" si="16"/>
        <v>0</v>
      </c>
      <c r="E71" s="623">
        <f t="shared" si="16"/>
        <v>0</v>
      </c>
      <c r="F71" s="623">
        <f t="shared" si="16"/>
        <v>0</v>
      </c>
      <c r="G71" s="623">
        <f t="shared" si="16"/>
        <v>0</v>
      </c>
      <c r="H71" s="623">
        <f t="shared" si="16"/>
        <v>0</v>
      </c>
      <c r="I71" s="623">
        <f t="shared" si="16"/>
        <v>0</v>
      </c>
      <c r="J71" s="623">
        <f t="shared" si="16"/>
        <v>0</v>
      </c>
      <c r="K71" s="624">
        <f t="shared" si="16"/>
        <v>0</v>
      </c>
      <c r="L71" s="1"/>
      <c r="M71" s="1"/>
      <c r="N71" s="1"/>
      <c r="O71" s="1"/>
      <c r="P71" s="1"/>
      <c r="Q71" s="1"/>
      <c r="R71" s="1"/>
      <c r="S71" s="1"/>
      <c r="T71" s="1"/>
      <c r="U71" s="1"/>
      <c r="V71" s="1"/>
      <c r="W71" s="1"/>
      <c r="X71" s="1"/>
      <c r="Y71" s="1"/>
      <c r="Z71" s="1"/>
    </row>
    <row r="72" spans="1:26" ht="16.5" customHeight="1" x14ac:dyDescent="0.2">
      <c r="A72" s="50" t="s">
        <v>108</v>
      </c>
      <c r="B72" s="38" t="s">
        <v>122</v>
      </c>
      <c r="C72" s="47"/>
      <c r="D72" s="47">
        <f>SUM(Sheet2!D72:E72)</f>
        <v>0</v>
      </c>
      <c r="E72" s="47">
        <f>SUM(Sheet2!J72:N72)</f>
        <v>0</v>
      </c>
      <c r="F72" s="47"/>
      <c r="G72" s="47"/>
      <c r="H72" s="47"/>
      <c r="I72" s="47">
        <f>SUM(C72,D72,E72,F72,G72,H72)</f>
        <v>0</v>
      </c>
      <c r="J72" s="47"/>
      <c r="K72" s="621">
        <f>I72-J72</f>
        <v>0</v>
      </c>
      <c r="L72" s="2"/>
      <c r="M72" s="2"/>
      <c r="N72" s="2"/>
      <c r="O72" s="2"/>
      <c r="P72" s="2"/>
      <c r="Q72" s="2"/>
      <c r="R72" s="2"/>
      <c r="S72" s="2"/>
      <c r="T72" s="2"/>
      <c r="U72" s="2"/>
      <c r="V72" s="2"/>
      <c r="W72" s="2"/>
      <c r="X72" s="2"/>
      <c r="Y72" s="2"/>
      <c r="Z72" s="2"/>
    </row>
    <row r="73" spans="1:26" ht="18" customHeight="1" x14ac:dyDescent="0.2">
      <c r="A73" s="50" t="s">
        <v>110</v>
      </c>
      <c r="B73" s="38" t="s">
        <v>123</v>
      </c>
      <c r="C73" s="47"/>
      <c r="D73" s="47">
        <f>SUM(Sheet2!D73:E73)</f>
        <v>0</v>
      </c>
      <c r="E73" s="47">
        <f>SUM(Sheet2!J73:N73)</f>
        <v>0</v>
      </c>
      <c r="F73" s="47"/>
      <c r="G73" s="47"/>
      <c r="H73" s="47"/>
      <c r="I73" s="47">
        <f>SUM(C73,D73,E73,F73,G73,H73)</f>
        <v>0</v>
      </c>
      <c r="J73" s="47"/>
      <c r="K73" s="621">
        <f>I73-J73</f>
        <v>0</v>
      </c>
      <c r="L73" s="2"/>
      <c r="M73" s="2"/>
      <c r="N73" s="2"/>
      <c r="O73" s="2"/>
      <c r="P73" s="2"/>
      <c r="Q73" s="2"/>
      <c r="R73" s="2"/>
      <c r="S73" s="2"/>
      <c r="T73" s="2"/>
      <c r="U73" s="2"/>
      <c r="V73" s="2"/>
      <c r="W73" s="2"/>
      <c r="X73" s="2"/>
      <c r="Y73" s="2"/>
      <c r="Z73" s="2"/>
    </row>
    <row r="74" spans="1:26" ht="15" customHeight="1" x14ac:dyDescent="0.2">
      <c r="A74" s="49" t="s">
        <v>124</v>
      </c>
      <c r="B74" s="42" t="s">
        <v>125</v>
      </c>
      <c r="C74" s="623">
        <f t="shared" ref="C74:K74" si="17">SUM(C75:C76)</f>
        <v>540</v>
      </c>
      <c r="D74" s="623">
        <f t="shared" si="17"/>
        <v>0</v>
      </c>
      <c r="E74" s="623">
        <f t="shared" si="17"/>
        <v>0</v>
      </c>
      <c r="F74" s="623">
        <f t="shared" si="17"/>
        <v>0</v>
      </c>
      <c r="G74" s="623">
        <f t="shared" si="17"/>
        <v>0</v>
      </c>
      <c r="H74" s="623">
        <f t="shared" si="17"/>
        <v>0</v>
      </c>
      <c r="I74" s="623">
        <f t="shared" si="17"/>
        <v>540</v>
      </c>
      <c r="J74" s="623">
        <f t="shared" si="17"/>
        <v>0</v>
      </c>
      <c r="K74" s="624">
        <f t="shared" si="17"/>
        <v>540</v>
      </c>
      <c r="L74" s="1"/>
      <c r="M74" s="1"/>
      <c r="N74" s="1"/>
      <c r="O74" s="1"/>
      <c r="P74" s="1"/>
      <c r="Q74" s="1"/>
      <c r="R74" s="1"/>
      <c r="S74" s="1"/>
      <c r="T74" s="1"/>
      <c r="U74" s="1"/>
      <c r="V74" s="1"/>
      <c r="W74" s="1"/>
      <c r="X74" s="1"/>
      <c r="Y74" s="1"/>
      <c r="Z74" s="1"/>
    </row>
    <row r="75" spans="1:26" ht="15" customHeight="1" x14ac:dyDescent="0.2">
      <c r="A75" s="50" t="s">
        <v>108</v>
      </c>
      <c r="B75" s="38" t="s">
        <v>126</v>
      </c>
      <c r="C75" s="47">
        <f>'buget rect iun2023'!G652</f>
        <v>505.9</v>
      </c>
      <c r="D75" s="47">
        <f>SUM(Sheet2!D75:E75)</f>
        <v>0</v>
      </c>
      <c r="E75" s="47">
        <f>SUM(Sheet2!J75:N75)</f>
        <v>0</v>
      </c>
      <c r="F75" s="47"/>
      <c r="G75" s="47"/>
      <c r="H75" s="47"/>
      <c r="I75" s="47">
        <f>SUM(C75,D75,E75,F75,G75,H75)</f>
        <v>505.9</v>
      </c>
      <c r="J75" s="47"/>
      <c r="K75" s="621">
        <f>I75-J75</f>
        <v>505.9</v>
      </c>
      <c r="L75" s="2"/>
      <c r="M75" s="2"/>
      <c r="N75" s="2"/>
      <c r="O75" s="2"/>
      <c r="P75" s="2"/>
      <c r="Q75" s="2"/>
      <c r="R75" s="2"/>
      <c r="S75" s="2"/>
      <c r="T75" s="2"/>
      <c r="U75" s="2"/>
      <c r="V75" s="2"/>
      <c r="W75" s="2"/>
      <c r="X75" s="2"/>
      <c r="Y75" s="2"/>
      <c r="Z75" s="2"/>
    </row>
    <row r="76" spans="1:26" ht="15" customHeight="1" x14ac:dyDescent="0.2">
      <c r="A76" s="50" t="s">
        <v>110</v>
      </c>
      <c r="B76" s="38" t="s">
        <v>127</v>
      </c>
      <c r="C76" s="47">
        <f>'buget rect iun2023'!G653</f>
        <v>34.100000000000009</v>
      </c>
      <c r="D76" s="47">
        <f>SUM(Sheet2!D76:E76)</f>
        <v>0</v>
      </c>
      <c r="E76" s="47">
        <f>SUM(Sheet2!J76:N76)</f>
        <v>0</v>
      </c>
      <c r="F76" s="47"/>
      <c r="G76" s="47"/>
      <c r="H76" s="47"/>
      <c r="I76" s="47">
        <f>SUM(C76,D76,E76,F76,G76,H76)</f>
        <v>34.100000000000009</v>
      </c>
      <c r="J76" s="47"/>
      <c r="K76" s="621">
        <f>I76-J76</f>
        <v>34.100000000000009</v>
      </c>
      <c r="L76" s="2"/>
      <c r="M76" s="2"/>
      <c r="N76" s="2"/>
      <c r="O76" s="2"/>
      <c r="P76" s="2"/>
      <c r="Q76" s="2"/>
      <c r="R76" s="2"/>
      <c r="S76" s="2"/>
      <c r="T76" s="2"/>
      <c r="U76" s="2"/>
      <c r="V76" s="2"/>
      <c r="W76" s="2"/>
      <c r="X76" s="2"/>
      <c r="Y76" s="2"/>
      <c r="Z76" s="2"/>
    </row>
    <row r="77" spans="1:26" ht="15" customHeight="1" x14ac:dyDescent="0.2">
      <c r="A77" s="49" t="s">
        <v>128</v>
      </c>
      <c r="B77" s="42" t="s">
        <v>129</v>
      </c>
      <c r="C77" s="623">
        <f t="shared" ref="C77:K77" si="18">SUM(C78:C79)</f>
        <v>4790.1000000000004</v>
      </c>
      <c r="D77" s="623">
        <f t="shared" si="18"/>
        <v>0</v>
      </c>
      <c r="E77" s="623">
        <f t="shared" si="18"/>
        <v>0</v>
      </c>
      <c r="F77" s="623">
        <f t="shared" si="18"/>
        <v>0</v>
      </c>
      <c r="G77" s="623">
        <f t="shared" si="18"/>
        <v>0</v>
      </c>
      <c r="H77" s="623">
        <f t="shared" si="18"/>
        <v>0</v>
      </c>
      <c r="I77" s="623">
        <f t="shared" si="18"/>
        <v>4790.1000000000004</v>
      </c>
      <c r="J77" s="623">
        <f t="shared" si="18"/>
        <v>0</v>
      </c>
      <c r="K77" s="624">
        <f t="shared" si="18"/>
        <v>4790.1000000000004</v>
      </c>
      <c r="L77" s="1"/>
      <c r="M77" s="1"/>
      <c r="N77" s="1"/>
      <c r="O77" s="1"/>
      <c r="P77" s="1"/>
      <c r="Q77" s="1"/>
      <c r="R77" s="1"/>
      <c r="S77" s="1"/>
      <c r="T77" s="1"/>
      <c r="U77" s="1"/>
      <c r="V77" s="1"/>
      <c r="W77" s="1"/>
      <c r="X77" s="1"/>
      <c r="Y77" s="1"/>
      <c r="Z77" s="1"/>
    </row>
    <row r="78" spans="1:26" ht="15" customHeight="1" x14ac:dyDescent="0.2">
      <c r="A78" s="50" t="s">
        <v>108</v>
      </c>
      <c r="B78" s="38" t="s">
        <v>130</v>
      </c>
      <c r="C78" s="47">
        <f>'buget rect iun2023'!G660</f>
        <v>450</v>
      </c>
      <c r="D78" s="47">
        <f>SUM(Sheet2!D78:E78)</f>
        <v>0</v>
      </c>
      <c r="E78" s="47">
        <f>SUM(Sheet2!J78:N78)</f>
        <v>0</v>
      </c>
      <c r="F78" s="47"/>
      <c r="G78" s="47"/>
      <c r="H78" s="47"/>
      <c r="I78" s="47">
        <f>SUM(C78,D78,E78,F78,G78,H78)</f>
        <v>450</v>
      </c>
      <c r="J78" s="47"/>
      <c r="K78" s="621">
        <f>I78-J78</f>
        <v>450</v>
      </c>
      <c r="L78" s="2"/>
      <c r="M78" s="2"/>
      <c r="N78" s="2"/>
      <c r="O78" s="2"/>
      <c r="P78" s="2"/>
      <c r="Q78" s="2"/>
      <c r="R78" s="2"/>
      <c r="S78" s="2"/>
      <c r="T78" s="2"/>
      <c r="U78" s="2"/>
      <c r="V78" s="2"/>
      <c r="W78" s="2"/>
      <c r="X78" s="2"/>
      <c r="Y78" s="2"/>
      <c r="Z78" s="2"/>
    </row>
    <row r="79" spans="1:26" ht="15" customHeight="1" x14ac:dyDescent="0.2">
      <c r="A79" s="50" t="s">
        <v>110</v>
      </c>
      <c r="B79" s="38" t="s">
        <v>131</v>
      </c>
      <c r="C79" s="47">
        <f>'buget rect iun2023'!G661</f>
        <v>4340.1000000000004</v>
      </c>
      <c r="D79" s="47">
        <f>SUM(Sheet2!D79:E79)</f>
        <v>0</v>
      </c>
      <c r="E79" s="47">
        <f>SUM(Sheet2!J79:N79)</f>
        <v>0</v>
      </c>
      <c r="F79" s="47"/>
      <c r="G79" s="47"/>
      <c r="H79" s="47"/>
      <c r="I79" s="47">
        <f>SUM(C79,D79,E79,F79,G79,H79)</f>
        <v>4340.1000000000004</v>
      </c>
      <c r="J79" s="47"/>
      <c r="K79" s="621">
        <f>I79-J79</f>
        <v>4340.1000000000004</v>
      </c>
      <c r="L79" s="2"/>
      <c r="M79" s="2"/>
      <c r="N79" s="2"/>
      <c r="O79" s="2"/>
      <c r="P79" s="2"/>
      <c r="Q79" s="2"/>
      <c r="R79" s="2"/>
      <c r="S79" s="2"/>
      <c r="T79" s="2"/>
      <c r="U79" s="2"/>
      <c r="V79" s="2"/>
      <c r="W79" s="2"/>
      <c r="X79" s="2"/>
      <c r="Y79" s="2"/>
      <c r="Z79" s="2"/>
    </row>
    <row r="80" spans="1:26" ht="15" customHeight="1" x14ac:dyDescent="0.2">
      <c r="A80" s="49" t="s">
        <v>132</v>
      </c>
      <c r="B80" s="42" t="s">
        <v>133</v>
      </c>
      <c r="C80" s="623">
        <f t="shared" ref="C80:K80" si="19">SUM(C81:C82)</f>
        <v>11298</v>
      </c>
      <c r="D80" s="623">
        <f t="shared" si="19"/>
        <v>0</v>
      </c>
      <c r="E80" s="623">
        <f t="shared" si="19"/>
        <v>0</v>
      </c>
      <c r="F80" s="623">
        <f t="shared" si="19"/>
        <v>0</v>
      </c>
      <c r="G80" s="623">
        <f t="shared" si="19"/>
        <v>0</v>
      </c>
      <c r="H80" s="623">
        <f t="shared" si="19"/>
        <v>0</v>
      </c>
      <c r="I80" s="623">
        <f t="shared" si="19"/>
        <v>11298</v>
      </c>
      <c r="J80" s="623">
        <f t="shared" si="19"/>
        <v>216</v>
      </c>
      <c r="K80" s="624">
        <f t="shared" si="19"/>
        <v>11082</v>
      </c>
      <c r="L80" s="1"/>
      <c r="M80" s="1"/>
      <c r="N80" s="1"/>
      <c r="O80" s="1"/>
      <c r="P80" s="1"/>
      <c r="Q80" s="1"/>
      <c r="R80" s="1"/>
      <c r="S80" s="1"/>
      <c r="T80" s="1"/>
      <c r="U80" s="1"/>
      <c r="V80" s="1"/>
      <c r="W80" s="1"/>
      <c r="X80" s="1"/>
      <c r="Y80" s="1"/>
      <c r="Z80" s="1"/>
    </row>
    <row r="81" spans="1:26" ht="15" customHeight="1" x14ac:dyDescent="0.2">
      <c r="A81" s="50" t="s">
        <v>108</v>
      </c>
      <c r="B81" s="38" t="s">
        <v>134</v>
      </c>
      <c r="C81" s="47">
        <f>SUM('buget rect iun2023'!G683)</f>
        <v>11279</v>
      </c>
      <c r="D81" s="47">
        <f>SUM(Sheet2!D81:E81)</f>
        <v>0</v>
      </c>
      <c r="E81" s="47">
        <f>SUM(Sheet2!J81:N81)</f>
        <v>0</v>
      </c>
      <c r="F81" s="47"/>
      <c r="G81" s="47"/>
      <c r="H81" s="47"/>
      <c r="I81" s="47">
        <f>SUM(C81,D81,E81,F81,G81,H81)</f>
        <v>11279</v>
      </c>
      <c r="J81" s="47">
        <f>'buget rect iun2023'!G697+'buget rect iun2023'!G705</f>
        <v>216</v>
      </c>
      <c r="K81" s="621">
        <f>I81-J81</f>
        <v>11063</v>
      </c>
      <c r="L81" s="2"/>
      <c r="M81" s="2"/>
      <c r="N81" s="2"/>
      <c r="O81" s="2"/>
      <c r="P81" s="2"/>
      <c r="Q81" s="2"/>
      <c r="R81" s="2"/>
      <c r="S81" s="2"/>
      <c r="T81" s="2"/>
      <c r="U81" s="2"/>
      <c r="V81" s="2"/>
      <c r="W81" s="2"/>
      <c r="X81" s="2"/>
      <c r="Y81" s="2"/>
      <c r="Z81" s="2"/>
    </row>
    <row r="82" spans="1:26" ht="15" customHeight="1" x14ac:dyDescent="0.2">
      <c r="A82" s="50" t="s">
        <v>110</v>
      </c>
      <c r="B82" s="38" t="s">
        <v>135</v>
      </c>
      <c r="C82" s="47">
        <f>SUM('buget rect iun2023'!G684)</f>
        <v>19</v>
      </c>
      <c r="D82" s="47">
        <f>SUM(Sheet2!D82:E82)</f>
        <v>0</v>
      </c>
      <c r="E82" s="47">
        <f>SUM(Sheet2!J82:N82)</f>
        <v>0</v>
      </c>
      <c r="F82" s="47"/>
      <c r="G82" s="47"/>
      <c r="H82" s="47"/>
      <c r="I82" s="47">
        <f>SUM(C82,D82,E82,F82,G82,H82)</f>
        <v>19</v>
      </c>
      <c r="J82" s="47"/>
      <c r="K82" s="621">
        <f>I82-J82</f>
        <v>19</v>
      </c>
      <c r="L82" s="2"/>
      <c r="M82" s="2"/>
      <c r="N82" s="2"/>
      <c r="O82" s="2"/>
      <c r="P82" s="2"/>
      <c r="Q82" s="2"/>
      <c r="R82" s="2"/>
      <c r="S82" s="2"/>
      <c r="T82" s="2"/>
      <c r="U82" s="2"/>
      <c r="V82" s="2"/>
      <c r="W82" s="2"/>
      <c r="X82" s="2"/>
      <c r="Y82" s="2"/>
      <c r="Z82" s="2"/>
    </row>
    <row r="83" spans="1:26" ht="15" customHeight="1" x14ac:dyDescent="0.2">
      <c r="A83" s="49" t="s">
        <v>136</v>
      </c>
      <c r="B83" s="42" t="s">
        <v>137</v>
      </c>
      <c r="C83" s="623">
        <f t="shared" ref="C83:K83" si="20">SUM(C84:C85)</f>
        <v>40465.9</v>
      </c>
      <c r="D83" s="623">
        <f t="shared" si="20"/>
        <v>0</v>
      </c>
      <c r="E83" s="623">
        <f t="shared" si="20"/>
        <v>515881.18</v>
      </c>
      <c r="F83" s="623">
        <f t="shared" si="20"/>
        <v>0</v>
      </c>
      <c r="G83" s="623">
        <f t="shared" si="20"/>
        <v>0</v>
      </c>
      <c r="H83" s="623">
        <f t="shared" si="20"/>
        <v>76.2</v>
      </c>
      <c r="I83" s="623">
        <f t="shared" si="20"/>
        <v>556423.28</v>
      </c>
      <c r="J83" s="623">
        <f t="shared" si="20"/>
        <v>19977</v>
      </c>
      <c r="K83" s="624">
        <f t="shared" si="20"/>
        <v>536446.28</v>
      </c>
      <c r="L83" s="1"/>
      <c r="M83" s="1"/>
      <c r="N83" s="1"/>
      <c r="O83" s="1"/>
      <c r="P83" s="1"/>
      <c r="Q83" s="1"/>
      <c r="R83" s="1"/>
      <c r="S83" s="1"/>
      <c r="T83" s="1"/>
      <c r="U83" s="1"/>
      <c r="V83" s="1"/>
      <c r="W83" s="1"/>
      <c r="X83" s="1"/>
      <c r="Y83" s="1"/>
      <c r="Z83" s="1"/>
    </row>
    <row r="84" spans="1:26" ht="15" customHeight="1" x14ac:dyDescent="0.2">
      <c r="A84" s="50" t="s">
        <v>108</v>
      </c>
      <c r="B84" s="38" t="s">
        <v>138</v>
      </c>
      <c r="C84" s="47">
        <f>SUM('buget rect iun2023'!G742)</f>
        <v>6524.9</v>
      </c>
      <c r="D84" s="47">
        <f>SUM(Sheet2!D84:E84)</f>
        <v>0</v>
      </c>
      <c r="E84" s="47">
        <f>SUM(Sheet2!J84:N84)</f>
        <v>490702.01</v>
      </c>
      <c r="F84" s="47"/>
      <c r="G84" s="47"/>
      <c r="H84" s="47"/>
      <c r="I84" s="47">
        <f>SUM(C84,D84,E84,F84,G84,H84)</f>
        <v>497226.91000000003</v>
      </c>
      <c r="J84" s="47">
        <f>'buget rect iun2023'!G745+'buget rect iun2023'!G751+'buget rect iun2023'!G754</f>
        <v>6500</v>
      </c>
      <c r="K84" s="621">
        <f>I84-J84</f>
        <v>490726.91000000003</v>
      </c>
      <c r="L84" s="2"/>
      <c r="M84" s="2"/>
      <c r="N84" s="2"/>
      <c r="O84" s="2"/>
      <c r="P84" s="2"/>
      <c r="Q84" s="2"/>
      <c r="R84" s="2"/>
      <c r="S84" s="2"/>
      <c r="T84" s="2"/>
      <c r="U84" s="2"/>
      <c r="V84" s="2"/>
      <c r="W84" s="2"/>
      <c r="X84" s="2"/>
      <c r="Y84" s="2"/>
      <c r="Z84" s="2"/>
    </row>
    <row r="85" spans="1:26" ht="15" customHeight="1" x14ac:dyDescent="0.2">
      <c r="A85" s="50" t="s">
        <v>110</v>
      </c>
      <c r="B85" s="38" t="s">
        <v>139</v>
      </c>
      <c r="C85" s="47">
        <f>SUM('buget rect iun2023'!G743)</f>
        <v>33941</v>
      </c>
      <c r="D85" s="47">
        <f>SUM(Sheet2!D85:E85)</f>
        <v>0</v>
      </c>
      <c r="E85" s="47">
        <f>SUM(Sheet2!J85:N85)</f>
        <v>25179.17</v>
      </c>
      <c r="F85" s="47"/>
      <c r="G85" s="47"/>
      <c r="H85" s="639">
        <v>76.2</v>
      </c>
      <c r="I85" s="47">
        <f>SUM(C85,D85,E85,F85,G85,H85)</f>
        <v>59196.369999999995</v>
      </c>
      <c r="J85" s="47">
        <f>'buget rect iun2023'!G746+'buget rect iun2023'!G752+'buget rect iun2023'!G755</f>
        <v>13477</v>
      </c>
      <c r="K85" s="621">
        <f>I85-J85</f>
        <v>45719.369999999995</v>
      </c>
      <c r="L85" s="2"/>
      <c r="M85" s="2"/>
      <c r="N85" s="2"/>
      <c r="O85" s="2"/>
      <c r="P85" s="2"/>
      <c r="Q85" s="2"/>
      <c r="R85" s="2"/>
      <c r="S85" s="2"/>
      <c r="T85" s="2"/>
      <c r="U85" s="2"/>
      <c r="V85" s="2"/>
      <c r="W85" s="2"/>
      <c r="X85" s="2"/>
      <c r="Y85" s="2"/>
      <c r="Z85" s="2"/>
    </row>
    <row r="86" spans="1:26" ht="15" customHeight="1" x14ac:dyDescent="0.2">
      <c r="A86" s="49" t="s">
        <v>140</v>
      </c>
      <c r="B86" s="42" t="s">
        <v>141</v>
      </c>
      <c r="C86" s="623">
        <f t="shared" ref="C86:K86" si="21">SUM(C87:C88)</f>
        <v>60814.9</v>
      </c>
      <c r="D86" s="623">
        <f t="shared" si="21"/>
        <v>27858.69</v>
      </c>
      <c r="E86" s="623">
        <f t="shared" si="21"/>
        <v>0</v>
      </c>
      <c r="F86" s="623">
        <f t="shared" si="21"/>
        <v>0</v>
      </c>
      <c r="G86" s="623">
        <f t="shared" si="21"/>
        <v>0</v>
      </c>
      <c r="H86" s="623">
        <f t="shared" si="21"/>
        <v>0</v>
      </c>
      <c r="I86" s="623">
        <f t="shared" si="21"/>
        <v>88673.59</v>
      </c>
      <c r="J86" s="623">
        <f t="shared" si="21"/>
        <v>25088.400000000001</v>
      </c>
      <c r="K86" s="624">
        <f t="shared" si="21"/>
        <v>63585.189999999995</v>
      </c>
      <c r="L86" s="1"/>
      <c r="M86" s="1"/>
      <c r="N86" s="1"/>
      <c r="O86" s="1"/>
      <c r="P86" s="1"/>
      <c r="Q86" s="1"/>
      <c r="R86" s="1"/>
      <c r="S86" s="1"/>
      <c r="T86" s="1"/>
      <c r="U86" s="1"/>
      <c r="V86" s="1"/>
      <c r="W86" s="1"/>
      <c r="X86" s="1"/>
      <c r="Y86" s="1"/>
      <c r="Z86" s="1"/>
    </row>
    <row r="87" spans="1:26" ht="15" customHeight="1" x14ac:dyDescent="0.2">
      <c r="A87" s="50" t="s">
        <v>108</v>
      </c>
      <c r="B87" s="38" t="s">
        <v>142</v>
      </c>
      <c r="C87" s="47">
        <f>SUM('buget rect iun2023'!G794)</f>
        <v>40012.9</v>
      </c>
      <c r="D87" s="47">
        <f>SUM(Sheet2!D87:E87)</f>
        <v>21906.69</v>
      </c>
      <c r="E87" s="47">
        <f>SUM(Sheet2!J87:N87)</f>
        <v>0</v>
      </c>
      <c r="F87" s="47"/>
      <c r="G87" s="47"/>
      <c r="H87" s="47"/>
      <c r="I87" s="47">
        <f>SUM(C87,D87,E87,F87,G87,H87)</f>
        <v>61919.59</v>
      </c>
      <c r="J87" s="47">
        <f>'buget rect iun2023'!G804+'buget rect iun2023'!G810+'buget rect iun2023'!G816+'buget rect iun2023'!G825</f>
        <v>20156.400000000001</v>
      </c>
      <c r="K87" s="621">
        <f>I87-J87</f>
        <v>41763.189999999995</v>
      </c>
      <c r="L87" s="2"/>
      <c r="M87" s="2"/>
      <c r="N87" s="2"/>
      <c r="O87" s="2"/>
      <c r="P87" s="2"/>
      <c r="Q87" s="2"/>
      <c r="R87" s="2"/>
      <c r="S87" s="2"/>
      <c r="T87" s="2"/>
      <c r="U87" s="2"/>
      <c r="V87" s="2"/>
      <c r="W87" s="2"/>
      <c r="X87" s="2"/>
      <c r="Y87" s="2"/>
      <c r="Z87" s="2"/>
    </row>
    <row r="88" spans="1:26" ht="15" customHeight="1" x14ac:dyDescent="0.2">
      <c r="A88" s="50" t="s">
        <v>110</v>
      </c>
      <c r="B88" s="38" t="s">
        <v>143</v>
      </c>
      <c r="C88" s="47">
        <f>SUM('buget rect iun2023'!G795)</f>
        <v>20802</v>
      </c>
      <c r="D88" s="47">
        <f>SUM(Sheet2!D88:E88)</f>
        <v>5952</v>
      </c>
      <c r="E88" s="47">
        <f>SUM(Sheet2!J88:N88)</f>
        <v>0</v>
      </c>
      <c r="F88" s="47"/>
      <c r="G88" s="47"/>
      <c r="H88" s="47"/>
      <c r="I88" s="47">
        <f>SUM(C88,D88,E88,F88,G88,H88)</f>
        <v>26754</v>
      </c>
      <c r="J88" s="47">
        <f>'buget rect iun2023'!G805+'buget rect iun2023'!G811+'buget rect iun2023'!G817+'buget rect iun2023'!G826</f>
        <v>4932</v>
      </c>
      <c r="K88" s="621">
        <f>I88-J88</f>
        <v>21822</v>
      </c>
      <c r="L88" s="2"/>
      <c r="M88" s="2"/>
      <c r="N88" s="2"/>
      <c r="O88" s="2"/>
      <c r="P88" s="2"/>
      <c r="Q88" s="2"/>
      <c r="R88" s="2"/>
      <c r="S88" s="2"/>
      <c r="T88" s="2"/>
      <c r="U88" s="2"/>
      <c r="V88" s="2"/>
      <c r="W88" s="2"/>
      <c r="X88" s="2"/>
      <c r="Y88" s="2"/>
      <c r="Z88" s="2"/>
    </row>
    <row r="89" spans="1:26" ht="15" customHeight="1" x14ac:dyDescent="0.2">
      <c r="A89" s="49" t="s">
        <v>144</v>
      </c>
      <c r="B89" s="42" t="s">
        <v>145</v>
      </c>
      <c r="C89" s="623">
        <f t="shared" ref="C89:K89" si="22">SUM(C90:C91)</f>
        <v>91369</v>
      </c>
      <c r="D89" s="623">
        <f t="shared" si="22"/>
        <v>0</v>
      </c>
      <c r="E89" s="623">
        <f t="shared" si="22"/>
        <v>0</v>
      </c>
      <c r="F89" s="623">
        <f t="shared" si="22"/>
        <v>0</v>
      </c>
      <c r="G89" s="623">
        <f t="shared" si="22"/>
        <v>0</v>
      </c>
      <c r="H89" s="623">
        <f t="shared" si="22"/>
        <v>0</v>
      </c>
      <c r="I89" s="623">
        <f t="shared" si="22"/>
        <v>91369</v>
      </c>
      <c r="J89" s="623">
        <f t="shared" si="22"/>
        <v>0</v>
      </c>
      <c r="K89" s="624">
        <f t="shared" si="22"/>
        <v>91369</v>
      </c>
      <c r="L89" s="1"/>
      <c r="M89" s="1"/>
      <c r="N89" s="1"/>
      <c r="O89" s="1"/>
      <c r="P89" s="1"/>
      <c r="Q89" s="1"/>
      <c r="R89" s="1"/>
      <c r="S89" s="1"/>
      <c r="T89" s="1"/>
      <c r="U89" s="1"/>
      <c r="V89" s="1"/>
      <c r="W89" s="1"/>
      <c r="X89" s="1"/>
      <c r="Y89" s="1"/>
      <c r="Z89" s="1"/>
    </row>
    <row r="90" spans="1:26" ht="15" customHeight="1" x14ac:dyDescent="0.2">
      <c r="A90" s="50" t="s">
        <v>108</v>
      </c>
      <c r="B90" s="38" t="s">
        <v>146</v>
      </c>
      <c r="C90" s="47">
        <f>SUM('buget rect iun2023'!G863)</f>
        <v>74894</v>
      </c>
      <c r="D90" s="47">
        <f>SUM(Sheet2!D90:E90)</f>
        <v>0</v>
      </c>
      <c r="E90" s="47">
        <f>SUM(Sheet2!J90:N90)</f>
        <v>0</v>
      </c>
      <c r="F90" s="47"/>
      <c r="G90" s="47"/>
      <c r="H90" s="47"/>
      <c r="I90" s="47">
        <f>SUM(C90,D90,E90,F90,G90,H90)</f>
        <v>74894</v>
      </c>
      <c r="J90" s="47">
        <f>Sheet2!P39</f>
        <v>0</v>
      </c>
      <c r="K90" s="621">
        <f>I90-J90</f>
        <v>74894</v>
      </c>
      <c r="L90" s="2"/>
      <c r="M90" s="2"/>
      <c r="N90" s="2"/>
      <c r="O90" s="2"/>
      <c r="P90" s="2"/>
      <c r="Q90" s="2"/>
      <c r="R90" s="2"/>
      <c r="S90" s="2"/>
      <c r="T90" s="2"/>
      <c r="U90" s="2"/>
      <c r="V90" s="2"/>
      <c r="W90" s="2"/>
      <c r="X90" s="2"/>
      <c r="Y90" s="2"/>
      <c r="Z90" s="2"/>
    </row>
    <row r="91" spans="1:26" ht="15" customHeight="1" x14ac:dyDescent="0.2">
      <c r="A91" s="50" t="s">
        <v>110</v>
      </c>
      <c r="B91" s="38" t="s">
        <v>147</v>
      </c>
      <c r="C91" s="47">
        <f>SUM('buget rect iun2023'!G864)</f>
        <v>16475</v>
      </c>
      <c r="D91" s="47">
        <f>SUM(Sheet2!D91:E91)</f>
        <v>0</v>
      </c>
      <c r="E91" s="47">
        <f>SUM(Sheet2!J91:N91)</f>
        <v>0</v>
      </c>
      <c r="F91" s="47"/>
      <c r="G91" s="47"/>
      <c r="H91" s="47"/>
      <c r="I91" s="47">
        <f>SUM(C91,D91,E91,F91,G91,H91)</f>
        <v>16475</v>
      </c>
      <c r="J91" s="47">
        <f>Sheet2!P40</f>
        <v>0</v>
      </c>
      <c r="K91" s="621">
        <f>I91-J91</f>
        <v>16475</v>
      </c>
      <c r="L91" s="2"/>
      <c r="M91" s="2"/>
      <c r="N91" s="2"/>
      <c r="O91" s="2"/>
      <c r="P91" s="2"/>
      <c r="Q91" s="2"/>
      <c r="R91" s="2"/>
      <c r="S91" s="2"/>
      <c r="T91" s="2"/>
      <c r="U91" s="2"/>
      <c r="V91" s="2"/>
      <c r="W91" s="2"/>
      <c r="X91" s="2"/>
      <c r="Y91" s="2"/>
      <c r="Z91" s="2"/>
    </row>
    <row r="92" spans="1:26" ht="15" customHeight="1" x14ac:dyDescent="0.2">
      <c r="A92" s="49" t="s">
        <v>148</v>
      </c>
      <c r="B92" s="42" t="s">
        <v>149</v>
      </c>
      <c r="C92" s="623">
        <f t="shared" ref="C92:K92" si="23">SUM(C93:C94)</f>
        <v>7134.5999999999995</v>
      </c>
      <c r="D92" s="623">
        <f t="shared" si="23"/>
        <v>0</v>
      </c>
      <c r="E92" s="623">
        <f t="shared" si="23"/>
        <v>0</v>
      </c>
      <c r="F92" s="623">
        <f t="shared" si="23"/>
        <v>0</v>
      </c>
      <c r="G92" s="623">
        <f t="shared" si="23"/>
        <v>0</v>
      </c>
      <c r="H92" s="623">
        <f t="shared" si="23"/>
        <v>0</v>
      </c>
      <c r="I92" s="623">
        <f t="shared" si="23"/>
        <v>7134.5999999999995</v>
      </c>
      <c r="J92" s="623">
        <f t="shared" si="23"/>
        <v>0</v>
      </c>
      <c r="K92" s="624">
        <f t="shared" si="23"/>
        <v>7134.5999999999995</v>
      </c>
      <c r="L92" s="1"/>
      <c r="M92" s="1"/>
      <c r="N92" s="1"/>
      <c r="O92" s="1"/>
      <c r="P92" s="1"/>
      <c r="Q92" s="1"/>
      <c r="R92" s="1"/>
      <c r="S92" s="1"/>
      <c r="T92" s="1"/>
      <c r="U92" s="1"/>
      <c r="V92" s="1"/>
      <c r="W92" s="1"/>
      <c r="X92" s="1"/>
      <c r="Y92" s="1"/>
      <c r="Z92" s="1"/>
    </row>
    <row r="93" spans="1:26" ht="15" customHeight="1" x14ac:dyDescent="0.2">
      <c r="A93" s="50" t="s">
        <v>108</v>
      </c>
      <c r="B93" s="38" t="s">
        <v>150</v>
      </c>
      <c r="C93" s="47">
        <f>SUM('buget rect iun2023'!G898)</f>
        <v>2</v>
      </c>
      <c r="D93" s="47">
        <f>SUM(Sheet2!D93:E93)</f>
        <v>0</v>
      </c>
      <c r="E93" s="47">
        <f>SUM(Sheet2!J93:N93)</f>
        <v>0</v>
      </c>
      <c r="F93" s="47"/>
      <c r="G93" s="47"/>
      <c r="H93" s="47"/>
      <c r="I93" s="47">
        <f>SUM(C93,D93,E93,F93,G93,H93)</f>
        <v>2</v>
      </c>
      <c r="J93" s="47"/>
      <c r="K93" s="621">
        <f>I93-J93</f>
        <v>2</v>
      </c>
      <c r="L93" s="2"/>
      <c r="M93" s="2"/>
      <c r="N93" s="2"/>
      <c r="O93" s="2"/>
      <c r="P93" s="2"/>
      <c r="Q93" s="2"/>
      <c r="R93" s="2"/>
      <c r="S93" s="2"/>
      <c r="T93" s="2"/>
      <c r="U93" s="2"/>
      <c r="V93" s="2"/>
      <c r="W93" s="2"/>
      <c r="X93" s="2"/>
      <c r="Y93" s="2"/>
      <c r="Z93" s="2"/>
    </row>
    <row r="94" spans="1:26" ht="15" customHeight="1" x14ac:dyDescent="0.2">
      <c r="A94" s="50" t="s">
        <v>110</v>
      </c>
      <c r="B94" s="38" t="s">
        <v>151</v>
      </c>
      <c r="C94" s="47">
        <f>SUM('buget rect iun2023'!G899)</f>
        <v>7132.5999999999995</v>
      </c>
      <c r="D94" s="47">
        <f>SUM(Sheet2!D94:E94)</f>
        <v>0</v>
      </c>
      <c r="E94" s="47">
        <f>SUM(Sheet2!J94:N94)</f>
        <v>0</v>
      </c>
      <c r="F94" s="47"/>
      <c r="G94" s="47"/>
      <c r="H94" s="47"/>
      <c r="I94" s="47">
        <f>SUM(C94,D94,E94,F94,G94,H94)</f>
        <v>7132.5999999999995</v>
      </c>
      <c r="J94" s="47"/>
      <c r="K94" s="621">
        <f>I94-J94</f>
        <v>7132.5999999999995</v>
      </c>
      <c r="L94" s="2"/>
      <c r="M94" s="2"/>
      <c r="N94" s="2"/>
      <c r="O94" s="2"/>
      <c r="P94" s="2"/>
      <c r="Q94" s="2"/>
      <c r="R94" s="2"/>
      <c r="S94" s="2"/>
      <c r="T94" s="2"/>
      <c r="U94" s="2"/>
      <c r="V94" s="2"/>
      <c r="W94" s="2"/>
      <c r="X94" s="2"/>
      <c r="Y94" s="2"/>
      <c r="Z94" s="2"/>
    </row>
    <row r="95" spans="1:26" ht="15" customHeight="1" x14ac:dyDescent="0.2">
      <c r="A95" s="49" t="s">
        <v>152</v>
      </c>
      <c r="B95" s="42" t="s">
        <v>153</v>
      </c>
      <c r="C95" s="623">
        <f t="shared" ref="C95:K95" si="24">SUM(C96:C97)</f>
        <v>36222.400000000001</v>
      </c>
      <c r="D95" s="623">
        <f t="shared" si="24"/>
        <v>0</v>
      </c>
      <c r="E95" s="623">
        <f t="shared" si="24"/>
        <v>19285</v>
      </c>
      <c r="F95" s="623">
        <f t="shared" si="24"/>
        <v>0</v>
      </c>
      <c r="G95" s="623">
        <f t="shared" si="24"/>
        <v>0</v>
      </c>
      <c r="H95" s="623">
        <f t="shared" si="24"/>
        <v>0</v>
      </c>
      <c r="I95" s="623">
        <f t="shared" si="24"/>
        <v>55507.4</v>
      </c>
      <c r="J95" s="623">
        <f t="shared" si="24"/>
        <v>0</v>
      </c>
      <c r="K95" s="624">
        <f t="shared" si="24"/>
        <v>55507.4</v>
      </c>
      <c r="L95" s="1"/>
      <c r="M95" s="1"/>
      <c r="N95" s="1"/>
      <c r="O95" s="1"/>
      <c r="P95" s="1"/>
      <c r="Q95" s="1"/>
      <c r="R95" s="1"/>
      <c r="S95" s="1"/>
      <c r="T95" s="1"/>
      <c r="U95" s="1"/>
      <c r="V95" s="1"/>
      <c r="W95" s="1"/>
      <c r="X95" s="1"/>
      <c r="Y95" s="1"/>
      <c r="Z95" s="1"/>
    </row>
    <row r="96" spans="1:26" ht="15" customHeight="1" x14ac:dyDescent="0.2">
      <c r="A96" s="50" t="s">
        <v>108</v>
      </c>
      <c r="B96" s="38" t="s">
        <v>154</v>
      </c>
      <c r="C96" s="47">
        <f>SUM('buget rect iun2023'!G936)</f>
        <v>0</v>
      </c>
      <c r="D96" s="47">
        <f>SUM(Sheet2!D96:E96)</f>
        <v>0</v>
      </c>
      <c r="E96" s="47">
        <f>SUM(Sheet2!J96:N96)</f>
        <v>15785</v>
      </c>
      <c r="F96" s="47"/>
      <c r="G96" s="47"/>
      <c r="H96" s="47"/>
      <c r="I96" s="47">
        <f>SUM(C96,D96,E96,F96,G96,H96)</f>
        <v>15785</v>
      </c>
      <c r="J96" s="47"/>
      <c r="K96" s="621">
        <f>I96-J96</f>
        <v>15785</v>
      </c>
      <c r="L96" s="2"/>
      <c r="M96" s="2"/>
      <c r="N96" s="2"/>
      <c r="O96" s="2"/>
      <c r="P96" s="2"/>
      <c r="Q96" s="2"/>
      <c r="R96" s="2"/>
      <c r="S96" s="2"/>
      <c r="T96" s="2"/>
      <c r="U96" s="2"/>
      <c r="V96" s="2"/>
      <c r="W96" s="2"/>
      <c r="X96" s="2"/>
      <c r="Y96" s="2"/>
      <c r="Z96" s="2"/>
    </row>
    <row r="97" spans="1:26" ht="15" customHeight="1" x14ac:dyDescent="0.2">
      <c r="A97" s="50" t="s">
        <v>110</v>
      </c>
      <c r="B97" s="38" t="s">
        <v>155</v>
      </c>
      <c r="C97" s="47">
        <f>SUM('buget rect iun2023'!G937)</f>
        <v>36222.400000000001</v>
      </c>
      <c r="D97" s="47">
        <f>SUM(Sheet2!D97:E97)</f>
        <v>0</v>
      </c>
      <c r="E97" s="47">
        <f>SUM(Sheet2!J97:N97)</f>
        <v>3500</v>
      </c>
      <c r="F97" s="47"/>
      <c r="G97" s="47"/>
      <c r="H97" s="47"/>
      <c r="I97" s="47">
        <f>SUM(C97,D97,E97,F97,G97,H97)</f>
        <v>39722.400000000001</v>
      </c>
      <c r="J97" s="47"/>
      <c r="K97" s="621">
        <f>I97-J97</f>
        <v>39722.400000000001</v>
      </c>
      <c r="L97" s="2"/>
      <c r="M97" s="2"/>
      <c r="N97" s="2"/>
      <c r="O97" s="2"/>
      <c r="P97" s="2"/>
      <c r="Q97" s="2"/>
      <c r="R97" s="2"/>
      <c r="S97" s="2"/>
      <c r="T97" s="2"/>
      <c r="U97" s="2"/>
      <c r="V97" s="2"/>
      <c r="W97" s="2"/>
      <c r="X97" s="2"/>
      <c r="Y97" s="2"/>
      <c r="Z97" s="2"/>
    </row>
    <row r="98" spans="1:26" ht="30" customHeight="1" x14ac:dyDescent="0.2">
      <c r="A98" s="49" t="s">
        <v>156</v>
      </c>
      <c r="B98" s="42" t="s">
        <v>157</v>
      </c>
      <c r="C98" s="623">
        <f t="shared" ref="C98:K98" si="25">SUM(C99:C100)</f>
        <v>0</v>
      </c>
      <c r="D98" s="623">
        <f t="shared" si="25"/>
        <v>0</v>
      </c>
      <c r="E98" s="623">
        <f t="shared" si="25"/>
        <v>0</v>
      </c>
      <c r="F98" s="623">
        <f t="shared" si="25"/>
        <v>0</v>
      </c>
      <c r="G98" s="623">
        <f t="shared" si="25"/>
        <v>0</v>
      </c>
      <c r="H98" s="623">
        <f t="shared" si="25"/>
        <v>0</v>
      </c>
      <c r="I98" s="623">
        <f t="shared" si="25"/>
        <v>0</v>
      </c>
      <c r="J98" s="623">
        <f t="shared" si="25"/>
        <v>0</v>
      </c>
      <c r="K98" s="624">
        <f t="shared" si="25"/>
        <v>0</v>
      </c>
      <c r="L98" s="1"/>
      <c r="M98" s="1"/>
      <c r="N98" s="1"/>
      <c r="O98" s="1"/>
      <c r="P98" s="1"/>
      <c r="Q98" s="1"/>
      <c r="R98" s="1"/>
      <c r="S98" s="1"/>
      <c r="T98" s="1"/>
      <c r="U98" s="1"/>
      <c r="V98" s="1"/>
      <c r="W98" s="1"/>
      <c r="X98" s="1"/>
      <c r="Y98" s="1"/>
      <c r="Z98" s="1"/>
    </row>
    <row r="99" spans="1:26" ht="15" customHeight="1" x14ac:dyDescent="0.2">
      <c r="A99" s="50" t="s">
        <v>108</v>
      </c>
      <c r="B99" s="38" t="s">
        <v>158</v>
      </c>
      <c r="C99" s="47"/>
      <c r="D99" s="47">
        <f>SUM(Sheet2!D99:E99)</f>
        <v>0</v>
      </c>
      <c r="E99" s="47">
        <f>SUM(Sheet2!J99:N99)</f>
        <v>0</v>
      </c>
      <c r="F99" s="47"/>
      <c r="G99" s="47"/>
      <c r="H99" s="47"/>
      <c r="I99" s="47">
        <f>SUM(C99,D99,E99,F99,G99,H99)</f>
        <v>0</v>
      </c>
      <c r="J99" s="47"/>
      <c r="K99" s="621">
        <f>I99-J99</f>
        <v>0</v>
      </c>
      <c r="L99" s="2"/>
      <c r="M99" s="2"/>
      <c r="N99" s="2"/>
      <c r="O99" s="2"/>
      <c r="P99" s="2"/>
      <c r="Q99" s="2"/>
      <c r="R99" s="2"/>
      <c r="S99" s="2"/>
      <c r="T99" s="2"/>
      <c r="U99" s="2"/>
      <c r="V99" s="2"/>
      <c r="W99" s="2"/>
      <c r="X99" s="2"/>
      <c r="Y99" s="2"/>
      <c r="Z99" s="2"/>
    </row>
    <row r="100" spans="1:26" ht="15" customHeight="1" x14ac:dyDescent="0.2">
      <c r="A100" s="50" t="s">
        <v>110</v>
      </c>
      <c r="B100" s="38" t="s">
        <v>159</v>
      </c>
      <c r="C100" s="47"/>
      <c r="D100" s="47">
        <f>SUM(Sheet2!D100:E100)</f>
        <v>0</v>
      </c>
      <c r="E100" s="47">
        <f>SUM(Sheet2!J100:N100)</f>
        <v>0</v>
      </c>
      <c r="F100" s="47"/>
      <c r="G100" s="47"/>
      <c r="H100" s="47"/>
      <c r="I100" s="47">
        <f>SUM(C100,D100,E100,F100,G100,H100)</f>
        <v>0</v>
      </c>
      <c r="J100" s="47"/>
      <c r="K100" s="621">
        <f>I100-J100</f>
        <v>0</v>
      </c>
      <c r="L100" s="2"/>
      <c r="M100" s="2"/>
      <c r="N100" s="2"/>
      <c r="O100" s="2"/>
      <c r="P100" s="2"/>
      <c r="Q100" s="2"/>
      <c r="R100" s="2"/>
      <c r="S100" s="2"/>
      <c r="T100" s="2"/>
      <c r="U100" s="2"/>
      <c r="V100" s="2"/>
      <c r="W100" s="2"/>
      <c r="X100" s="2"/>
      <c r="Y100" s="2"/>
      <c r="Z100" s="2"/>
    </row>
    <row r="101" spans="1:26" ht="15" customHeight="1" x14ac:dyDescent="0.2">
      <c r="A101" s="49" t="s">
        <v>160</v>
      </c>
      <c r="B101" s="42" t="s">
        <v>161</v>
      </c>
      <c r="C101" s="623">
        <f t="shared" ref="C101:K101" si="26">SUM(C102:C103)</f>
        <v>0</v>
      </c>
      <c r="D101" s="623">
        <f t="shared" si="26"/>
        <v>0</v>
      </c>
      <c r="E101" s="623">
        <f t="shared" si="26"/>
        <v>0</v>
      </c>
      <c r="F101" s="623">
        <f t="shared" si="26"/>
        <v>0</v>
      </c>
      <c r="G101" s="623">
        <f t="shared" si="26"/>
        <v>0</v>
      </c>
      <c r="H101" s="623">
        <f t="shared" si="26"/>
        <v>0</v>
      </c>
      <c r="I101" s="623">
        <f t="shared" si="26"/>
        <v>0</v>
      </c>
      <c r="J101" s="623">
        <f t="shared" si="26"/>
        <v>0</v>
      </c>
      <c r="K101" s="624">
        <f t="shared" si="26"/>
        <v>0</v>
      </c>
      <c r="L101" s="1"/>
      <c r="M101" s="1"/>
      <c r="N101" s="1"/>
      <c r="O101" s="1"/>
      <c r="P101" s="1"/>
      <c r="Q101" s="1"/>
      <c r="R101" s="1"/>
      <c r="S101" s="1"/>
      <c r="T101" s="1"/>
      <c r="U101" s="1"/>
      <c r="V101" s="1"/>
      <c r="W101" s="1"/>
      <c r="X101" s="1"/>
      <c r="Y101" s="1"/>
      <c r="Z101" s="1"/>
    </row>
    <row r="102" spans="1:26" ht="15" customHeight="1" x14ac:dyDescent="0.2">
      <c r="A102" s="50" t="s">
        <v>108</v>
      </c>
      <c r="B102" s="38" t="s">
        <v>162</v>
      </c>
      <c r="C102" s="47"/>
      <c r="D102" s="47">
        <f>SUM(Sheet2!D102:E102)</f>
        <v>0</v>
      </c>
      <c r="E102" s="47">
        <f>SUM(Sheet2!J102:N102)</f>
        <v>0</v>
      </c>
      <c r="F102" s="47"/>
      <c r="G102" s="47"/>
      <c r="H102" s="47"/>
      <c r="I102" s="47">
        <f>SUM(C102,D102,E102,F102,G102,H102)</f>
        <v>0</v>
      </c>
      <c r="J102" s="47"/>
      <c r="K102" s="621">
        <f>I102-J102</f>
        <v>0</v>
      </c>
      <c r="L102" s="2"/>
      <c r="M102" s="2"/>
      <c r="N102" s="2"/>
      <c r="O102" s="2"/>
      <c r="P102" s="2"/>
      <c r="Q102" s="2"/>
      <c r="R102" s="2"/>
      <c r="S102" s="2"/>
      <c r="T102" s="2"/>
      <c r="U102" s="2"/>
      <c r="V102" s="2"/>
      <c r="W102" s="2"/>
      <c r="X102" s="2"/>
      <c r="Y102" s="2"/>
      <c r="Z102" s="2"/>
    </row>
    <row r="103" spans="1:26" ht="15" customHeight="1" x14ac:dyDescent="0.2">
      <c r="A103" s="50" t="s">
        <v>110</v>
      </c>
      <c r="B103" s="38" t="s">
        <v>163</v>
      </c>
      <c r="C103" s="47"/>
      <c r="D103" s="47">
        <f>SUM(Sheet2!D103:E103)</f>
        <v>0</v>
      </c>
      <c r="E103" s="47">
        <f>SUM(Sheet2!J103:N103)</f>
        <v>0</v>
      </c>
      <c r="F103" s="47"/>
      <c r="G103" s="47"/>
      <c r="H103" s="47"/>
      <c r="I103" s="47">
        <f>SUM(C103,D103,E103,F103,G103,H103)</f>
        <v>0</v>
      </c>
      <c r="J103" s="47"/>
      <c r="K103" s="621">
        <f>I103-J103</f>
        <v>0</v>
      </c>
      <c r="L103" s="2"/>
      <c r="M103" s="2"/>
      <c r="N103" s="2"/>
      <c r="O103" s="2"/>
      <c r="P103" s="2"/>
      <c r="Q103" s="2"/>
      <c r="R103" s="2"/>
      <c r="S103" s="2"/>
      <c r="T103" s="2"/>
      <c r="U103" s="2"/>
      <c r="V103" s="2"/>
      <c r="W103" s="2"/>
      <c r="X103" s="2"/>
      <c r="Y103" s="2"/>
      <c r="Z103" s="2"/>
    </row>
    <row r="104" spans="1:26" ht="15" customHeight="1" x14ac:dyDescent="0.2">
      <c r="A104" s="49" t="s">
        <v>164</v>
      </c>
      <c r="B104" s="42" t="s">
        <v>165</v>
      </c>
      <c r="C104" s="623">
        <f t="shared" ref="C104:K104" si="27">SUM(C105:C106)</f>
        <v>0</v>
      </c>
      <c r="D104" s="623">
        <f t="shared" si="27"/>
        <v>0</v>
      </c>
      <c r="E104" s="623">
        <f t="shared" si="27"/>
        <v>0</v>
      </c>
      <c r="F104" s="623">
        <f t="shared" si="27"/>
        <v>0</v>
      </c>
      <c r="G104" s="623">
        <f t="shared" si="27"/>
        <v>0</v>
      </c>
      <c r="H104" s="623">
        <f t="shared" si="27"/>
        <v>0</v>
      </c>
      <c r="I104" s="623">
        <f t="shared" si="27"/>
        <v>0</v>
      </c>
      <c r="J104" s="623">
        <f t="shared" si="27"/>
        <v>0</v>
      </c>
      <c r="K104" s="624">
        <f t="shared" si="27"/>
        <v>0</v>
      </c>
      <c r="L104" s="1"/>
      <c r="M104" s="1"/>
      <c r="N104" s="1"/>
      <c r="O104" s="1"/>
      <c r="P104" s="1"/>
      <c r="Q104" s="1"/>
      <c r="R104" s="1"/>
      <c r="S104" s="1"/>
      <c r="T104" s="1"/>
      <c r="U104" s="1"/>
      <c r="V104" s="1"/>
      <c r="W104" s="1"/>
      <c r="X104" s="1"/>
      <c r="Y104" s="1"/>
      <c r="Z104" s="1"/>
    </row>
    <row r="105" spans="1:26" ht="15" customHeight="1" x14ac:dyDescent="0.2">
      <c r="A105" s="50" t="s">
        <v>108</v>
      </c>
      <c r="B105" s="38" t="s">
        <v>166</v>
      </c>
      <c r="C105" s="47">
        <f>'buget rect iun2023'!F954</f>
        <v>0</v>
      </c>
      <c r="D105" s="47">
        <f>SUM(Sheet2!D105:E105)</f>
        <v>0</v>
      </c>
      <c r="E105" s="47">
        <f>SUM(Sheet2!J105:N105)</f>
        <v>0</v>
      </c>
      <c r="F105" s="47"/>
      <c r="G105" s="47"/>
      <c r="H105" s="47"/>
      <c r="I105" s="47">
        <f>SUM(C105,D105,E105,F105,G105,H105)</f>
        <v>0</v>
      </c>
      <c r="J105" s="47">
        <f>Sheet2!J39</f>
        <v>0</v>
      </c>
      <c r="K105" s="621">
        <f>I105-J105</f>
        <v>0</v>
      </c>
      <c r="L105" s="2"/>
      <c r="M105" s="2"/>
      <c r="N105" s="2"/>
      <c r="O105" s="2"/>
      <c r="P105" s="2"/>
      <c r="Q105" s="2"/>
      <c r="R105" s="2"/>
      <c r="S105" s="2"/>
      <c r="T105" s="2"/>
      <c r="U105" s="2"/>
      <c r="V105" s="2"/>
      <c r="W105" s="2"/>
      <c r="X105" s="2"/>
      <c r="Y105" s="2"/>
      <c r="Z105" s="2"/>
    </row>
    <row r="106" spans="1:26" ht="15" customHeight="1" x14ac:dyDescent="0.2">
      <c r="A106" s="50" t="s">
        <v>110</v>
      </c>
      <c r="B106" s="38" t="s">
        <v>167</v>
      </c>
      <c r="C106" s="47">
        <f>'buget rect iun2023'!F955</f>
        <v>0</v>
      </c>
      <c r="D106" s="47">
        <f>SUM(Sheet2!D106:E106)</f>
        <v>0</v>
      </c>
      <c r="E106" s="47">
        <f>SUM(Sheet2!J106:N106)</f>
        <v>0</v>
      </c>
      <c r="F106" s="47"/>
      <c r="G106" s="47"/>
      <c r="H106" s="47"/>
      <c r="I106" s="47">
        <f>SUM(C106,D106,E106,F106,G106,H106)</f>
        <v>0</v>
      </c>
      <c r="J106" s="47">
        <f>Sheet2!J40</f>
        <v>0</v>
      </c>
      <c r="K106" s="621">
        <f>I106-J106</f>
        <v>0</v>
      </c>
      <c r="L106" s="2"/>
      <c r="M106" s="2"/>
      <c r="N106" s="2"/>
      <c r="O106" s="2"/>
      <c r="P106" s="2"/>
      <c r="Q106" s="2"/>
      <c r="R106" s="2"/>
      <c r="S106" s="2"/>
      <c r="T106" s="2"/>
      <c r="U106" s="2"/>
      <c r="V106" s="2"/>
      <c r="W106" s="2"/>
      <c r="X106" s="2"/>
      <c r="Y106" s="2"/>
      <c r="Z106" s="2"/>
    </row>
    <row r="107" spans="1:26" ht="15" customHeight="1" x14ac:dyDescent="0.2">
      <c r="A107" s="49" t="s">
        <v>168</v>
      </c>
      <c r="B107" s="42" t="s">
        <v>169</v>
      </c>
      <c r="C107" s="623">
        <f t="shared" ref="C107:K107" si="28">SUM(C108:C109)</f>
        <v>286879.38</v>
      </c>
      <c r="D107" s="623">
        <f t="shared" si="28"/>
        <v>0</v>
      </c>
      <c r="E107" s="623">
        <f t="shared" si="28"/>
        <v>0</v>
      </c>
      <c r="F107" s="623">
        <f t="shared" si="28"/>
        <v>0</v>
      </c>
      <c r="G107" s="623">
        <f t="shared" si="28"/>
        <v>0</v>
      </c>
      <c r="H107" s="623">
        <f t="shared" si="28"/>
        <v>0</v>
      </c>
      <c r="I107" s="623">
        <f t="shared" si="28"/>
        <v>286879.38</v>
      </c>
      <c r="J107" s="623">
        <f t="shared" si="28"/>
        <v>18919.7</v>
      </c>
      <c r="K107" s="624">
        <f t="shared" si="28"/>
        <v>267959.68000000005</v>
      </c>
      <c r="L107" s="1"/>
      <c r="M107" s="1"/>
      <c r="N107" s="1"/>
      <c r="O107" s="1"/>
      <c r="P107" s="1"/>
      <c r="Q107" s="1"/>
      <c r="R107" s="1"/>
      <c r="S107" s="1"/>
      <c r="T107" s="1"/>
      <c r="U107" s="1"/>
      <c r="V107" s="1"/>
      <c r="W107" s="1"/>
      <c r="X107" s="1"/>
      <c r="Y107" s="1"/>
      <c r="Z107" s="1"/>
    </row>
    <row r="108" spans="1:26" ht="15" customHeight="1" x14ac:dyDescent="0.2">
      <c r="A108" s="50" t="s">
        <v>108</v>
      </c>
      <c r="B108" s="38" t="s">
        <v>170</v>
      </c>
      <c r="C108" s="47">
        <f>SUM('buget rect iun2023'!G959)</f>
        <v>28475</v>
      </c>
      <c r="D108" s="47">
        <f>SUM(Sheet2!D108:E108)</f>
        <v>0</v>
      </c>
      <c r="E108" s="47">
        <f>SUM(Sheet2!J108:N108)</f>
        <v>0</v>
      </c>
      <c r="F108" s="47"/>
      <c r="G108" s="47"/>
      <c r="H108" s="47"/>
      <c r="I108" s="47">
        <f>SUM(C108,D108,E108,F108,G108,H108)</f>
        <v>28475</v>
      </c>
      <c r="J108" s="47">
        <f>'buget rect iun2023'!G991+'buget rect iun2023'!G994</f>
        <v>8208</v>
      </c>
      <c r="K108" s="621">
        <f>I108-J108</f>
        <v>20267</v>
      </c>
      <c r="L108" s="2"/>
      <c r="M108" s="2"/>
      <c r="N108" s="2"/>
      <c r="O108" s="2"/>
      <c r="P108" s="2"/>
      <c r="Q108" s="2"/>
      <c r="R108" s="2"/>
      <c r="S108" s="2"/>
      <c r="T108" s="2"/>
      <c r="U108" s="2"/>
      <c r="V108" s="2"/>
      <c r="W108" s="2"/>
      <c r="X108" s="2"/>
      <c r="Y108" s="2"/>
      <c r="Z108" s="2"/>
    </row>
    <row r="109" spans="1:26" ht="15" customHeight="1" x14ac:dyDescent="0.2">
      <c r="A109" s="50" t="s">
        <v>110</v>
      </c>
      <c r="B109" s="38" t="s">
        <v>171</v>
      </c>
      <c r="C109" s="47">
        <f>SUM('buget rect iun2023'!G960)</f>
        <v>258404.38000000003</v>
      </c>
      <c r="D109" s="47">
        <f>SUM(Sheet2!D109:E109)</f>
        <v>0</v>
      </c>
      <c r="E109" s="47">
        <f>SUM(Sheet2!J109:N109)</f>
        <v>0</v>
      </c>
      <c r="F109" s="47"/>
      <c r="G109" s="47"/>
      <c r="H109" s="47"/>
      <c r="I109" s="47">
        <f>SUM(C109,D109,E109,F109,G109,H109)</f>
        <v>258404.38000000003</v>
      </c>
      <c r="J109" s="47">
        <f>'buget rect iun2023'!G992+'buget rect iun2023'!G995</f>
        <v>10711.7</v>
      </c>
      <c r="K109" s="621">
        <f>I109-J109</f>
        <v>247692.68000000002</v>
      </c>
      <c r="L109" s="2"/>
      <c r="M109" s="2"/>
      <c r="N109" s="2"/>
      <c r="O109" s="2"/>
      <c r="P109" s="2"/>
      <c r="Q109" s="2"/>
      <c r="R109" s="2"/>
      <c r="S109" s="2"/>
      <c r="T109" s="2"/>
      <c r="U109" s="2"/>
      <c r="V109" s="2"/>
      <c r="W109" s="2"/>
      <c r="X109" s="2"/>
      <c r="Y109" s="2"/>
      <c r="Z109" s="2"/>
    </row>
    <row r="110" spans="1:26" ht="15" customHeight="1" x14ac:dyDescent="0.2">
      <c r="A110" s="49" t="s">
        <v>172</v>
      </c>
      <c r="B110" s="42" t="s">
        <v>173</v>
      </c>
      <c r="C110" s="623">
        <f t="shared" ref="C110:K110" si="29">SUM(C111:C112)</f>
        <v>1164.2</v>
      </c>
      <c r="D110" s="623">
        <f t="shared" si="29"/>
        <v>0</v>
      </c>
      <c r="E110" s="623">
        <f t="shared" si="29"/>
        <v>0</v>
      </c>
      <c r="F110" s="623">
        <f t="shared" si="29"/>
        <v>0</v>
      </c>
      <c r="G110" s="623">
        <f t="shared" si="29"/>
        <v>0</v>
      </c>
      <c r="H110" s="623">
        <f t="shared" si="29"/>
        <v>0</v>
      </c>
      <c r="I110" s="623">
        <f t="shared" si="29"/>
        <v>1164.2</v>
      </c>
      <c r="J110" s="623">
        <f t="shared" si="29"/>
        <v>0</v>
      </c>
      <c r="K110" s="624">
        <f t="shared" si="29"/>
        <v>1164.2</v>
      </c>
      <c r="L110" s="1"/>
      <c r="M110" s="1"/>
      <c r="N110" s="1"/>
      <c r="O110" s="1"/>
      <c r="P110" s="1"/>
      <c r="Q110" s="1"/>
      <c r="R110" s="1"/>
      <c r="S110" s="1"/>
      <c r="T110" s="1"/>
      <c r="U110" s="1"/>
      <c r="V110" s="1"/>
      <c r="W110" s="1"/>
      <c r="X110" s="1"/>
      <c r="Y110" s="1"/>
      <c r="Z110" s="1"/>
    </row>
    <row r="111" spans="1:26" ht="15" customHeight="1" x14ac:dyDescent="0.2">
      <c r="A111" s="50" t="s">
        <v>108</v>
      </c>
      <c r="B111" s="38" t="s">
        <v>174</v>
      </c>
      <c r="C111" s="47">
        <f>SUM('buget rect iun2023'!G1001)</f>
        <v>0</v>
      </c>
      <c r="D111" s="47">
        <f>SUM(Sheet2!D111:E111)</f>
        <v>0</v>
      </c>
      <c r="E111" s="47">
        <f>SUM(Sheet2!J111:N111)</f>
        <v>0</v>
      </c>
      <c r="F111" s="47"/>
      <c r="G111" s="47"/>
      <c r="H111" s="47"/>
      <c r="I111" s="47">
        <f>SUM(C111,D111,E111,F111,G111,H111)</f>
        <v>0</v>
      </c>
      <c r="J111" s="47"/>
      <c r="K111" s="621">
        <f>I111-J111</f>
        <v>0</v>
      </c>
      <c r="L111" s="2"/>
      <c r="M111" s="2"/>
      <c r="N111" s="2"/>
      <c r="O111" s="2"/>
      <c r="P111" s="2"/>
      <c r="Q111" s="2"/>
      <c r="R111" s="2"/>
      <c r="S111" s="2"/>
      <c r="T111" s="2"/>
      <c r="U111" s="2"/>
      <c r="V111" s="2"/>
      <c r="W111" s="2"/>
      <c r="X111" s="2"/>
      <c r="Y111" s="2"/>
      <c r="Z111" s="2"/>
    </row>
    <row r="112" spans="1:26" ht="15" customHeight="1" x14ac:dyDescent="0.2">
      <c r="A112" s="51" t="s">
        <v>110</v>
      </c>
      <c r="B112" s="52" t="s">
        <v>175</v>
      </c>
      <c r="C112" s="625">
        <f>SUM('buget rect iun2023'!G1002)</f>
        <v>1164.2</v>
      </c>
      <c r="D112" s="625">
        <f>SUM(Sheet2!D112:E112)</f>
        <v>0</v>
      </c>
      <c r="E112" s="625">
        <f>SUM(Sheet2!J112:N112)</f>
        <v>0</v>
      </c>
      <c r="F112" s="625"/>
      <c r="G112" s="625"/>
      <c r="H112" s="625"/>
      <c r="I112" s="625">
        <f>SUM(C112,D112,E112,F112,G112,H112)</f>
        <v>1164.2</v>
      </c>
      <c r="J112" s="625"/>
      <c r="K112" s="626">
        <f>I112-J112</f>
        <v>1164.2</v>
      </c>
      <c r="L112" s="2"/>
      <c r="M112" s="2"/>
      <c r="N112" s="2"/>
      <c r="O112" s="2"/>
      <c r="P112" s="2"/>
      <c r="Q112" s="2"/>
      <c r="R112" s="2"/>
      <c r="S112" s="2"/>
      <c r="T112" s="2"/>
      <c r="U112" s="2"/>
      <c r="V112" s="2"/>
      <c r="W112" s="2"/>
      <c r="X112" s="2"/>
      <c r="Y112" s="2"/>
      <c r="Z112" s="2"/>
    </row>
    <row r="113" spans="1:26" ht="18" customHeight="1" x14ac:dyDescent="0.2">
      <c r="A113" s="4" t="s">
        <v>176</v>
      </c>
      <c r="B113" s="4"/>
      <c r="C113" s="7"/>
      <c r="D113" s="7"/>
      <c r="E113" s="7"/>
      <c r="F113" s="7"/>
      <c r="G113" s="7"/>
      <c r="H113" s="7"/>
      <c r="I113" s="7"/>
      <c r="J113" s="7"/>
      <c r="K113" s="7"/>
      <c r="L113" s="2"/>
      <c r="M113" s="2"/>
      <c r="N113" s="2"/>
      <c r="O113" s="2"/>
      <c r="P113" s="2"/>
      <c r="Q113" s="2"/>
      <c r="R113" s="2"/>
      <c r="S113" s="2"/>
      <c r="T113" s="2"/>
      <c r="U113" s="2"/>
      <c r="V113" s="2"/>
      <c r="W113" s="2"/>
      <c r="X113" s="2"/>
      <c r="Y113" s="2"/>
      <c r="Z113" s="2"/>
    </row>
    <row r="114" spans="1:26" ht="3" customHeight="1" x14ac:dyDescent="0.2">
      <c r="A114" s="909"/>
      <c r="B114" s="910"/>
      <c r="C114" s="910"/>
      <c r="D114" s="910"/>
      <c r="E114" s="910"/>
      <c r="F114" s="910"/>
      <c r="G114" s="910"/>
      <c r="H114" s="910"/>
      <c r="I114" s="910"/>
      <c r="J114" s="910"/>
      <c r="K114" s="2"/>
      <c r="L114" s="2"/>
      <c r="M114" s="2"/>
      <c r="N114" s="2"/>
      <c r="O114" s="2"/>
      <c r="P114" s="2"/>
      <c r="Q114" s="2"/>
      <c r="R114" s="2"/>
      <c r="S114" s="2"/>
      <c r="T114" s="2"/>
      <c r="U114" s="2"/>
      <c r="V114" s="2"/>
      <c r="W114" s="2"/>
      <c r="X114" s="2"/>
      <c r="Y114" s="2"/>
      <c r="Z114" s="2"/>
    </row>
    <row r="115" spans="1:26" ht="15.75" customHeight="1" x14ac:dyDescent="0.2">
      <c r="A115" s="2" t="s">
        <v>177</v>
      </c>
      <c r="B115" s="11"/>
      <c r="C115" s="11"/>
      <c r="D115" s="11"/>
      <c r="E115" s="11"/>
      <c r="F115" s="11"/>
      <c r="G115" s="11"/>
      <c r="H115" s="11"/>
      <c r="I115" s="11"/>
      <c r="J115" s="11"/>
      <c r="K115" s="2"/>
      <c r="L115" s="2"/>
      <c r="M115" s="2"/>
      <c r="N115" s="2"/>
      <c r="O115" s="2"/>
      <c r="P115" s="2"/>
      <c r="Q115" s="2"/>
      <c r="R115" s="2"/>
      <c r="S115" s="2"/>
      <c r="T115" s="2"/>
      <c r="U115" s="2"/>
      <c r="V115" s="2"/>
      <c r="W115" s="2"/>
      <c r="X115" s="2"/>
      <c r="Y115" s="2"/>
      <c r="Z115" s="2"/>
    </row>
    <row r="116" spans="1:26" ht="15.75" customHeight="1" x14ac:dyDescent="0.2">
      <c r="A116" s="53" t="s">
        <v>178</v>
      </c>
      <c r="B116" s="11"/>
      <c r="C116" s="11"/>
      <c r="D116" s="11"/>
      <c r="E116" s="11"/>
      <c r="F116" s="11"/>
      <c r="G116" s="11"/>
      <c r="H116" s="11"/>
      <c r="I116" s="11"/>
      <c r="J116" s="11"/>
      <c r="K116" s="2"/>
      <c r="L116" s="2"/>
      <c r="M116" s="2"/>
      <c r="N116" s="2"/>
      <c r="O116" s="2"/>
      <c r="P116" s="2"/>
      <c r="Q116" s="2"/>
      <c r="R116" s="2"/>
      <c r="S116" s="2"/>
      <c r="T116" s="2"/>
      <c r="U116" s="2"/>
      <c r="V116" s="2"/>
      <c r="W116" s="2"/>
      <c r="X116" s="2"/>
      <c r="Y116" s="2"/>
      <c r="Z116" s="2"/>
    </row>
    <row r="117" spans="1:26" ht="15.75" customHeight="1" x14ac:dyDescent="0.2">
      <c r="A117" s="53"/>
      <c r="B117" s="11"/>
      <c r="C117" s="11"/>
      <c r="D117" s="11"/>
      <c r="E117" s="11"/>
      <c r="F117" s="11"/>
      <c r="G117" s="11"/>
      <c r="H117" s="11"/>
      <c r="I117" s="11"/>
      <c r="J117" s="11"/>
      <c r="K117" s="2"/>
      <c r="L117" s="2"/>
      <c r="M117" s="2"/>
      <c r="N117" s="2"/>
      <c r="O117" s="2"/>
      <c r="P117" s="2"/>
      <c r="Q117" s="2"/>
      <c r="R117" s="2"/>
      <c r="S117" s="2"/>
      <c r="T117" s="2"/>
      <c r="U117" s="2"/>
      <c r="V117" s="2"/>
      <c r="W117" s="2"/>
      <c r="X117" s="2"/>
      <c r="Y117" s="2"/>
      <c r="Z117" s="2"/>
    </row>
    <row r="118" spans="1:26" ht="15.75" customHeight="1" x14ac:dyDescent="0.2">
      <c r="A118" s="1"/>
      <c r="B118" s="8" t="s">
        <v>179</v>
      </c>
      <c r="C118" s="10"/>
      <c r="D118" s="1"/>
      <c r="E118" s="10"/>
      <c r="F118" s="10"/>
      <c r="G118" s="10"/>
      <c r="H118" s="10"/>
      <c r="I118" s="10" t="str">
        <f>IF($L$1="proiect","DIRECTOR EXECUTIV,","SECRETAR GENERAL AL JUDEŢULUI,")</f>
        <v>DIRECTOR EXECUTIV,</v>
      </c>
      <c r="J118" s="10"/>
      <c r="K118" s="10"/>
      <c r="L118" s="10"/>
      <c r="M118" s="1"/>
      <c r="N118" s="1"/>
      <c r="O118" s="1"/>
      <c r="P118" s="1"/>
      <c r="Q118" s="1"/>
      <c r="R118" s="1"/>
      <c r="S118" s="1"/>
      <c r="T118" s="1"/>
      <c r="U118" s="1"/>
      <c r="V118" s="1"/>
      <c r="W118" s="1"/>
      <c r="X118" s="1"/>
      <c r="Y118" s="1"/>
      <c r="Z118" s="1"/>
    </row>
    <row r="119" spans="1:26" ht="15.75" customHeight="1" x14ac:dyDescent="0.2">
      <c r="A119" s="2"/>
      <c r="B119" s="53" t="s">
        <v>180</v>
      </c>
      <c r="C119" s="11"/>
      <c r="D119" s="2"/>
      <c r="E119" s="11"/>
      <c r="F119" s="11"/>
      <c r="G119" s="11"/>
      <c r="H119" s="11"/>
      <c r="I119" s="11" t="str">
        <f>IF($L$1="proiect","Manţa Magdalena Sofia","Crasnai Mihaela Elena Ana")</f>
        <v>Manţa Magdalena Sofia</v>
      </c>
      <c r="J119" s="11"/>
      <c r="K119" s="11"/>
      <c r="L119" s="11"/>
      <c r="M119" s="2"/>
      <c r="N119" s="2"/>
      <c r="O119" s="2"/>
      <c r="P119" s="2"/>
      <c r="Q119" s="2"/>
      <c r="R119" s="2"/>
      <c r="S119" s="2"/>
      <c r="T119" s="2"/>
      <c r="U119" s="2"/>
      <c r="V119" s="2"/>
      <c r="W119" s="2"/>
      <c r="X119" s="2"/>
      <c r="Y119" s="2"/>
      <c r="Z119" s="2"/>
    </row>
    <row r="120" spans="1:26" ht="15.75" customHeight="1" x14ac:dyDescent="0.2">
      <c r="A120" s="53"/>
      <c r="B120" s="11"/>
      <c r="C120" s="11"/>
      <c r="D120" s="11"/>
      <c r="E120" s="11"/>
      <c r="F120" s="11"/>
      <c r="G120" s="11"/>
      <c r="H120" s="11"/>
      <c r="I120" s="54"/>
      <c r="J120" s="54"/>
      <c r="K120" s="54"/>
      <c r="L120" s="54"/>
      <c r="M120" s="2"/>
      <c r="N120" s="2"/>
      <c r="O120" s="2"/>
      <c r="P120" s="2"/>
      <c r="Q120" s="2"/>
      <c r="R120" s="2"/>
      <c r="S120" s="2"/>
      <c r="T120" s="2"/>
      <c r="U120" s="2"/>
      <c r="V120" s="2"/>
      <c r="W120" s="2"/>
      <c r="X120" s="2"/>
      <c r="Y120" s="2"/>
      <c r="Z120" s="2"/>
    </row>
    <row r="121" spans="1:26" ht="15.75" customHeight="1" x14ac:dyDescent="0.2">
      <c r="A121" s="53"/>
      <c r="B121" s="11"/>
      <c r="C121" s="11"/>
      <c r="D121" s="11"/>
      <c r="E121" s="11"/>
      <c r="F121" s="11"/>
      <c r="G121" s="11"/>
      <c r="H121" s="11"/>
      <c r="I121" s="9"/>
      <c r="J121" s="54"/>
      <c r="K121" s="54"/>
      <c r="L121" s="56"/>
      <c r="M121" s="2"/>
      <c r="N121" s="2"/>
      <c r="O121" s="2"/>
      <c r="P121" s="2"/>
      <c r="Q121" s="2"/>
      <c r="R121" s="2"/>
      <c r="S121" s="2"/>
      <c r="T121" s="2"/>
      <c r="U121" s="2"/>
      <c r="V121" s="2"/>
      <c r="W121" s="2"/>
      <c r="X121" s="2"/>
      <c r="Y121" s="2"/>
      <c r="Z121" s="2"/>
    </row>
    <row r="122" spans="1:26" ht="15.75" customHeight="1" x14ac:dyDescent="0.2">
      <c r="A122" s="53"/>
      <c r="B122" s="11"/>
      <c r="C122" s="11"/>
      <c r="D122" s="11"/>
      <c r="E122" s="11"/>
      <c r="F122" s="11"/>
      <c r="G122" s="11"/>
      <c r="H122" s="11"/>
      <c r="I122" s="10" t="str">
        <f>IF($L$1="proiect","ŞEF SERVICIU,"," ")</f>
        <v>ŞEF SERVICIU,</v>
      </c>
      <c r="J122" s="10"/>
      <c r="K122" s="10"/>
      <c r="L122" s="10"/>
      <c r="M122" s="2"/>
      <c r="N122" s="2"/>
      <c r="O122" s="2"/>
      <c r="P122" s="2"/>
      <c r="Q122" s="2"/>
      <c r="R122" s="2"/>
      <c r="S122" s="2"/>
      <c r="T122" s="2"/>
      <c r="U122" s="2"/>
      <c r="V122" s="2"/>
      <c r="W122" s="2"/>
      <c r="X122" s="2"/>
      <c r="Y122" s="2"/>
      <c r="Z122" s="2"/>
    </row>
    <row r="123" spans="1:26" ht="15.75" customHeight="1" x14ac:dyDescent="0.2">
      <c r="A123" s="57" t="s">
        <v>181</v>
      </c>
      <c r="B123" s="11"/>
      <c r="C123" s="11"/>
      <c r="D123" s="11"/>
      <c r="E123" s="11"/>
      <c r="F123" s="11"/>
      <c r="G123" s="11"/>
      <c r="H123" s="11"/>
      <c r="I123" s="11" t="str">
        <f>IF($L$1="proiect","Czumbil Sorana"," ")</f>
        <v>Czumbil Sorana</v>
      </c>
      <c r="J123" s="11"/>
      <c r="K123" s="11"/>
      <c r="L123" s="11"/>
      <c r="M123" s="2"/>
      <c r="N123" s="2"/>
      <c r="O123" s="2"/>
      <c r="P123" s="2"/>
      <c r="Q123" s="2"/>
      <c r="R123" s="2"/>
      <c r="S123" s="2"/>
      <c r="T123" s="2"/>
      <c r="U123" s="2"/>
      <c r="V123" s="2"/>
      <c r="W123" s="2"/>
      <c r="X123" s="2"/>
      <c r="Y123" s="2"/>
      <c r="Z123" s="2"/>
    </row>
    <row r="124" spans="1:26" ht="15.75" customHeight="1" x14ac:dyDescent="0.2">
      <c r="A124" s="57" t="s">
        <v>182</v>
      </c>
      <c r="B124" s="11"/>
      <c r="C124" s="11"/>
      <c r="D124" s="11"/>
      <c r="E124" s="11"/>
      <c r="F124" s="11"/>
      <c r="G124" s="11"/>
      <c r="H124" s="11"/>
      <c r="I124" s="11"/>
      <c r="J124" s="11"/>
      <c r="K124" s="2"/>
      <c r="L124" s="2"/>
      <c r="M124" s="2"/>
      <c r="N124" s="2"/>
      <c r="O124" s="2"/>
      <c r="P124" s="2"/>
      <c r="Q124" s="2"/>
      <c r="R124" s="2"/>
      <c r="S124" s="2"/>
      <c r="T124" s="2"/>
      <c r="U124" s="2"/>
      <c r="V124" s="2"/>
      <c r="W124" s="2"/>
      <c r="X124" s="2"/>
      <c r="Y124" s="2"/>
      <c r="Z124" s="2"/>
    </row>
    <row r="125" spans="1:26" ht="15.75" customHeight="1" x14ac:dyDescent="0.25">
      <c r="A125" s="53"/>
      <c r="B125" s="2"/>
      <c r="C125" s="2"/>
      <c r="D125" s="2"/>
      <c r="E125" s="2"/>
      <c r="F125" s="2"/>
      <c r="G125" s="2"/>
      <c r="H125" s="59"/>
      <c r="I125" s="59"/>
      <c r="J125" s="59"/>
      <c r="K125" s="59"/>
      <c r="L125" s="2"/>
      <c r="M125" s="2"/>
      <c r="N125" s="2"/>
      <c r="O125" s="2"/>
      <c r="P125" s="2"/>
      <c r="Q125" s="2"/>
      <c r="R125" s="2"/>
      <c r="S125" s="2"/>
      <c r="T125" s="2"/>
      <c r="U125" s="2"/>
      <c r="V125" s="2"/>
      <c r="W125" s="2"/>
      <c r="X125" s="2"/>
      <c r="Y125" s="2"/>
      <c r="Z125" s="2"/>
    </row>
    <row r="126" spans="1:26" ht="15" customHeight="1" x14ac:dyDescent="0.2">
      <c r="A126" s="53"/>
      <c r="B126" s="2"/>
      <c r="C126" s="2"/>
      <c r="D126" s="2"/>
      <c r="E126" s="2"/>
      <c r="F126" s="2"/>
      <c r="G126" s="2"/>
      <c r="H126" s="60"/>
      <c r="I126" s="60"/>
      <c r="J126" s="60"/>
      <c r="K126" s="60"/>
      <c r="L126" s="2"/>
      <c r="M126" s="2"/>
      <c r="N126" s="2"/>
      <c r="O126" s="2"/>
      <c r="P126" s="2"/>
      <c r="Q126" s="2"/>
      <c r="R126" s="2"/>
      <c r="S126" s="2"/>
      <c r="T126" s="2"/>
      <c r="U126" s="2"/>
      <c r="V126" s="2"/>
      <c r="W126" s="2"/>
      <c r="X126" s="2"/>
      <c r="Y126" s="2"/>
      <c r="Z126" s="2"/>
    </row>
    <row r="127" spans="1:26" ht="12" customHeight="1" x14ac:dyDescent="0.2">
      <c r="A127" s="55"/>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2" customHeight="1" x14ac:dyDescent="0.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2" customHeight="1" x14ac:dyDescent="0.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2" customHeight="1" x14ac:dyDescent="0.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2" customHeight="1" x14ac:dyDescent="0.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2" customHeight="1" x14ac:dyDescent="0.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2" customHeight="1" x14ac:dyDescent="0.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2" customHeight="1" x14ac:dyDescent="0.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2" customHeight="1" x14ac:dyDescent="0.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2" customHeight="1" x14ac:dyDescent="0.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2" customHeight="1" x14ac:dyDescent="0.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2" customHeight="1" x14ac:dyDescent="0.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2" customHeight="1" x14ac:dyDescent="0.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2" customHeight="1" x14ac:dyDescent="0.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2" customHeight="1" x14ac:dyDescent="0.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2" customHeight="1" x14ac:dyDescent="0.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2" customHeight="1" x14ac:dyDescent="0.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2" customHeight="1" x14ac:dyDescent="0.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2" customHeight="1" x14ac:dyDescent="0.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2" customHeight="1" x14ac:dyDescent="0.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2" customHeight="1" x14ac:dyDescent="0.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2" customHeight="1" x14ac:dyDescent="0.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2" customHeight="1" x14ac:dyDescent="0.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2" customHeight="1" x14ac:dyDescent="0.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2" customHeight="1" x14ac:dyDescent="0.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2" customHeight="1" x14ac:dyDescent="0.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2" customHeight="1" x14ac:dyDescent="0.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2" customHeight="1" x14ac:dyDescent="0.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2" customHeight="1" x14ac:dyDescent="0.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2" customHeight="1" x14ac:dyDescent="0.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2" customHeight="1" x14ac:dyDescent="0.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2" customHeight="1" x14ac:dyDescent="0.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2" customHeight="1" x14ac:dyDescent="0.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2" customHeight="1" x14ac:dyDescent="0.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2" customHeight="1" x14ac:dyDescent="0.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2" customHeight="1" x14ac:dyDescent="0.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2" customHeight="1" x14ac:dyDescent="0.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2" customHeight="1" x14ac:dyDescent="0.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2" customHeight="1" x14ac:dyDescent="0.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2" customHeight="1" x14ac:dyDescent="0.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2" customHeight="1" x14ac:dyDescent="0.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2" customHeight="1" x14ac:dyDescent="0.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2" customHeight="1" x14ac:dyDescent="0.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2" customHeight="1" x14ac:dyDescent="0.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2" customHeight="1" x14ac:dyDescent="0.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2" customHeight="1" x14ac:dyDescent="0.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2" customHeight="1" x14ac:dyDescent="0.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2" customHeight="1" x14ac:dyDescent="0.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2" customHeight="1" x14ac:dyDescent="0.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2" customHeight="1" x14ac:dyDescent="0.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2" customHeight="1" x14ac:dyDescent="0.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2" customHeight="1" x14ac:dyDescent="0.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2" customHeight="1" x14ac:dyDescent="0.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2" customHeight="1" x14ac:dyDescent="0.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2" customHeight="1" x14ac:dyDescent="0.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2" customHeight="1" x14ac:dyDescent="0.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2" customHeight="1" x14ac:dyDescent="0.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2" customHeight="1" x14ac:dyDescent="0.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2" customHeight="1" x14ac:dyDescent="0.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2" customHeight="1" x14ac:dyDescent="0.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2" customHeight="1" x14ac:dyDescent="0.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2" customHeight="1" x14ac:dyDescent="0.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2" customHeight="1" x14ac:dyDescent="0.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2" customHeight="1" x14ac:dyDescent="0.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2" customHeight="1" x14ac:dyDescent="0.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2" customHeight="1" x14ac:dyDescent="0.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2" customHeight="1" x14ac:dyDescent="0.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2" customHeight="1" x14ac:dyDescent="0.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2" customHeight="1" x14ac:dyDescent="0.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2" customHeight="1" x14ac:dyDescent="0.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2" customHeight="1" x14ac:dyDescent="0.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2" customHeight="1" x14ac:dyDescent="0.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2" customHeight="1" x14ac:dyDescent="0.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2" customHeight="1" x14ac:dyDescent="0.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2" customHeight="1" x14ac:dyDescent="0.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2" customHeight="1" x14ac:dyDescent="0.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2" customHeight="1" x14ac:dyDescent="0.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2" customHeight="1" x14ac:dyDescent="0.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2" customHeight="1" x14ac:dyDescent="0.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2" customHeight="1" x14ac:dyDescent="0.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2" customHeight="1" x14ac:dyDescent="0.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2" customHeight="1" x14ac:dyDescent="0.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2" customHeight="1" x14ac:dyDescent="0.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2" customHeight="1" x14ac:dyDescent="0.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2" customHeight="1" x14ac:dyDescent="0.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2" customHeight="1" x14ac:dyDescent="0.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2" customHeight="1" x14ac:dyDescent="0.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2" customHeight="1" x14ac:dyDescent="0.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2" customHeight="1" x14ac:dyDescent="0.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2" customHeight="1" x14ac:dyDescent="0.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2" customHeight="1" x14ac:dyDescent="0.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2" customHeight="1" x14ac:dyDescent="0.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2" customHeight="1" x14ac:dyDescent="0.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2" customHeight="1" x14ac:dyDescent="0.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2" customHeight="1" x14ac:dyDescent="0.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2" customHeight="1" x14ac:dyDescent="0.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2" customHeight="1" x14ac:dyDescent="0.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2" customHeight="1" x14ac:dyDescent="0.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2" customHeight="1" x14ac:dyDescent="0.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2" customHeight="1" x14ac:dyDescent="0.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2" customHeight="1" x14ac:dyDescent="0.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2" customHeight="1" x14ac:dyDescent="0.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2" customHeight="1" x14ac:dyDescent="0.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2" customHeight="1" x14ac:dyDescent="0.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2" customHeight="1" x14ac:dyDescent="0.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2" customHeight="1" x14ac:dyDescent="0.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2" customHeight="1" x14ac:dyDescent="0.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2" customHeight="1" x14ac:dyDescent="0.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2" customHeight="1" x14ac:dyDescent="0.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2" customHeight="1" x14ac:dyDescent="0.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2" customHeight="1" x14ac:dyDescent="0.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2" customHeight="1" x14ac:dyDescent="0.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2" customHeight="1" x14ac:dyDescent="0.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2" customHeight="1" x14ac:dyDescent="0.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2" customHeight="1" x14ac:dyDescent="0.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2" customHeight="1" x14ac:dyDescent="0.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2" customHeight="1" x14ac:dyDescent="0.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2" customHeight="1" x14ac:dyDescent="0.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2" customHeight="1" x14ac:dyDescent="0.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2" customHeight="1" x14ac:dyDescent="0.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2" customHeight="1" x14ac:dyDescent="0.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2" customHeight="1" x14ac:dyDescent="0.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2" customHeight="1" x14ac:dyDescent="0.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2" customHeight="1" x14ac:dyDescent="0.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2" customHeight="1" x14ac:dyDescent="0.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2" customHeight="1" x14ac:dyDescent="0.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2" customHeight="1" x14ac:dyDescent="0.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2" customHeight="1" x14ac:dyDescent="0.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2" customHeight="1" x14ac:dyDescent="0.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2" customHeight="1" x14ac:dyDescent="0.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2" customHeight="1" x14ac:dyDescent="0.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2" customHeight="1" x14ac:dyDescent="0.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2" customHeight="1" x14ac:dyDescent="0.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2" customHeight="1" x14ac:dyDescent="0.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2" customHeight="1" x14ac:dyDescent="0.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2" customHeight="1" x14ac:dyDescent="0.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2" customHeight="1" x14ac:dyDescent="0.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2" customHeight="1" x14ac:dyDescent="0.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2" customHeight="1" x14ac:dyDescent="0.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2" customHeight="1" x14ac:dyDescent="0.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2" customHeight="1" x14ac:dyDescent="0.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2" customHeight="1" x14ac:dyDescent="0.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2" customHeight="1" x14ac:dyDescent="0.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2" customHeight="1" x14ac:dyDescent="0.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2" customHeight="1" x14ac:dyDescent="0.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2" customHeight="1" x14ac:dyDescent="0.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2" customHeight="1" x14ac:dyDescent="0.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2" customHeight="1" x14ac:dyDescent="0.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2" customHeight="1" x14ac:dyDescent="0.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2" customHeight="1" x14ac:dyDescent="0.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2" customHeight="1" x14ac:dyDescent="0.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2" customHeight="1" x14ac:dyDescent="0.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2" customHeight="1" x14ac:dyDescent="0.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2" customHeight="1" x14ac:dyDescent="0.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2" customHeight="1" x14ac:dyDescent="0.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2" customHeight="1" x14ac:dyDescent="0.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2" customHeight="1" x14ac:dyDescent="0.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2" customHeight="1" x14ac:dyDescent="0.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2" customHeight="1" x14ac:dyDescent="0.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2" customHeight="1" x14ac:dyDescent="0.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2" customHeight="1" x14ac:dyDescent="0.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2" customHeight="1" x14ac:dyDescent="0.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2" customHeight="1" x14ac:dyDescent="0.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2" customHeight="1" x14ac:dyDescent="0.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2" customHeight="1" x14ac:dyDescent="0.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2" customHeight="1" x14ac:dyDescent="0.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2" customHeight="1" x14ac:dyDescent="0.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2" customHeight="1" x14ac:dyDescent="0.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2" customHeight="1" x14ac:dyDescent="0.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2" customHeight="1" x14ac:dyDescent="0.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2" customHeight="1" x14ac:dyDescent="0.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2" customHeight="1" x14ac:dyDescent="0.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2" customHeight="1" x14ac:dyDescent="0.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2" customHeight="1" x14ac:dyDescent="0.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2" customHeight="1" x14ac:dyDescent="0.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2" customHeight="1" x14ac:dyDescent="0.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2" customHeight="1" x14ac:dyDescent="0.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2" customHeight="1" x14ac:dyDescent="0.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2" customHeight="1" x14ac:dyDescent="0.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2" customHeight="1" x14ac:dyDescent="0.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2" customHeight="1" x14ac:dyDescent="0.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2" customHeight="1" x14ac:dyDescent="0.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2" customHeight="1" x14ac:dyDescent="0.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2" customHeight="1" x14ac:dyDescent="0.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2" customHeight="1" x14ac:dyDescent="0.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2" customHeight="1" x14ac:dyDescent="0.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2" customHeight="1" x14ac:dyDescent="0.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2" customHeight="1" x14ac:dyDescent="0.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2" customHeight="1" x14ac:dyDescent="0.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2" customHeight="1" x14ac:dyDescent="0.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2" customHeight="1" x14ac:dyDescent="0.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2" customHeight="1" x14ac:dyDescent="0.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2" customHeight="1" x14ac:dyDescent="0.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2" customHeight="1" x14ac:dyDescent="0.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2" customHeight="1" x14ac:dyDescent="0.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2" customHeight="1" x14ac:dyDescent="0.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2" customHeight="1" x14ac:dyDescent="0.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2" customHeight="1" x14ac:dyDescent="0.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2" customHeight="1" x14ac:dyDescent="0.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2" customHeight="1" x14ac:dyDescent="0.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2" customHeight="1" x14ac:dyDescent="0.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2" customHeight="1" x14ac:dyDescent="0.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2" customHeight="1" x14ac:dyDescent="0.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2" customHeight="1" x14ac:dyDescent="0.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2" customHeight="1" x14ac:dyDescent="0.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2" customHeight="1" x14ac:dyDescent="0.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2" customHeight="1" x14ac:dyDescent="0.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2" customHeight="1" x14ac:dyDescent="0.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2" customHeight="1" x14ac:dyDescent="0.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2" customHeight="1" x14ac:dyDescent="0.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2" customHeight="1" x14ac:dyDescent="0.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2" customHeight="1" x14ac:dyDescent="0.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2" customHeight="1" x14ac:dyDescent="0.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2" customHeight="1" x14ac:dyDescent="0.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2" customHeight="1" x14ac:dyDescent="0.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2" customHeight="1" x14ac:dyDescent="0.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2" customHeight="1" x14ac:dyDescent="0.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2" customHeight="1" x14ac:dyDescent="0.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2" customHeight="1" x14ac:dyDescent="0.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2" customHeight="1" x14ac:dyDescent="0.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2" customHeight="1" x14ac:dyDescent="0.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2" customHeight="1" x14ac:dyDescent="0.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2" customHeight="1" x14ac:dyDescent="0.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2" customHeight="1" x14ac:dyDescent="0.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2" customHeight="1" x14ac:dyDescent="0.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2" customHeight="1" x14ac:dyDescent="0.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2" customHeight="1" x14ac:dyDescent="0.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2" customHeight="1" x14ac:dyDescent="0.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2" customHeight="1" x14ac:dyDescent="0.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2" customHeight="1" x14ac:dyDescent="0.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2" customHeight="1" x14ac:dyDescent="0.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2" customHeight="1" x14ac:dyDescent="0.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2" customHeight="1" x14ac:dyDescent="0.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2" customHeight="1" x14ac:dyDescent="0.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2" customHeight="1" x14ac:dyDescent="0.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2" customHeight="1" x14ac:dyDescent="0.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2" customHeight="1" x14ac:dyDescent="0.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2" customHeight="1" x14ac:dyDescent="0.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2" customHeight="1" x14ac:dyDescent="0.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2" customHeight="1" x14ac:dyDescent="0.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2" customHeight="1" x14ac:dyDescent="0.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2" customHeight="1" x14ac:dyDescent="0.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2" customHeight="1" x14ac:dyDescent="0.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2" customHeight="1" x14ac:dyDescent="0.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2" customHeight="1" x14ac:dyDescent="0.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2" customHeight="1" x14ac:dyDescent="0.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2" customHeight="1" x14ac:dyDescent="0.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2" customHeight="1" x14ac:dyDescent="0.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2" customHeight="1" x14ac:dyDescent="0.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2" customHeight="1" x14ac:dyDescent="0.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2" customHeight="1" x14ac:dyDescent="0.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2" customHeight="1" x14ac:dyDescent="0.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2" customHeight="1" x14ac:dyDescent="0.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2" customHeight="1" x14ac:dyDescent="0.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2" customHeight="1" x14ac:dyDescent="0.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2" customHeight="1" x14ac:dyDescent="0.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2" customHeight="1" x14ac:dyDescent="0.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2" customHeight="1" x14ac:dyDescent="0.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2" customHeight="1" x14ac:dyDescent="0.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2" customHeight="1" x14ac:dyDescent="0.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2" customHeight="1" x14ac:dyDescent="0.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2" customHeight="1" x14ac:dyDescent="0.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2" customHeight="1" x14ac:dyDescent="0.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2" customHeight="1" x14ac:dyDescent="0.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2" customHeight="1" x14ac:dyDescent="0.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2" customHeight="1" x14ac:dyDescent="0.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2" customHeight="1" x14ac:dyDescent="0.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2" customHeight="1" x14ac:dyDescent="0.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2" customHeight="1" x14ac:dyDescent="0.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2" customHeight="1" x14ac:dyDescent="0.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2" customHeight="1" x14ac:dyDescent="0.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2" customHeight="1" x14ac:dyDescent="0.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2" customHeight="1" x14ac:dyDescent="0.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2" customHeight="1" x14ac:dyDescent="0.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2" customHeight="1" x14ac:dyDescent="0.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2" customHeight="1" x14ac:dyDescent="0.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2" customHeight="1" x14ac:dyDescent="0.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2" customHeight="1" x14ac:dyDescent="0.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2" customHeight="1" x14ac:dyDescent="0.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2" customHeight="1" x14ac:dyDescent="0.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2" customHeight="1" x14ac:dyDescent="0.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2" customHeight="1" x14ac:dyDescent="0.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2" customHeight="1" x14ac:dyDescent="0.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2" customHeight="1" x14ac:dyDescent="0.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2" customHeight="1" x14ac:dyDescent="0.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2" customHeight="1" x14ac:dyDescent="0.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2" customHeight="1" x14ac:dyDescent="0.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2" customHeight="1" x14ac:dyDescent="0.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2" customHeight="1" x14ac:dyDescent="0.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2" customHeight="1" x14ac:dyDescent="0.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2" customHeight="1" x14ac:dyDescent="0.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2" customHeight="1" x14ac:dyDescent="0.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2" customHeight="1" x14ac:dyDescent="0.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2" customHeight="1" x14ac:dyDescent="0.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2" customHeight="1" x14ac:dyDescent="0.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2" customHeight="1" x14ac:dyDescent="0.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2" customHeight="1" x14ac:dyDescent="0.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2" customHeight="1" x14ac:dyDescent="0.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2" customHeight="1" x14ac:dyDescent="0.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2" customHeight="1" x14ac:dyDescent="0.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2" customHeight="1" x14ac:dyDescent="0.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2" customHeight="1" x14ac:dyDescent="0.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2" customHeight="1" x14ac:dyDescent="0.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2" customHeight="1" x14ac:dyDescent="0.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2" customHeight="1" x14ac:dyDescent="0.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2" customHeight="1" x14ac:dyDescent="0.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2" customHeight="1" x14ac:dyDescent="0.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2" customHeight="1" x14ac:dyDescent="0.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2" customHeight="1" x14ac:dyDescent="0.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2" customHeight="1" x14ac:dyDescent="0.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2" customHeight="1" x14ac:dyDescent="0.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2" customHeight="1" x14ac:dyDescent="0.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2" customHeight="1" x14ac:dyDescent="0.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2" customHeight="1" x14ac:dyDescent="0.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2" customHeight="1" x14ac:dyDescent="0.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2" customHeight="1" x14ac:dyDescent="0.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2" customHeight="1" x14ac:dyDescent="0.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2" customHeight="1" x14ac:dyDescent="0.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2" customHeight="1" x14ac:dyDescent="0.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2" customHeight="1" x14ac:dyDescent="0.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2" customHeight="1" x14ac:dyDescent="0.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2" customHeight="1" x14ac:dyDescent="0.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2" customHeight="1" x14ac:dyDescent="0.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2" customHeight="1" x14ac:dyDescent="0.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2" customHeight="1" x14ac:dyDescent="0.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2" customHeight="1" x14ac:dyDescent="0.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2" customHeight="1" x14ac:dyDescent="0.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2" customHeight="1" x14ac:dyDescent="0.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2" customHeight="1" x14ac:dyDescent="0.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2" customHeight="1" x14ac:dyDescent="0.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2" customHeight="1" x14ac:dyDescent="0.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2" customHeight="1" x14ac:dyDescent="0.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2" customHeight="1" x14ac:dyDescent="0.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2" customHeight="1" x14ac:dyDescent="0.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2" customHeight="1" x14ac:dyDescent="0.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2" customHeight="1" x14ac:dyDescent="0.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2" customHeight="1" x14ac:dyDescent="0.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2" customHeight="1" x14ac:dyDescent="0.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2" customHeight="1" x14ac:dyDescent="0.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2" customHeight="1" x14ac:dyDescent="0.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2" customHeight="1" x14ac:dyDescent="0.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2" customHeight="1" x14ac:dyDescent="0.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2" customHeight="1" x14ac:dyDescent="0.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2" customHeight="1" x14ac:dyDescent="0.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2" customHeight="1" x14ac:dyDescent="0.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2" customHeight="1" x14ac:dyDescent="0.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2" customHeight="1" x14ac:dyDescent="0.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2" customHeight="1" x14ac:dyDescent="0.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2" customHeight="1" x14ac:dyDescent="0.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2" customHeight="1" x14ac:dyDescent="0.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2" customHeight="1" x14ac:dyDescent="0.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2" customHeight="1" x14ac:dyDescent="0.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2" customHeight="1" x14ac:dyDescent="0.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2" customHeight="1" x14ac:dyDescent="0.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2" customHeight="1" x14ac:dyDescent="0.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2" customHeight="1" x14ac:dyDescent="0.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2" customHeight="1" x14ac:dyDescent="0.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2" customHeight="1" x14ac:dyDescent="0.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2" customHeight="1" x14ac:dyDescent="0.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2" customHeight="1" x14ac:dyDescent="0.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2" customHeight="1" x14ac:dyDescent="0.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2" customHeight="1" x14ac:dyDescent="0.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2" customHeight="1" x14ac:dyDescent="0.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2" customHeight="1" x14ac:dyDescent="0.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2" customHeight="1" x14ac:dyDescent="0.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2" customHeight="1" x14ac:dyDescent="0.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2" customHeight="1" x14ac:dyDescent="0.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2" customHeight="1" x14ac:dyDescent="0.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2" customHeight="1" x14ac:dyDescent="0.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2" customHeight="1" x14ac:dyDescent="0.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2" customHeight="1" x14ac:dyDescent="0.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2" customHeight="1" x14ac:dyDescent="0.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2" customHeight="1" x14ac:dyDescent="0.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2" customHeight="1" x14ac:dyDescent="0.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2" customHeight="1" x14ac:dyDescent="0.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2" customHeight="1" x14ac:dyDescent="0.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2" customHeight="1" x14ac:dyDescent="0.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2" customHeight="1" x14ac:dyDescent="0.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2" customHeight="1" x14ac:dyDescent="0.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2" customHeight="1" x14ac:dyDescent="0.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2" customHeight="1" x14ac:dyDescent="0.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2" customHeight="1" x14ac:dyDescent="0.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2" customHeight="1" x14ac:dyDescent="0.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2" customHeight="1" x14ac:dyDescent="0.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2" customHeight="1" x14ac:dyDescent="0.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2" customHeight="1" x14ac:dyDescent="0.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2" customHeight="1" x14ac:dyDescent="0.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2" customHeight="1" x14ac:dyDescent="0.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2" customHeight="1" x14ac:dyDescent="0.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2" customHeight="1" x14ac:dyDescent="0.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2" customHeight="1" x14ac:dyDescent="0.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2" customHeight="1" x14ac:dyDescent="0.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2" customHeight="1" x14ac:dyDescent="0.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2" customHeight="1" x14ac:dyDescent="0.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2" customHeight="1" x14ac:dyDescent="0.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2" customHeight="1" x14ac:dyDescent="0.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2" customHeight="1" x14ac:dyDescent="0.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2" customHeight="1" x14ac:dyDescent="0.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2" customHeight="1" x14ac:dyDescent="0.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2" customHeight="1" x14ac:dyDescent="0.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2" customHeight="1" x14ac:dyDescent="0.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2" customHeight="1" x14ac:dyDescent="0.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2" customHeight="1" x14ac:dyDescent="0.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2" customHeight="1" x14ac:dyDescent="0.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2" customHeight="1" x14ac:dyDescent="0.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2" customHeight="1" x14ac:dyDescent="0.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2" customHeight="1" x14ac:dyDescent="0.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2" customHeight="1" x14ac:dyDescent="0.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2" customHeight="1" x14ac:dyDescent="0.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2" customHeight="1" x14ac:dyDescent="0.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2" customHeight="1" x14ac:dyDescent="0.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2" customHeight="1" x14ac:dyDescent="0.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2" customHeight="1" x14ac:dyDescent="0.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2" customHeight="1" x14ac:dyDescent="0.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2" customHeight="1" x14ac:dyDescent="0.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2" customHeight="1" x14ac:dyDescent="0.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2" customHeight="1" x14ac:dyDescent="0.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2" customHeight="1" x14ac:dyDescent="0.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2" customHeight="1" x14ac:dyDescent="0.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2" customHeight="1" x14ac:dyDescent="0.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2" customHeight="1" x14ac:dyDescent="0.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2" customHeight="1" x14ac:dyDescent="0.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2" customHeight="1" x14ac:dyDescent="0.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2" customHeight="1" x14ac:dyDescent="0.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2" customHeight="1" x14ac:dyDescent="0.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2" customHeight="1" x14ac:dyDescent="0.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2" customHeight="1" x14ac:dyDescent="0.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2" customHeight="1" x14ac:dyDescent="0.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2" customHeight="1" x14ac:dyDescent="0.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2" customHeight="1" x14ac:dyDescent="0.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2" customHeight="1" x14ac:dyDescent="0.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2" customHeight="1" x14ac:dyDescent="0.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2" customHeight="1" x14ac:dyDescent="0.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2" customHeight="1" x14ac:dyDescent="0.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2" customHeight="1" x14ac:dyDescent="0.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2" customHeight="1" x14ac:dyDescent="0.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2" customHeight="1" x14ac:dyDescent="0.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2" customHeight="1" x14ac:dyDescent="0.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2" customHeight="1" x14ac:dyDescent="0.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2" customHeight="1" x14ac:dyDescent="0.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2" customHeight="1" x14ac:dyDescent="0.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2" customHeight="1" x14ac:dyDescent="0.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2" customHeight="1" x14ac:dyDescent="0.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2" customHeight="1" x14ac:dyDescent="0.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2" customHeight="1" x14ac:dyDescent="0.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2" customHeight="1" x14ac:dyDescent="0.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2" customHeight="1" x14ac:dyDescent="0.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2" customHeight="1" x14ac:dyDescent="0.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2" customHeight="1" x14ac:dyDescent="0.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2" customHeight="1" x14ac:dyDescent="0.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2" customHeight="1" x14ac:dyDescent="0.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2" customHeight="1" x14ac:dyDescent="0.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2" customHeight="1" x14ac:dyDescent="0.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2" customHeight="1" x14ac:dyDescent="0.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2" customHeight="1" x14ac:dyDescent="0.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2" customHeight="1" x14ac:dyDescent="0.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2" customHeight="1" x14ac:dyDescent="0.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2" customHeight="1" x14ac:dyDescent="0.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2" customHeight="1" x14ac:dyDescent="0.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2" customHeight="1" x14ac:dyDescent="0.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2" customHeight="1" x14ac:dyDescent="0.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2" customHeight="1" x14ac:dyDescent="0.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2" customHeight="1" x14ac:dyDescent="0.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2" customHeight="1" x14ac:dyDescent="0.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2" customHeight="1" x14ac:dyDescent="0.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2" customHeight="1" x14ac:dyDescent="0.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2" customHeight="1" x14ac:dyDescent="0.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2" customHeight="1" x14ac:dyDescent="0.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2" customHeight="1" x14ac:dyDescent="0.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2" customHeight="1" x14ac:dyDescent="0.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2" customHeight="1" x14ac:dyDescent="0.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2" customHeight="1" x14ac:dyDescent="0.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2" customHeight="1" x14ac:dyDescent="0.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2" customHeight="1" x14ac:dyDescent="0.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2" customHeight="1" x14ac:dyDescent="0.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2" customHeight="1" x14ac:dyDescent="0.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2" customHeight="1" x14ac:dyDescent="0.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2" customHeight="1" x14ac:dyDescent="0.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2" customHeight="1" x14ac:dyDescent="0.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2" customHeight="1" x14ac:dyDescent="0.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2" customHeight="1" x14ac:dyDescent="0.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2" customHeight="1" x14ac:dyDescent="0.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2" customHeight="1" x14ac:dyDescent="0.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2" customHeight="1" x14ac:dyDescent="0.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2" customHeight="1" x14ac:dyDescent="0.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2" customHeight="1" x14ac:dyDescent="0.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2" customHeight="1" x14ac:dyDescent="0.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2" customHeight="1" x14ac:dyDescent="0.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2" customHeight="1" x14ac:dyDescent="0.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2" customHeight="1" x14ac:dyDescent="0.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2" customHeight="1" x14ac:dyDescent="0.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2" customHeight="1" x14ac:dyDescent="0.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2" customHeight="1" x14ac:dyDescent="0.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2" customHeight="1" x14ac:dyDescent="0.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2" customHeight="1" x14ac:dyDescent="0.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2" customHeight="1" x14ac:dyDescent="0.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2" customHeight="1" x14ac:dyDescent="0.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2" customHeight="1" x14ac:dyDescent="0.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2" customHeight="1" x14ac:dyDescent="0.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2" customHeight="1" x14ac:dyDescent="0.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2" customHeight="1" x14ac:dyDescent="0.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2" customHeight="1" x14ac:dyDescent="0.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2" customHeight="1" x14ac:dyDescent="0.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2" customHeight="1" x14ac:dyDescent="0.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2" customHeight="1" x14ac:dyDescent="0.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2" customHeight="1" x14ac:dyDescent="0.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2" customHeight="1" x14ac:dyDescent="0.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2" customHeight="1" x14ac:dyDescent="0.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2" customHeight="1" x14ac:dyDescent="0.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2" customHeight="1" x14ac:dyDescent="0.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2" customHeight="1" x14ac:dyDescent="0.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2" customHeight="1" x14ac:dyDescent="0.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2" customHeight="1" x14ac:dyDescent="0.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2" customHeight="1" x14ac:dyDescent="0.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2" customHeight="1" x14ac:dyDescent="0.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2" customHeight="1" x14ac:dyDescent="0.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2" customHeight="1" x14ac:dyDescent="0.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2" customHeight="1" x14ac:dyDescent="0.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2" customHeight="1" x14ac:dyDescent="0.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2" customHeight="1" x14ac:dyDescent="0.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2" customHeight="1" x14ac:dyDescent="0.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2" customHeight="1" x14ac:dyDescent="0.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2" customHeight="1" x14ac:dyDescent="0.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2" customHeight="1" x14ac:dyDescent="0.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2" customHeight="1" x14ac:dyDescent="0.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2" customHeight="1" x14ac:dyDescent="0.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2" customHeight="1" x14ac:dyDescent="0.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2" customHeight="1" x14ac:dyDescent="0.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2" customHeight="1" x14ac:dyDescent="0.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2" customHeight="1" x14ac:dyDescent="0.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2" customHeight="1" x14ac:dyDescent="0.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2" customHeight="1" x14ac:dyDescent="0.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2" customHeight="1" x14ac:dyDescent="0.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2" customHeight="1" x14ac:dyDescent="0.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2" customHeight="1" x14ac:dyDescent="0.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2" customHeight="1" x14ac:dyDescent="0.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2" customHeight="1" x14ac:dyDescent="0.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2" customHeight="1" x14ac:dyDescent="0.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2" customHeight="1" x14ac:dyDescent="0.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2" customHeight="1" x14ac:dyDescent="0.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2" customHeight="1" x14ac:dyDescent="0.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2" customHeight="1" x14ac:dyDescent="0.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2" customHeight="1" x14ac:dyDescent="0.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2" customHeight="1" x14ac:dyDescent="0.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2" customHeight="1" x14ac:dyDescent="0.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2" customHeight="1" x14ac:dyDescent="0.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2" customHeight="1" x14ac:dyDescent="0.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2" customHeight="1" x14ac:dyDescent="0.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2" customHeight="1" x14ac:dyDescent="0.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2" customHeight="1" x14ac:dyDescent="0.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2" customHeight="1" x14ac:dyDescent="0.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2" customHeight="1" x14ac:dyDescent="0.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2" customHeight="1" x14ac:dyDescent="0.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2" customHeight="1" x14ac:dyDescent="0.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2" customHeight="1" x14ac:dyDescent="0.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2" customHeight="1" x14ac:dyDescent="0.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2" customHeight="1" x14ac:dyDescent="0.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2" customHeight="1" x14ac:dyDescent="0.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2" customHeight="1" x14ac:dyDescent="0.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2" customHeight="1" x14ac:dyDescent="0.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2" customHeight="1" x14ac:dyDescent="0.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2" customHeight="1" x14ac:dyDescent="0.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2" customHeight="1" x14ac:dyDescent="0.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2" customHeight="1" x14ac:dyDescent="0.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2" customHeight="1" x14ac:dyDescent="0.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2" customHeight="1" x14ac:dyDescent="0.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2" customHeight="1" x14ac:dyDescent="0.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2" customHeight="1" x14ac:dyDescent="0.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2" customHeight="1" x14ac:dyDescent="0.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2" customHeight="1" x14ac:dyDescent="0.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2" customHeight="1" x14ac:dyDescent="0.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2" customHeight="1" x14ac:dyDescent="0.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2" customHeight="1" x14ac:dyDescent="0.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2" customHeight="1" x14ac:dyDescent="0.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2" customHeight="1" x14ac:dyDescent="0.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2" customHeight="1" x14ac:dyDescent="0.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2" customHeight="1" x14ac:dyDescent="0.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2" customHeight="1" x14ac:dyDescent="0.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2" customHeight="1" x14ac:dyDescent="0.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2" customHeight="1" x14ac:dyDescent="0.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2" customHeight="1" x14ac:dyDescent="0.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2" customHeight="1" x14ac:dyDescent="0.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2" customHeight="1" x14ac:dyDescent="0.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2" customHeight="1" x14ac:dyDescent="0.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2" customHeight="1" x14ac:dyDescent="0.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2" customHeight="1" x14ac:dyDescent="0.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2" customHeight="1" x14ac:dyDescent="0.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2" customHeight="1" x14ac:dyDescent="0.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2" customHeight="1" x14ac:dyDescent="0.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2" customHeight="1" x14ac:dyDescent="0.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2" customHeight="1" x14ac:dyDescent="0.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2" customHeight="1" x14ac:dyDescent="0.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2" customHeight="1" x14ac:dyDescent="0.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2" customHeight="1" x14ac:dyDescent="0.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2" customHeight="1" x14ac:dyDescent="0.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2" customHeight="1" x14ac:dyDescent="0.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2" customHeight="1" x14ac:dyDescent="0.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2" customHeight="1" x14ac:dyDescent="0.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2" customHeight="1" x14ac:dyDescent="0.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2" customHeight="1" x14ac:dyDescent="0.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2" customHeight="1" x14ac:dyDescent="0.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2" customHeight="1" x14ac:dyDescent="0.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2" customHeight="1" x14ac:dyDescent="0.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2" customHeight="1" x14ac:dyDescent="0.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2" customHeight="1" x14ac:dyDescent="0.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2" customHeight="1" x14ac:dyDescent="0.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2" customHeight="1" x14ac:dyDescent="0.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2" customHeight="1" x14ac:dyDescent="0.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2" customHeight="1" x14ac:dyDescent="0.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2" customHeight="1" x14ac:dyDescent="0.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2" customHeight="1" x14ac:dyDescent="0.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2" customHeight="1" x14ac:dyDescent="0.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2" customHeight="1" x14ac:dyDescent="0.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2" customHeight="1" x14ac:dyDescent="0.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2" customHeight="1" x14ac:dyDescent="0.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2" customHeight="1" x14ac:dyDescent="0.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2" customHeight="1" x14ac:dyDescent="0.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2" customHeight="1" x14ac:dyDescent="0.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2" customHeight="1" x14ac:dyDescent="0.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2" customHeight="1" x14ac:dyDescent="0.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2" customHeight="1" x14ac:dyDescent="0.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2" customHeight="1" x14ac:dyDescent="0.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2" customHeight="1" x14ac:dyDescent="0.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2" customHeight="1" x14ac:dyDescent="0.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2" customHeight="1" x14ac:dyDescent="0.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2" customHeight="1" x14ac:dyDescent="0.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2" customHeight="1" x14ac:dyDescent="0.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2" customHeight="1" x14ac:dyDescent="0.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2" customHeight="1" x14ac:dyDescent="0.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2" customHeight="1" x14ac:dyDescent="0.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2" customHeight="1" x14ac:dyDescent="0.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2" customHeight="1" x14ac:dyDescent="0.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2" customHeight="1" x14ac:dyDescent="0.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2" customHeight="1" x14ac:dyDescent="0.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2" customHeight="1" x14ac:dyDescent="0.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2" customHeight="1" x14ac:dyDescent="0.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2" customHeight="1" x14ac:dyDescent="0.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2" customHeight="1" x14ac:dyDescent="0.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2" customHeight="1" x14ac:dyDescent="0.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2" customHeight="1" x14ac:dyDescent="0.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2" customHeight="1" x14ac:dyDescent="0.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2" customHeight="1" x14ac:dyDescent="0.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2" customHeight="1" x14ac:dyDescent="0.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2" customHeight="1" x14ac:dyDescent="0.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2" customHeight="1" x14ac:dyDescent="0.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2" customHeight="1" x14ac:dyDescent="0.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2" customHeight="1" x14ac:dyDescent="0.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2" customHeight="1" x14ac:dyDescent="0.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2" customHeight="1" x14ac:dyDescent="0.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2" customHeight="1" x14ac:dyDescent="0.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2" customHeight="1" x14ac:dyDescent="0.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2" customHeight="1" x14ac:dyDescent="0.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2" customHeight="1" x14ac:dyDescent="0.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2" customHeight="1" x14ac:dyDescent="0.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2" customHeight="1" x14ac:dyDescent="0.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2" customHeight="1" x14ac:dyDescent="0.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2" customHeight="1" x14ac:dyDescent="0.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2" customHeight="1" x14ac:dyDescent="0.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2" customHeight="1" x14ac:dyDescent="0.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2" customHeight="1" x14ac:dyDescent="0.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2" customHeight="1" x14ac:dyDescent="0.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2" customHeight="1" x14ac:dyDescent="0.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2" customHeight="1" x14ac:dyDescent="0.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2" customHeight="1" x14ac:dyDescent="0.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2" customHeight="1" x14ac:dyDescent="0.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2" customHeight="1" x14ac:dyDescent="0.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2" customHeight="1" x14ac:dyDescent="0.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2" customHeight="1" x14ac:dyDescent="0.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2" customHeight="1" x14ac:dyDescent="0.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2" customHeight="1" x14ac:dyDescent="0.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2" customHeight="1" x14ac:dyDescent="0.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2" customHeight="1" x14ac:dyDescent="0.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2" customHeight="1" x14ac:dyDescent="0.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2" customHeight="1" x14ac:dyDescent="0.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2" customHeight="1" x14ac:dyDescent="0.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2" customHeight="1" x14ac:dyDescent="0.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2" customHeight="1" x14ac:dyDescent="0.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2" customHeight="1" x14ac:dyDescent="0.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2" customHeight="1" x14ac:dyDescent="0.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2" customHeight="1" x14ac:dyDescent="0.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2" customHeight="1" x14ac:dyDescent="0.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2" customHeight="1" x14ac:dyDescent="0.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2" customHeight="1" x14ac:dyDescent="0.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2" customHeight="1" x14ac:dyDescent="0.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2" customHeight="1" x14ac:dyDescent="0.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2" customHeight="1" x14ac:dyDescent="0.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2" customHeight="1" x14ac:dyDescent="0.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2" customHeight="1" x14ac:dyDescent="0.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2" customHeight="1" x14ac:dyDescent="0.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2" customHeight="1" x14ac:dyDescent="0.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2" customHeight="1" x14ac:dyDescent="0.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2" customHeight="1" x14ac:dyDescent="0.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2" customHeight="1" x14ac:dyDescent="0.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2" customHeight="1" x14ac:dyDescent="0.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2" customHeight="1" x14ac:dyDescent="0.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2" customHeight="1" x14ac:dyDescent="0.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2" customHeight="1" x14ac:dyDescent="0.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2" customHeight="1" x14ac:dyDescent="0.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2" customHeight="1" x14ac:dyDescent="0.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2" customHeight="1" x14ac:dyDescent="0.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2" customHeight="1" x14ac:dyDescent="0.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2" customHeight="1" x14ac:dyDescent="0.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2" customHeight="1" x14ac:dyDescent="0.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2" customHeight="1" x14ac:dyDescent="0.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2" customHeight="1" x14ac:dyDescent="0.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2" customHeight="1" x14ac:dyDescent="0.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2" customHeight="1" x14ac:dyDescent="0.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2" customHeight="1" x14ac:dyDescent="0.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2" customHeight="1" x14ac:dyDescent="0.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2" customHeight="1" x14ac:dyDescent="0.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2" customHeight="1" x14ac:dyDescent="0.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2" customHeight="1" x14ac:dyDescent="0.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2" customHeight="1" x14ac:dyDescent="0.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2" customHeight="1" x14ac:dyDescent="0.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2" customHeight="1" x14ac:dyDescent="0.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2" customHeight="1" x14ac:dyDescent="0.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2" customHeight="1" x14ac:dyDescent="0.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2" customHeight="1" x14ac:dyDescent="0.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2" customHeight="1" x14ac:dyDescent="0.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2" customHeight="1" x14ac:dyDescent="0.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2" customHeight="1" x14ac:dyDescent="0.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2" customHeight="1" x14ac:dyDescent="0.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2" customHeight="1" x14ac:dyDescent="0.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2" customHeight="1" x14ac:dyDescent="0.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2" customHeight="1" x14ac:dyDescent="0.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2" customHeight="1" x14ac:dyDescent="0.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2" customHeight="1" x14ac:dyDescent="0.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2" customHeight="1" x14ac:dyDescent="0.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2" customHeight="1" x14ac:dyDescent="0.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2" customHeight="1" x14ac:dyDescent="0.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2" customHeight="1" x14ac:dyDescent="0.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2" customHeight="1" x14ac:dyDescent="0.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2" customHeight="1" x14ac:dyDescent="0.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2" customHeight="1" x14ac:dyDescent="0.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2" customHeight="1" x14ac:dyDescent="0.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2" customHeight="1" x14ac:dyDescent="0.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2" customHeight="1" x14ac:dyDescent="0.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2" customHeight="1" x14ac:dyDescent="0.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2" customHeight="1" x14ac:dyDescent="0.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2" customHeight="1" x14ac:dyDescent="0.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2" customHeight="1" x14ac:dyDescent="0.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2" customHeight="1" x14ac:dyDescent="0.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2" customHeight="1" x14ac:dyDescent="0.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2" customHeight="1" x14ac:dyDescent="0.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2" customHeight="1" x14ac:dyDescent="0.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2" customHeight="1" x14ac:dyDescent="0.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2" customHeight="1" x14ac:dyDescent="0.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2" customHeight="1" x14ac:dyDescent="0.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2" customHeight="1" x14ac:dyDescent="0.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2" customHeight="1" x14ac:dyDescent="0.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2" customHeight="1" x14ac:dyDescent="0.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2" customHeight="1" x14ac:dyDescent="0.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2" customHeight="1" x14ac:dyDescent="0.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2" customHeight="1" x14ac:dyDescent="0.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2" customHeight="1" x14ac:dyDescent="0.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2" customHeight="1" x14ac:dyDescent="0.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2" customHeight="1" x14ac:dyDescent="0.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2" customHeight="1" x14ac:dyDescent="0.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2" customHeight="1" x14ac:dyDescent="0.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2" customHeight="1" x14ac:dyDescent="0.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2" customHeight="1" x14ac:dyDescent="0.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2" customHeight="1" x14ac:dyDescent="0.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2" customHeight="1" x14ac:dyDescent="0.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2" customHeight="1" x14ac:dyDescent="0.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2" customHeight="1" x14ac:dyDescent="0.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2" customHeight="1" x14ac:dyDescent="0.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2" customHeight="1" x14ac:dyDescent="0.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2" customHeight="1" x14ac:dyDescent="0.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2" customHeight="1" x14ac:dyDescent="0.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2" customHeight="1" x14ac:dyDescent="0.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2" customHeight="1" x14ac:dyDescent="0.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2" customHeight="1" x14ac:dyDescent="0.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2" customHeight="1" x14ac:dyDescent="0.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2" customHeight="1" x14ac:dyDescent="0.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2" customHeight="1" x14ac:dyDescent="0.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2" customHeight="1" x14ac:dyDescent="0.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2" customHeight="1" x14ac:dyDescent="0.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2" customHeight="1" x14ac:dyDescent="0.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2" customHeight="1" x14ac:dyDescent="0.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2" customHeight="1" x14ac:dyDescent="0.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2" customHeight="1" x14ac:dyDescent="0.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2" customHeight="1" x14ac:dyDescent="0.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2" customHeight="1" x14ac:dyDescent="0.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2" customHeight="1" x14ac:dyDescent="0.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2" customHeight="1" x14ac:dyDescent="0.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2" customHeight="1" x14ac:dyDescent="0.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2" customHeight="1" x14ac:dyDescent="0.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2" customHeight="1" x14ac:dyDescent="0.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2" customHeight="1" x14ac:dyDescent="0.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2" customHeight="1" x14ac:dyDescent="0.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2" customHeight="1" x14ac:dyDescent="0.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2" customHeight="1" x14ac:dyDescent="0.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2" customHeight="1" x14ac:dyDescent="0.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2" customHeight="1" x14ac:dyDescent="0.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2" customHeight="1" x14ac:dyDescent="0.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2" customHeight="1" x14ac:dyDescent="0.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2" customHeight="1" x14ac:dyDescent="0.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2" customHeight="1" x14ac:dyDescent="0.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2" customHeight="1" x14ac:dyDescent="0.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2" customHeight="1" x14ac:dyDescent="0.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2" customHeight="1" x14ac:dyDescent="0.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2" customHeight="1" x14ac:dyDescent="0.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2" customHeight="1" x14ac:dyDescent="0.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2" customHeight="1" x14ac:dyDescent="0.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2" customHeight="1" x14ac:dyDescent="0.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2" customHeight="1" x14ac:dyDescent="0.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2" customHeight="1" x14ac:dyDescent="0.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2" customHeight="1" x14ac:dyDescent="0.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2" customHeight="1" x14ac:dyDescent="0.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2" customHeight="1" x14ac:dyDescent="0.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2" customHeight="1" x14ac:dyDescent="0.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2" customHeight="1" x14ac:dyDescent="0.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2" customHeight="1" x14ac:dyDescent="0.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2" customHeight="1" x14ac:dyDescent="0.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2" customHeight="1" x14ac:dyDescent="0.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2" customHeight="1" x14ac:dyDescent="0.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2" customHeight="1" x14ac:dyDescent="0.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2" customHeight="1" x14ac:dyDescent="0.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2" customHeight="1" x14ac:dyDescent="0.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2" customHeight="1" x14ac:dyDescent="0.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2" customHeight="1" x14ac:dyDescent="0.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2" customHeight="1" x14ac:dyDescent="0.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2" customHeight="1" x14ac:dyDescent="0.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2" customHeight="1" x14ac:dyDescent="0.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2" customHeight="1" x14ac:dyDescent="0.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2" customHeight="1" x14ac:dyDescent="0.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2" customHeight="1" x14ac:dyDescent="0.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2" customHeight="1" x14ac:dyDescent="0.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2" customHeight="1" x14ac:dyDescent="0.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2" customHeight="1" x14ac:dyDescent="0.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2" customHeight="1" x14ac:dyDescent="0.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2" customHeight="1" x14ac:dyDescent="0.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2" customHeight="1" x14ac:dyDescent="0.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2" customHeight="1" x14ac:dyDescent="0.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2" customHeight="1" x14ac:dyDescent="0.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2" customHeight="1" x14ac:dyDescent="0.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2" customHeight="1" x14ac:dyDescent="0.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2" customHeight="1" x14ac:dyDescent="0.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2" customHeight="1" x14ac:dyDescent="0.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2" customHeight="1" x14ac:dyDescent="0.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2" customHeight="1" x14ac:dyDescent="0.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2" customHeight="1" x14ac:dyDescent="0.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2" customHeight="1" x14ac:dyDescent="0.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2" customHeight="1" x14ac:dyDescent="0.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2" customHeight="1" x14ac:dyDescent="0.2">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2" customHeight="1" x14ac:dyDescent="0.2">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2" customHeight="1" x14ac:dyDescent="0.2">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2" customHeight="1" x14ac:dyDescent="0.2">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2" customHeight="1" x14ac:dyDescent="0.2">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2" customHeight="1" x14ac:dyDescent="0.2">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2" customHeight="1" x14ac:dyDescent="0.2">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2" customHeight="1" x14ac:dyDescent="0.2">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2" customHeight="1" x14ac:dyDescent="0.2">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2" customHeight="1" x14ac:dyDescent="0.2">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2" customHeight="1" x14ac:dyDescent="0.2">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2" customHeight="1" x14ac:dyDescent="0.2">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2" customHeight="1" x14ac:dyDescent="0.2">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2" customHeight="1" x14ac:dyDescent="0.2">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2" customHeight="1" x14ac:dyDescent="0.2">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2" customHeight="1" x14ac:dyDescent="0.2">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2" customHeight="1" x14ac:dyDescent="0.2">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2" customHeight="1" x14ac:dyDescent="0.2">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2" customHeight="1" x14ac:dyDescent="0.2">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2" customHeight="1" x14ac:dyDescent="0.2">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2" customHeight="1" x14ac:dyDescent="0.2">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2" customHeight="1" x14ac:dyDescent="0.2">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2" customHeight="1" x14ac:dyDescent="0.2">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2" customHeight="1" x14ac:dyDescent="0.2">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sheetData>
  <mergeCells count="13">
    <mergeCell ref="A114:J114"/>
    <mergeCell ref="A5:K5"/>
    <mergeCell ref="B8:B16"/>
    <mergeCell ref="C8:C16"/>
    <mergeCell ref="D8:D16"/>
    <mergeCell ref="E8:E16"/>
    <mergeCell ref="H8:H16"/>
    <mergeCell ref="I8:I16"/>
    <mergeCell ref="J8:J16"/>
    <mergeCell ref="K8:K16"/>
    <mergeCell ref="F9:G11"/>
    <mergeCell ref="F12:F15"/>
    <mergeCell ref="G12:G15"/>
  </mergeCells>
  <printOptions horizontalCentered="1"/>
  <pageMargins left="0.70866141732283472" right="0.70866141732283472" top="0.55118110236220474" bottom="0.55118110236220474"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34"/>
  <sheetViews>
    <sheetView tabSelected="1" zoomScaleNormal="100" workbookViewId="0">
      <selection activeCell="A842" sqref="A842:C84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x14ac:dyDescent="0.2">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x14ac:dyDescent="0.2">
      <c r="A8" s="976"/>
      <c r="B8" s="977"/>
      <c r="C8" s="978"/>
      <c r="D8" s="678"/>
      <c r="E8" s="679" t="s">
        <v>934</v>
      </c>
      <c r="F8" s="680" t="s">
        <v>185</v>
      </c>
      <c r="G8" s="681" t="s">
        <v>956</v>
      </c>
      <c r="H8" s="75" t="s">
        <v>186</v>
      </c>
      <c r="I8" s="76" t="s">
        <v>187</v>
      </c>
      <c r="J8" s="76" t="s">
        <v>188</v>
      </c>
      <c r="K8" s="672">
        <f>SUBTOTAL(9,F356,F367,F378,F389,F394,F403,F435)</f>
        <v>0</v>
      </c>
      <c r="L8" s="675">
        <f>G10-G138</f>
        <v>537046.5</v>
      </c>
      <c r="M8" s="672"/>
      <c r="N8" s="675">
        <f>F10-G10</f>
        <v>-537596.5</v>
      </c>
      <c r="O8" s="672"/>
      <c r="P8" s="672"/>
      <c r="Q8" s="672"/>
      <c r="R8" s="11"/>
      <c r="S8" s="11"/>
      <c r="T8" s="11"/>
      <c r="U8" s="11"/>
      <c r="V8" s="11"/>
      <c r="W8" s="11"/>
      <c r="X8" s="11"/>
      <c r="Y8" s="11"/>
      <c r="Z8" s="11"/>
      <c r="AA8" s="11"/>
      <c r="AB8" s="11"/>
      <c r="AC8" s="11"/>
      <c r="AD8" s="11"/>
      <c r="AE8" s="11"/>
      <c r="AF8" s="11"/>
      <c r="AG8" s="11"/>
      <c r="AH8" s="11"/>
      <c r="AI8" s="11"/>
      <c r="AJ8" s="11"/>
    </row>
    <row r="9" spans="1:36" ht="12.75" customHeight="1" x14ac:dyDescent="0.2">
      <c r="A9" s="979"/>
      <c r="B9" s="980"/>
      <c r="C9" s="98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57" t="s">
        <v>189</v>
      </c>
      <c r="B10" s="928"/>
      <c r="C10" s="932"/>
      <c r="D10" s="686" t="s">
        <v>190</v>
      </c>
      <c r="E10" s="687">
        <v>537596.5</v>
      </c>
      <c r="F10" s="687">
        <f>SUM(F12,F124,F131,F141,F209,F257,F259)</f>
        <v>-550</v>
      </c>
      <c r="G10" s="688">
        <f>SUM(G12,G124,G131,G141,G209,G257,G259)</f>
        <v>537046.5</v>
      </c>
      <c r="H10" s="85" t="e">
        <f>SUM(H12,H124,H131,H141,H209,H257)</f>
        <v>#REF!</v>
      </c>
      <c r="I10" s="86" t="e">
        <f>SUM(I12,I124,I131,I141,I209,I257)</f>
        <v>#REF!</v>
      </c>
      <c r="J10" s="86" t="e">
        <f>SUM(J12,J124,J131,J141,J209,J257)</f>
        <v>#REF!</v>
      </c>
      <c r="K10" s="689">
        <f t="shared" ref="K10:K156" si="0">SUM(E10:G10)</f>
        <v>1074093</v>
      </c>
      <c r="L10" s="689">
        <f t="shared" ref="L10:L117" si="1">IF(G10&lt;&gt;0,G10,0)</f>
        <v>537046.5</v>
      </c>
      <c r="M10" s="690">
        <f>SUM(G72,G83,G94,G110,G118,G125,G183,G205)</f>
        <v>4143</v>
      </c>
      <c r="N10" s="691">
        <v>4500</v>
      </c>
      <c r="O10" s="691"/>
      <c r="P10" s="691"/>
      <c r="Q10" s="690">
        <f>E10-G10</f>
        <v>550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7" t="s">
        <v>191</v>
      </c>
      <c r="B11" s="928"/>
      <c r="C11" s="932"/>
      <c r="D11" s="686" t="s">
        <v>192</v>
      </c>
      <c r="E11" s="687">
        <v>77102</v>
      </c>
      <c r="F11" s="687">
        <f t="shared" ref="F11:G11" si="2">F12-F43-F118+F124+F131</f>
        <v>0</v>
      </c>
      <c r="G11" s="688">
        <f t="shared" si="2"/>
        <v>77102</v>
      </c>
      <c r="H11" s="90">
        <f t="shared" ref="H11:J11" si="3">H12-H43-H118+H124+H131</f>
        <v>0</v>
      </c>
      <c r="I11" s="91">
        <f t="shared" si="3"/>
        <v>0</v>
      </c>
      <c r="J11" s="91">
        <f t="shared" si="3"/>
        <v>0</v>
      </c>
      <c r="K11" s="689">
        <f t="shared" si="0"/>
        <v>154204</v>
      </c>
      <c r="L11" s="689">
        <f t="shared" si="1"/>
        <v>77102</v>
      </c>
      <c r="M11" s="692">
        <f>G11-G22</f>
        <v>3874</v>
      </c>
      <c r="N11" s="693">
        <v>730</v>
      </c>
      <c r="O11" s="693"/>
      <c r="P11" s="693"/>
      <c r="Q11" s="690">
        <f t="shared" ref="Q11:Q14" si="4">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7" t="s">
        <v>193</v>
      </c>
      <c r="B12" s="928"/>
      <c r="C12" s="932"/>
      <c r="D12" s="686" t="s">
        <v>194</v>
      </c>
      <c r="E12" s="687">
        <v>227169</v>
      </c>
      <c r="F12" s="687">
        <f t="shared" ref="F12:G12" si="5">SUM(F13,F81)</f>
        <v>-550</v>
      </c>
      <c r="G12" s="688">
        <f t="shared" si="5"/>
        <v>226619</v>
      </c>
      <c r="H12" s="90">
        <f t="shared" ref="H12:J12" si="6">SUM(H13,H81)</f>
        <v>45978</v>
      </c>
      <c r="I12" s="91">
        <f t="shared" si="6"/>
        <v>46471</v>
      </c>
      <c r="J12" s="91">
        <f t="shared" si="6"/>
        <v>46918</v>
      </c>
      <c r="K12" s="689">
        <f t="shared" si="0"/>
        <v>453238</v>
      </c>
      <c r="L12" s="689">
        <f t="shared" si="1"/>
        <v>226619</v>
      </c>
      <c r="M12" s="677">
        <f>M10-M11</f>
        <v>269</v>
      </c>
      <c r="N12" s="694">
        <f>SUM(N10:N11)</f>
        <v>5230</v>
      </c>
      <c r="O12" s="694"/>
      <c r="P12" s="694"/>
      <c r="Q12" s="690">
        <f t="shared" si="4"/>
        <v>550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7" t="s">
        <v>195</v>
      </c>
      <c r="B13" s="928"/>
      <c r="C13" s="932"/>
      <c r="D13" s="686" t="s">
        <v>196</v>
      </c>
      <c r="E13" s="687">
        <v>224530</v>
      </c>
      <c r="F13" s="687">
        <f t="shared" ref="F13:G13" si="7">SUM(F14,F31,F42,F78)</f>
        <v>-550</v>
      </c>
      <c r="G13" s="688">
        <f t="shared" si="7"/>
        <v>223980</v>
      </c>
      <c r="H13" s="90">
        <f t="shared" ref="H13:J13" si="8">SUM(H14,H31,H42,H78)</f>
        <v>45978</v>
      </c>
      <c r="I13" s="91">
        <f t="shared" si="8"/>
        <v>46471</v>
      </c>
      <c r="J13" s="91">
        <f t="shared" si="8"/>
        <v>46918</v>
      </c>
      <c r="K13" s="689">
        <f t="shared" si="0"/>
        <v>447960</v>
      </c>
      <c r="L13" s="689">
        <f t="shared" si="1"/>
        <v>223980</v>
      </c>
      <c r="M13" s="694"/>
      <c r="N13" s="694"/>
      <c r="O13" s="694"/>
      <c r="P13" s="694"/>
      <c r="Q13" s="690">
        <f t="shared" si="4"/>
        <v>550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7" t="s">
        <v>197</v>
      </c>
      <c r="B14" s="928"/>
      <c r="C14" s="932"/>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7" t="s">
        <v>205</v>
      </c>
      <c r="B18" s="928"/>
      <c r="C18" s="932"/>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7" t="s">
        <v>209</v>
      </c>
      <c r="C20" s="932"/>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7" t="s">
        <v>214</v>
      </c>
      <c r="B22" s="928"/>
      <c r="C22" s="932"/>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7" t="s">
        <v>216</v>
      </c>
      <c r="C23" s="932"/>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7" t="s">
        <v>218</v>
      </c>
      <c r="C24" s="932"/>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7" t="s">
        <v>252</v>
      </c>
      <c r="B42" s="928"/>
      <c r="C42" s="932"/>
      <c r="D42" s="686" t="s">
        <v>253</v>
      </c>
      <c r="E42" s="687">
        <v>151302</v>
      </c>
      <c r="F42" s="687">
        <f t="shared" ref="F42:G42" si="48">SUM(F43,F67,F69,F72)</f>
        <v>-550</v>
      </c>
      <c r="G42" s="688">
        <f t="shared" si="48"/>
        <v>150752</v>
      </c>
      <c r="H42" s="90">
        <f t="shared" ref="H42:J42" si="49">SUM(H43,H67,H69,H72)</f>
        <v>45978</v>
      </c>
      <c r="I42" s="91">
        <f t="shared" si="49"/>
        <v>46471</v>
      </c>
      <c r="J42" s="91">
        <f t="shared" si="49"/>
        <v>46918</v>
      </c>
      <c r="K42" s="689">
        <f t="shared" si="0"/>
        <v>301504</v>
      </c>
      <c r="L42" s="689">
        <f t="shared" si="1"/>
        <v>150752</v>
      </c>
      <c r="M42" s="695"/>
      <c r="N42" s="695"/>
      <c r="O42" s="695"/>
      <c r="P42" s="695"/>
      <c r="Q42" s="690">
        <f t="shared" ref="Q42:Q46" si="50">E42-G42</f>
        <v>550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7" t="s">
        <v>43</v>
      </c>
      <c r="B43" s="928"/>
      <c r="C43" s="932"/>
      <c r="D43" s="686" t="s">
        <v>254</v>
      </c>
      <c r="E43" s="687">
        <v>149793</v>
      </c>
      <c r="F43" s="687">
        <f t="shared" ref="F43:G43" si="51">SUM(F44,F63,F64,F65,F66)</f>
        <v>-550</v>
      </c>
      <c r="G43" s="688">
        <f t="shared" si="51"/>
        <v>149243</v>
      </c>
      <c r="H43" s="90">
        <f t="shared" ref="H43:J43" si="52">SUM(H44,H63,H64,H65,H66)</f>
        <v>45978</v>
      </c>
      <c r="I43" s="91">
        <f t="shared" si="52"/>
        <v>46471</v>
      </c>
      <c r="J43" s="91">
        <f t="shared" si="52"/>
        <v>46918</v>
      </c>
      <c r="K43" s="689">
        <f t="shared" si="0"/>
        <v>298486</v>
      </c>
      <c r="L43" s="689">
        <f t="shared" si="1"/>
        <v>149243</v>
      </c>
      <c r="M43" s="695"/>
      <c r="N43" s="695"/>
      <c r="O43" s="695"/>
      <c r="P43" s="695"/>
      <c r="Q43" s="690">
        <f t="shared" si="50"/>
        <v>550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7" t="s">
        <v>255</v>
      </c>
      <c r="C44" s="932"/>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48"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ref="H50:J51" si="56">SUM(H335)</f>
        <v>286</v>
      </c>
      <c r="I50" s="100">
        <f t="shared" si="56"/>
        <v>294</v>
      </c>
      <c r="J50" s="100">
        <f t="shared" si="56"/>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6"/>
        <v>0</v>
      </c>
      <c r="I51" s="100">
        <f t="shared" si="56"/>
        <v>0</v>
      </c>
      <c r="J51" s="100">
        <f t="shared" si="56"/>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ref="H55:J57" si="57">SUM(H340)</f>
        <v>0</v>
      </c>
      <c r="I55" s="100">
        <f t="shared" si="57"/>
        <v>0</v>
      </c>
      <c r="J55" s="100">
        <f t="shared" si="57"/>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7"/>
        <v>8017</v>
      </c>
      <c r="I56" s="100">
        <f t="shared" si="57"/>
        <v>8017</v>
      </c>
      <c r="J56" s="100">
        <f t="shared" si="57"/>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7"/>
        <v>0</v>
      </c>
      <c r="I57" s="100">
        <f t="shared" si="57"/>
        <v>0</v>
      </c>
      <c r="J57" s="100">
        <f t="shared" si="57"/>
        <v>0</v>
      </c>
      <c r="K57" s="689">
        <f t="shared" si="0"/>
        <v>1200</v>
      </c>
      <c r="L57" s="689">
        <f t="shared" si="1"/>
        <v>600</v>
      </c>
      <c r="M57" s="695"/>
      <c r="N57" s="695"/>
      <c r="O57" s="695"/>
      <c r="P57" s="695"/>
      <c r="Q57" s="690">
        <f t="shared" ref="Q57:Q61" si="58">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8"/>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ref="H59:J60" si="59">SUM(H344)</f>
        <v>0</v>
      </c>
      <c r="I59" s="100">
        <f t="shared" si="59"/>
        <v>0</v>
      </c>
      <c r="J59" s="100">
        <f t="shared" si="59"/>
        <v>0</v>
      </c>
      <c r="K59" s="689">
        <f t="shared" si="0"/>
        <v>4290</v>
      </c>
      <c r="L59" s="689">
        <f t="shared" si="1"/>
        <v>2145</v>
      </c>
      <c r="M59" s="695"/>
      <c r="N59" s="695"/>
      <c r="O59" s="695"/>
      <c r="P59" s="695"/>
      <c r="Q59" s="690">
        <f t="shared" si="58"/>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9"/>
        <v>0</v>
      </c>
      <c r="I60" s="100">
        <f t="shared" si="59"/>
        <v>0</v>
      </c>
      <c r="J60" s="100">
        <f t="shared" si="59"/>
        <v>0</v>
      </c>
      <c r="K60" s="689">
        <f t="shared" si="0"/>
        <v>26386</v>
      </c>
      <c r="L60" s="689">
        <f t="shared" si="1"/>
        <v>13193</v>
      </c>
      <c r="M60" s="695"/>
      <c r="N60" s="695"/>
      <c r="O60" s="695"/>
      <c r="P60" s="695"/>
      <c r="Q60" s="690">
        <f t="shared" si="58"/>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60">SUM(F346)</f>
        <v>0</v>
      </c>
      <c r="G61" s="699">
        <f t="shared" si="60"/>
        <v>18</v>
      </c>
      <c r="H61" s="99"/>
      <c r="I61" s="100"/>
      <c r="J61" s="100"/>
      <c r="K61" s="689">
        <f t="shared" si="0"/>
        <v>36</v>
      </c>
      <c r="L61" s="689">
        <f t="shared" si="1"/>
        <v>18</v>
      </c>
      <c r="M61" s="695"/>
      <c r="N61" s="695"/>
      <c r="O61" s="695"/>
      <c r="P61" s="695"/>
      <c r="Q61" s="690">
        <f t="shared" si="58"/>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60"/>
        <v>0</v>
      </c>
      <c r="G62" s="98">
        <f t="shared" si="60"/>
        <v>0</v>
      </c>
      <c r="H62" s="99">
        <f t="shared" ref="H62:J65" si="61">SUM(H347)</f>
        <v>0</v>
      </c>
      <c r="I62" s="100">
        <f t="shared" si="61"/>
        <v>0</v>
      </c>
      <c r="J62" s="100">
        <f t="shared" si="6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v>0</v>
      </c>
      <c r="F63" s="97">
        <f t="shared" si="60"/>
        <v>0</v>
      </c>
      <c r="G63" s="98">
        <f t="shared" si="60"/>
        <v>0</v>
      </c>
      <c r="H63" s="99">
        <f t="shared" si="61"/>
        <v>0</v>
      </c>
      <c r="I63" s="100">
        <f t="shared" si="61"/>
        <v>0</v>
      </c>
      <c r="J63" s="100">
        <f t="shared" si="6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7" t="s">
        <v>275</v>
      </c>
      <c r="C64" s="932"/>
      <c r="D64" s="697" t="s">
        <v>276</v>
      </c>
      <c r="E64" s="698">
        <v>16368</v>
      </c>
      <c r="F64" s="698">
        <f t="shared" si="60"/>
        <v>-550</v>
      </c>
      <c r="G64" s="699">
        <f t="shared" si="60"/>
        <v>15818</v>
      </c>
      <c r="H64" s="126">
        <f t="shared" si="61"/>
        <v>7835</v>
      </c>
      <c r="I64" s="127">
        <f t="shared" si="61"/>
        <v>8054</v>
      </c>
      <c r="J64" s="127">
        <f t="shared" si="61"/>
        <v>8255</v>
      </c>
      <c r="K64" s="689">
        <f t="shared" si="0"/>
        <v>31636</v>
      </c>
      <c r="L64" s="689">
        <f t="shared" si="1"/>
        <v>15818</v>
      </c>
      <c r="M64" s="695"/>
      <c r="N64" s="695"/>
      <c r="O64" s="695"/>
      <c r="P64" s="695"/>
      <c r="Q64" s="690">
        <f t="shared" ref="Q64:Q65" si="62">E64-G64</f>
        <v>550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7" t="s">
        <v>277</v>
      </c>
      <c r="C65" s="932"/>
      <c r="D65" s="697" t="s">
        <v>278</v>
      </c>
      <c r="E65" s="698">
        <v>62327</v>
      </c>
      <c r="F65" s="698">
        <f t="shared" si="60"/>
        <v>0</v>
      </c>
      <c r="G65" s="699">
        <f t="shared" si="60"/>
        <v>62327</v>
      </c>
      <c r="H65" s="99">
        <f t="shared" si="61"/>
        <v>9590</v>
      </c>
      <c r="I65" s="100">
        <f t="shared" si="61"/>
        <v>9864</v>
      </c>
      <c r="J65" s="100">
        <f t="shared" si="61"/>
        <v>10110</v>
      </c>
      <c r="K65" s="689">
        <f t="shared" si="0"/>
        <v>124654</v>
      </c>
      <c r="L65" s="689">
        <f t="shared" si="1"/>
        <v>62327</v>
      </c>
      <c r="M65" s="695"/>
      <c r="N65" s="695"/>
      <c r="O65" s="695"/>
      <c r="P65" s="695"/>
      <c r="Q65" s="690">
        <f t="shared" si="6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v>0</v>
      </c>
      <c r="F66" s="97">
        <f t="shared" ref="F66:G66" si="63">SUM(F445)</f>
        <v>0</v>
      </c>
      <c r="G66" s="98">
        <f t="shared" si="63"/>
        <v>0</v>
      </c>
      <c r="H66" s="99">
        <f t="shared" ref="H66:J66" si="64">SUM(H445)</f>
        <v>0</v>
      </c>
      <c r="I66" s="100">
        <f t="shared" si="64"/>
        <v>0</v>
      </c>
      <c r="J66" s="100">
        <f t="shared" si="6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v>0</v>
      </c>
      <c r="F67" s="83">
        <f t="shared" ref="F67:G67" si="65">SUM(F68)</f>
        <v>0</v>
      </c>
      <c r="G67" s="84">
        <f t="shared" si="65"/>
        <v>0</v>
      </c>
      <c r="H67" s="90">
        <f t="shared" ref="H67:J67" si="66">SUM(H68)</f>
        <v>0</v>
      </c>
      <c r="I67" s="91">
        <f t="shared" si="66"/>
        <v>0</v>
      </c>
      <c r="J67" s="91">
        <f t="shared" si="66"/>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v>0</v>
      </c>
      <c r="F68" s="97">
        <f t="shared" ref="F68:G68" si="67">SUM(F352)</f>
        <v>0</v>
      </c>
      <c r="G68" s="98">
        <f t="shared" si="67"/>
        <v>0</v>
      </c>
      <c r="H68" s="99">
        <f t="shared" ref="H68:J68" si="68">SUM(H352)</f>
        <v>0</v>
      </c>
      <c r="I68" s="100">
        <f t="shared" si="68"/>
        <v>0</v>
      </c>
      <c r="J68" s="100">
        <f t="shared" si="6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v>0</v>
      </c>
      <c r="F69" s="83">
        <f t="shared" ref="F69:G69" si="69">SUM(F70:F71)</f>
        <v>0</v>
      </c>
      <c r="G69" s="84">
        <f t="shared" si="69"/>
        <v>0</v>
      </c>
      <c r="H69" s="90">
        <f t="shared" ref="H69:J69" si="70">SUM(H70:H71)</f>
        <v>0</v>
      </c>
      <c r="I69" s="91">
        <f t="shared" si="70"/>
        <v>0</v>
      </c>
      <c r="J69" s="91">
        <f t="shared" si="70"/>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v>0</v>
      </c>
      <c r="F70" s="97">
        <f t="shared" ref="F70:G71" si="71">SUM(F354)</f>
        <v>0</v>
      </c>
      <c r="G70" s="98">
        <f t="shared" si="71"/>
        <v>0</v>
      </c>
      <c r="H70" s="99">
        <f t="shared" ref="H70:J71" si="72">SUM(H354)</f>
        <v>0</v>
      </c>
      <c r="I70" s="100">
        <f t="shared" si="72"/>
        <v>0</v>
      </c>
      <c r="J70" s="100">
        <f t="shared" si="72"/>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v>0</v>
      </c>
      <c r="F71" s="97">
        <f t="shared" si="71"/>
        <v>0</v>
      </c>
      <c r="G71" s="98">
        <f t="shared" si="71"/>
        <v>0</v>
      </c>
      <c r="H71" s="99">
        <f t="shared" si="72"/>
        <v>0</v>
      </c>
      <c r="I71" s="100">
        <f t="shared" si="72"/>
        <v>0</v>
      </c>
      <c r="J71" s="100">
        <f t="shared" si="72"/>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7" t="s">
        <v>49</v>
      </c>
      <c r="B72" s="928"/>
      <c r="C72" s="932"/>
      <c r="D72" s="686" t="s">
        <v>290</v>
      </c>
      <c r="E72" s="687">
        <v>1509</v>
      </c>
      <c r="F72" s="687">
        <f t="shared" ref="F72:G72" si="73">SUM(F73,F76,F77)</f>
        <v>0</v>
      </c>
      <c r="G72" s="688">
        <f t="shared" si="73"/>
        <v>1509</v>
      </c>
      <c r="H72" s="90">
        <f t="shared" ref="H72:J72" si="74">SUM(H73,H76,H77)</f>
        <v>0</v>
      </c>
      <c r="I72" s="91">
        <f t="shared" si="74"/>
        <v>0</v>
      </c>
      <c r="J72" s="91">
        <f t="shared" si="74"/>
        <v>0</v>
      </c>
      <c r="K72" s="689">
        <f t="shared" si="0"/>
        <v>3018</v>
      </c>
      <c r="L72" s="689">
        <f t="shared" si="1"/>
        <v>1509</v>
      </c>
      <c r="M72" s="695"/>
      <c r="N72" s="695"/>
      <c r="O72" s="695"/>
      <c r="P72" s="695"/>
      <c r="Q72" s="690">
        <f t="shared" ref="Q72:Q76" si="75">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7" t="s">
        <v>291</v>
      </c>
      <c r="C73" s="932"/>
      <c r="D73" s="697" t="s">
        <v>292</v>
      </c>
      <c r="E73" s="698">
        <v>1331</v>
      </c>
      <c r="F73" s="698">
        <f t="shared" ref="F73:G73" si="76">SUM(F74:F75)</f>
        <v>0</v>
      </c>
      <c r="G73" s="699">
        <f t="shared" si="76"/>
        <v>1331</v>
      </c>
      <c r="H73" s="99">
        <f t="shared" ref="H73:J73" si="77">SUM(H74:H75)</f>
        <v>0</v>
      </c>
      <c r="I73" s="100">
        <f t="shared" si="77"/>
        <v>0</v>
      </c>
      <c r="J73" s="100">
        <f t="shared" si="77"/>
        <v>0</v>
      </c>
      <c r="K73" s="689">
        <f t="shared" si="0"/>
        <v>2662</v>
      </c>
      <c r="L73" s="689">
        <f t="shared" si="1"/>
        <v>1331</v>
      </c>
      <c r="M73" s="695"/>
      <c r="N73" s="695"/>
      <c r="O73" s="695"/>
      <c r="P73" s="695"/>
      <c r="Q73" s="690">
        <f t="shared" si="75"/>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8">SUM(F358)</f>
        <v>0</v>
      </c>
      <c r="G74" s="699">
        <f t="shared" si="78"/>
        <v>81</v>
      </c>
      <c r="H74" s="99">
        <f t="shared" ref="H74:J74" si="79">SUM(H358)</f>
        <v>0</v>
      </c>
      <c r="I74" s="100">
        <f t="shared" si="79"/>
        <v>0</v>
      </c>
      <c r="J74" s="100">
        <f t="shared" si="79"/>
        <v>0</v>
      </c>
      <c r="K74" s="689">
        <f t="shared" si="0"/>
        <v>162</v>
      </c>
      <c r="L74" s="689">
        <f t="shared" si="1"/>
        <v>81</v>
      </c>
      <c r="M74" s="695"/>
      <c r="N74" s="695"/>
      <c r="O74" s="695"/>
      <c r="P74" s="695"/>
      <c r="Q74" s="690">
        <f t="shared" si="75"/>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80">SUM(F359)</f>
        <v>0</v>
      </c>
      <c r="G75" s="699">
        <f t="shared" si="80"/>
        <v>1250</v>
      </c>
      <c r="H75" s="99">
        <f t="shared" ref="H75:J77" si="81">SUM(H359)</f>
        <v>0</v>
      </c>
      <c r="I75" s="100">
        <f t="shared" si="81"/>
        <v>0</v>
      </c>
      <c r="J75" s="100">
        <f t="shared" si="81"/>
        <v>0</v>
      </c>
      <c r="K75" s="689">
        <f t="shared" si="0"/>
        <v>2500</v>
      </c>
      <c r="L75" s="689">
        <f t="shared" si="1"/>
        <v>1250</v>
      </c>
      <c r="M75" s="695"/>
      <c r="N75" s="695"/>
      <c r="O75" s="695"/>
      <c r="P75" s="695"/>
      <c r="Q75" s="690">
        <f t="shared" si="75"/>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7" t="s">
        <v>297</v>
      </c>
      <c r="C76" s="932"/>
      <c r="D76" s="697" t="s">
        <v>298</v>
      </c>
      <c r="E76" s="698">
        <v>178</v>
      </c>
      <c r="F76" s="698">
        <f t="shared" si="80"/>
        <v>0</v>
      </c>
      <c r="G76" s="699">
        <f t="shared" si="80"/>
        <v>178</v>
      </c>
      <c r="H76" s="99">
        <f t="shared" si="81"/>
        <v>0</v>
      </c>
      <c r="I76" s="100">
        <f t="shared" si="81"/>
        <v>0</v>
      </c>
      <c r="J76" s="100">
        <f t="shared" si="81"/>
        <v>0</v>
      </c>
      <c r="K76" s="689">
        <f t="shared" si="0"/>
        <v>356</v>
      </c>
      <c r="L76" s="689">
        <f t="shared" si="1"/>
        <v>178</v>
      </c>
      <c r="M76" s="695"/>
      <c r="N76" s="695"/>
      <c r="O76" s="695"/>
      <c r="P76" s="695"/>
      <c r="Q76" s="690">
        <f t="shared" si="75"/>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v>0</v>
      </c>
      <c r="F77" s="97">
        <f t="shared" si="80"/>
        <v>0</v>
      </c>
      <c r="G77" s="98">
        <f t="shared" si="80"/>
        <v>0</v>
      </c>
      <c r="H77" s="99">
        <f t="shared" si="81"/>
        <v>0</v>
      </c>
      <c r="I77" s="100">
        <f t="shared" si="81"/>
        <v>0</v>
      </c>
      <c r="J77" s="100">
        <f t="shared" si="81"/>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v>0</v>
      </c>
      <c r="F78" s="83">
        <f t="shared" ref="F78:G79" si="82">SUM(F79)</f>
        <v>0</v>
      </c>
      <c r="G78" s="84">
        <f t="shared" si="82"/>
        <v>0</v>
      </c>
      <c r="H78" s="90">
        <f t="shared" ref="H78:J79" si="83">SUM(H79)</f>
        <v>0</v>
      </c>
      <c r="I78" s="91">
        <f t="shared" si="83"/>
        <v>0</v>
      </c>
      <c r="J78" s="91">
        <f t="shared" si="8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v>0</v>
      </c>
      <c r="F79" s="83">
        <f t="shared" si="82"/>
        <v>0</v>
      </c>
      <c r="G79" s="84">
        <f t="shared" si="82"/>
        <v>0</v>
      </c>
      <c r="H79" s="90">
        <f t="shared" si="83"/>
        <v>0</v>
      </c>
      <c r="I79" s="91">
        <f t="shared" si="83"/>
        <v>0</v>
      </c>
      <c r="J79" s="91">
        <f t="shared" si="8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v>0</v>
      </c>
      <c r="F80" s="97">
        <f t="shared" ref="F80:G80" si="84">SUM(F364)</f>
        <v>0</v>
      </c>
      <c r="G80" s="98">
        <f t="shared" si="84"/>
        <v>0</v>
      </c>
      <c r="H80" s="99">
        <f t="shared" ref="H80:J80" si="85">SUM(H364)</f>
        <v>0</v>
      </c>
      <c r="I80" s="100">
        <f t="shared" si="85"/>
        <v>0</v>
      </c>
      <c r="J80" s="100">
        <f t="shared" si="8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7" t="s">
        <v>306</v>
      </c>
      <c r="B81" s="928"/>
      <c r="C81" s="932"/>
      <c r="D81" s="686" t="s">
        <v>307</v>
      </c>
      <c r="E81" s="687">
        <v>2639</v>
      </c>
      <c r="F81" s="687">
        <f t="shared" ref="F81:G81" si="86">SUM(F82,F93)</f>
        <v>0</v>
      </c>
      <c r="G81" s="688">
        <f t="shared" si="86"/>
        <v>2639</v>
      </c>
      <c r="H81" s="90">
        <f t="shared" ref="H81:J81" si="87">SUM(H82,H93)</f>
        <v>0</v>
      </c>
      <c r="I81" s="91">
        <f t="shared" si="87"/>
        <v>0</v>
      </c>
      <c r="J81" s="91">
        <f t="shared" si="87"/>
        <v>0</v>
      </c>
      <c r="K81" s="689">
        <f t="shared" si="0"/>
        <v>5278</v>
      </c>
      <c r="L81" s="689">
        <f t="shared" si="1"/>
        <v>2639</v>
      </c>
      <c r="M81" s="695"/>
      <c r="N81" s="695"/>
      <c r="O81" s="695"/>
      <c r="P81" s="695"/>
      <c r="Q81" s="690">
        <f>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7" t="s">
        <v>308</v>
      </c>
      <c r="B82" s="928"/>
      <c r="C82" s="932"/>
      <c r="D82" s="686" t="s">
        <v>309</v>
      </c>
      <c r="E82" s="687">
        <v>1323</v>
      </c>
      <c r="F82" s="687">
        <f t="shared" ref="F82:G82" si="88">SUM(F83,F91)</f>
        <v>0</v>
      </c>
      <c r="G82" s="688">
        <f t="shared" si="88"/>
        <v>1323</v>
      </c>
      <c r="H82" s="90">
        <f t="shared" ref="H82:J82" si="89">SUM(H83,H91)</f>
        <v>0</v>
      </c>
      <c r="I82" s="91">
        <f t="shared" si="89"/>
        <v>0</v>
      </c>
      <c r="J82" s="91">
        <f t="shared" si="89"/>
        <v>0</v>
      </c>
      <c r="K82" s="689">
        <f t="shared" si="0"/>
        <v>2646</v>
      </c>
      <c r="L82" s="689">
        <f t="shared" si="1"/>
        <v>1323</v>
      </c>
      <c r="M82" s="695"/>
      <c r="N82" s="695"/>
      <c r="O82" s="695"/>
      <c r="P82" s="695"/>
      <c r="Q82" s="690">
        <f t="shared" ref="Q82:Q83" si="90">E82-G82</f>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7" t="s">
        <v>310</v>
      </c>
      <c r="B83" s="928"/>
      <c r="C83" s="932"/>
      <c r="D83" s="686" t="s">
        <v>311</v>
      </c>
      <c r="E83" s="687">
        <v>1323</v>
      </c>
      <c r="F83" s="687">
        <f>SUM(F84:F85,F88,F90)</f>
        <v>0</v>
      </c>
      <c r="G83" s="688">
        <f>SUM(G84:G85,G88,G90)</f>
        <v>1323</v>
      </c>
      <c r="H83" s="90">
        <f t="shared" ref="H83:J83" si="91">SUM(H84:H88,H90)</f>
        <v>0</v>
      </c>
      <c r="I83" s="91">
        <f t="shared" si="91"/>
        <v>0</v>
      </c>
      <c r="J83" s="91">
        <f t="shared" si="91"/>
        <v>0</v>
      </c>
      <c r="K83" s="689">
        <f t="shared" si="0"/>
        <v>2646</v>
      </c>
      <c r="L83" s="689">
        <f t="shared" si="1"/>
        <v>1323</v>
      </c>
      <c r="M83" s="695"/>
      <c r="N83" s="695"/>
      <c r="O83" s="695"/>
      <c r="P83" s="695"/>
      <c r="Q83" s="690">
        <f t="shared" si="90"/>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v>0</v>
      </c>
      <c r="F84" s="97">
        <f t="shared" ref="F84:G85" si="92">SUM(F368)</f>
        <v>0</v>
      </c>
      <c r="G84" s="98">
        <f t="shared" si="92"/>
        <v>0</v>
      </c>
      <c r="H84" s="99">
        <f t="shared" ref="H84:J85" si="93">SUM(H368)</f>
        <v>0</v>
      </c>
      <c r="I84" s="100">
        <f t="shared" si="93"/>
        <v>0</v>
      </c>
      <c r="J84" s="100">
        <f t="shared" si="93"/>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7" t="s">
        <v>314</v>
      </c>
      <c r="C85" s="932"/>
      <c r="D85" s="697" t="s">
        <v>315</v>
      </c>
      <c r="E85" s="698">
        <v>1323</v>
      </c>
      <c r="F85" s="698">
        <f>SUM(F369)</f>
        <v>0</v>
      </c>
      <c r="G85" s="699">
        <f t="shared" si="92"/>
        <v>1323</v>
      </c>
      <c r="H85" s="99">
        <f t="shared" si="93"/>
        <v>0</v>
      </c>
      <c r="I85" s="100">
        <f t="shared" si="93"/>
        <v>0</v>
      </c>
      <c r="J85" s="100">
        <f t="shared" si="93"/>
        <v>0</v>
      </c>
      <c r="K85" s="689">
        <f t="shared" si="0"/>
        <v>2646</v>
      </c>
      <c r="L85" s="689">
        <f t="shared" si="1"/>
        <v>1323</v>
      </c>
      <c r="M85" s="695"/>
      <c r="N85" s="695"/>
      <c r="O85" s="695"/>
      <c r="P85" s="695"/>
      <c r="Q85" s="690">
        <f>E85-G85</f>
        <v>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v>848</v>
      </c>
      <c r="F86" s="698">
        <f t="shared" ref="F86:G87" si="94">SUM(F370)</f>
        <v>0</v>
      </c>
      <c r="G86" s="699">
        <f t="shared" si="94"/>
        <v>848</v>
      </c>
      <c r="H86" s="99">
        <f t="shared" ref="H86:J86" si="95">SUM(H370)</f>
        <v>0</v>
      </c>
      <c r="I86" s="100">
        <f t="shared" si="95"/>
        <v>0</v>
      </c>
      <c r="J86" s="100">
        <f t="shared" si="95"/>
        <v>0</v>
      </c>
      <c r="K86" s="689">
        <f t="shared" ref="K86:K87" si="96">SUM(E86:G86)</f>
        <v>1696</v>
      </c>
      <c r="L86" s="689">
        <f t="shared" ref="L86:L87" si="97">IF(G86&lt;&gt;0,G86,0)</f>
        <v>848</v>
      </c>
      <c r="M86" s="695"/>
      <c r="N86" s="695"/>
      <c r="O86" s="695"/>
      <c r="P86" s="695"/>
      <c r="Q86" s="690">
        <f t="shared" ref="Q86:Q87" si="98">E86-G86</f>
        <v>0</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v>475</v>
      </c>
      <c r="F87" s="698">
        <f t="shared" si="94"/>
        <v>0</v>
      </c>
      <c r="G87" s="699">
        <f t="shared" si="94"/>
        <v>475</v>
      </c>
      <c r="H87" s="99">
        <f t="shared" ref="H87:J87" si="99">SUM(H371)</f>
        <v>0</v>
      </c>
      <c r="I87" s="100">
        <f t="shared" si="99"/>
        <v>0</v>
      </c>
      <c r="J87" s="100">
        <f t="shared" si="99"/>
        <v>0</v>
      </c>
      <c r="K87" s="689">
        <f t="shared" si="96"/>
        <v>950</v>
      </c>
      <c r="L87" s="689">
        <f t="shared" si="97"/>
        <v>475</v>
      </c>
      <c r="M87" s="695"/>
      <c r="N87" s="695"/>
      <c r="O87" s="695"/>
      <c r="P87" s="695"/>
      <c r="Q87" s="690">
        <f t="shared" si="98"/>
        <v>0</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316</v>
      </c>
      <c r="C88" s="934"/>
      <c r="D88" s="96" t="s">
        <v>317</v>
      </c>
      <c r="E88" s="97">
        <v>0</v>
      </c>
      <c r="F88" s="97">
        <f t="shared" ref="F88:G88" si="100">SUM(F89)</f>
        <v>0</v>
      </c>
      <c r="G88" s="98">
        <f t="shared" si="100"/>
        <v>0</v>
      </c>
      <c r="H88" s="99">
        <f t="shared" ref="H88:J88" si="101">SUM(H89)</f>
        <v>0</v>
      </c>
      <c r="I88" s="100">
        <f t="shared" si="101"/>
        <v>0</v>
      </c>
      <c r="J88" s="100">
        <f t="shared" si="10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102">SUM(F373)</f>
        <v>0</v>
      </c>
      <c r="G89" s="98">
        <f t="shared" si="102"/>
        <v>0</v>
      </c>
      <c r="H89" s="99">
        <f t="shared" ref="H89:J90" si="103">SUM(H373)</f>
        <v>0</v>
      </c>
      <c r="I89" s="100">
        <f t="shared" si="103"/>
        <v>0</v>
      </c>
      <c r="J89" s="100">
        <f t="shared" si="10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320</v>
      </c>
      <c r="C90" s="934"/>
      <c r="D90" s="96" t="s">
        <v>321</v>
      </c>
      <c r="E90" s="97">
        <v>0</v>
      </c>
      <c r="F90" s="97">
        <f t="shared" si="102"/>
        <v>0</v>
      </c>
      <c r="G90" s="98">
        <f t="shared" si="102"/>
        <v>0</v>
      </c>
      <c r="H90" s="99">
        <f t="shared" si="103"/>
        <v>0</v>
      </c>
      <c r="I90" s="100">
        <f t="shared" si="103"/>
        <v>0</v>
      </c>
      <c r="J90" s="100">
        <f t="shared" si="10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58" t="s">
        <v>322</v>
      </c>
      <c r="B91" s="930"/>
      <c r="C91" s="934"/>
      <c r="D91" s="94" t="s">
        <v>323</v>
      </c>
      <c r="E91" s="83">
        <v>0</v>
      </c>
      <c r="F91" s="83">
        <f t="shared" ref="F91:G91" si="104">SUM(F92)</f>
        <v>0</v>
      </c>
      <c r="G91" s="84">
        <f t="shared" si="104"/>
        <v>0</v>
      </c>
      <c r="H91" s="90">
        <f t="shared" ref="H91:J91" si="105">SUM(H92)</f>
        <v>0</v>
      </c>
      <c r="I91" s="91">
        <f t="shared" si="105"/>
        <v>0</v>
      </c>
      <c r="J91" s="91">
        <f t="shared" si="105"/>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8" t="s">
        <v>324</v>
      </c>
      <c r="C92" s="934"/>
      <c r="D92" s="96" t="s">
        <v>325</v>
      </c>
      <c r="E92" s="97">
        <v>0</v>
      </c>
      <c r="F92" s="97">
        <f t="shared" ref="F92:G92" si="106">SUM(F376)</f>
        <v>0</v>
      </c>
      <c r="G92" s="98">
        <f t="shared" si="106"/>
        <v>0</v>
      </c>
      <c r="H92" s="99">
        <f t="shared" ref="H92:J92" si="107">SUM(H376)</f>
        <v>0</v>
      </c>
      <c r="I92" s="100">
        <f t="shared" si="107"/>
        <v>0</v>
      </c>
      <c r="J92" s="100">
        <f t="shared" si="107"/>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57" t="s">
        <v>326</v>
      </c>
      <c r="B93" s="928"/>
      <c r="C93" s="932"/>
      <c r="D93" s="686" t="s">
        <v>327</v>
      </c>
      <c r="E93" s="687">
        <v>1316</v>
      </c>
      <c r="F93" s="687">
        <f t="shared" ref="F93:G93" si="108">SUM(F94,F102,F105,F110,F118)</f>
        <v>0</v>
      </c>
      <c r="G93" s="688">
        <f t="shared" si="108"/>
        <v>1316</v>
      </c>
      <c r="H93" s="90">
        <f t="shared" ref="H93:J93" si="109">SUM(H94,H102,H105,H110,H118)</f>
        <v>0</v>
      </c>
      <c r="I93" s="91">
        <f t="shared" si="109"/>
        <v>0</v>
      </c>
      <c r="J93" s="91">
        <f t="shared" si="109"/>
        <v>0</v>
      </c>
      <c r="K93" s="689">
        <f t="shared" si="0"/>
        <v>2632</v>
      </c>
      <c r="L93" s="689">
        <f t="shared" si="1"/>
        <v>1316</v>
      </c>
      <c r="M93" s="695"/>
      <c r="N93" s="695"/>
      <c r="O93" s="695"/>
      <c r="P93" s="695"/>
      <c r="Q93" s="690">
        <f t="shared" ref="Q93:Q95" si="110">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57" t="s">
        <v>328</v>
      </c>
      <c r="B94" s="928"/>
      <c r="C94" s="932"/>
      <c r="D94" s="686" t="s">
        <v>329</v>
      </c>
      <c r="E94" s="687">
        <v>1001</v>
      </c>
      <c r="F94" s="687">
        <f t="shared" ref="F94:G94" si="111">SUM(F95:F101)</f>
        <v>0</v>
      </c>
      <c r="G94" s="688">
        <f t="shared" si="111"/>
        <v>1001</v>
      </c>
      <c r="H94" s="90">
        <f t="shared" ref="H94:J94" si="112">SUM(H95:H101)</f>
        <v>0</v>
      </c>
      <c r="I94" s="91">
        <f t="shared" si="112"/>
        <v>0</v>
      </c>
      <c r="J94" s="91">
        <f t="shared" si="112"/>
        <v>0</v>
      </c>
      <c r="K94" s="689">
        <f t="shared" si="0"/>
        <v>2002</v>
      </c>
      <c r="L94" s="689">
        <f t="shared" si="1"/>
        <v>1001</v>
      </c>
      <c r="M94" s="695"/>
      <c r="N94" s="695"/>
      <c r="O94" s="695"/>
      <c r="P94" s="695"/>
      <c r="Q94" s="690">
        <f t="shared" si="110"/>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7" t="s">
        <v>330</v>
      </c>
      <c r="C95" s="932"/>
      <c r="D95" s="697" t="s">
        <v>331</v>
      </c>
      <c r="E95" s="698">
        <v>1001</v>
      </c>
      <c r="F95" s="698">
        <f t="shared" ref="F95:G95" si="113">SUM(F379)</f>
        <v>0</v>
      </c>
      <c r="G95" s="699">
        <f t="shared" si="113"/>
        <v>1001</v>
      </c>
      <c r="H95" s="99">
        <f t="shared" ref="H95:J95" si="114">SUM(H379)</f>
        <v>0</v>
      </c>
      <c r="I95" s="100">
        <f t="shared" si="114"/>
        <v>0</v>
      </c>
      <c r="J95" s="100">
        <f t="shared" si="114"/>
        <v>0</v>
      </c>
      <c r="K95" s="689">
        <f t="shared" si="0"/>
        <v>2002</v>
      </c>
      <c r="L95" s="689">
        <f t="shared" si="1"/>
        <v>1001</v>
      </c>
      <c r="M95" s="695"/>
      <c r="N95" s="695"/>
      <c r="O95" s="695"/>
      <c r="P95" s="695"/>
      <c r="Q95" s="690">
        <f t="shared" si="110"/>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8" t="s">
        <v>332</v>
      </c>
      <c r="C96" s="934"/>
      <c r="D96" s="96" t="s">
        <v>333</v>
      </c>
      <c r="E96" s="97">
        <v>0</v>
      </c>
      <c r="F96" s="97">
        <f t="shared" ref="F96:G101" si="115">SUM(F380)</f>
        <v>0</v>
      </c>
      <c r="G96" s="98">
        <f t="shared" si="115"/>
        <v>0</v>
      </c>
      <c r="H96" s="99">
        <f t="shared" ref="H96:J101" si="116">SUM(H380)</f>
        <v>0</v>
      </c>
      <c r="I96" s="100">
        <f t="shared" si="116"/>
        <v>0</v>
      </c>
      <c r="J96" s="100">
        <f t="shared" si="116"/>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8" t="s">
        <v>334</v>
      </c>
      <c r="C97" s="934"/>
      <c r="D97" s="96" t="s">
        <v>335</v>
      </c>
      <c r="E97" s="97">
        <v>0</v>
      </c>
      <c r="F97" s="97">
        <f t="shared" si="115"/>
        <v>0</v>
      </c>
      <c r="G97" s="98">
        <f t="shared" si="115"/>
        <v>0</v>
      </c>
      <c r="H97" s="99">
        <f t="shared" si="116"/>
        <v>0</v>
      </c>
      <c r="I97" s="100">
        <f t="shared" si="116"/>
        <v>0</v>
      </c>
      <c r="J97" s="100">
        <f t="shared" si="116"/>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8" t="s">
        <v>336</v>
      </c>
      <c r="C98" s="934"/>
      <c r="D98" s="96" t="s">
        <v>337</v>
      </c>
      <c r="E98" s="97">
        <v>0</v>
      </c>
      <c r="F98" s="97">
        <f t="shared" si="115"/>
        <v>0</v>
      </c>
      <c r="G98" s="98">
        <f t="shared" si="115"/>
        <v>0</v>
      </c>
      <c r="H98" s="99">
        <f t="shared" si="116"/>
        <v>0</v>
      </c>
      <c r="I98" s="100">
        <f t="shared" si="116"/>
        <v>0</v>
      </c>
      <c r="J98" s="100">
        <f t="shared" si="116"/>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8" t="s">
        <v>338</v>
      </c>
      <c r="C99" s="934"/>
      <c r="D99" s="96" t="s">
        <v>339</v>
      </c>
      <c r="E99" s="97">
        <v>0</v>
      </c>
      <c r="F99" s="97">
        <f t="shared" si="115"/>
        <v>0</v>
      </c>
      <c r="G99" s="98">
        <f t="shared" si="115"/>
        <v>0</v>
      </c>
      <c r="H99" s="99">
        <f t="shared" si="116"/>
        <v>0</v>
      </c>
      <c r="I99" s="100">
        <f t="shared" si="116"/>
        <v>0</v>
      </c>
      <c r="J99" s="100">
        <f t="shared" si="116"/>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8" t="s">
        <v>340</v>
      </c>
      <c r="C100" s="934"/>
      <c r="D100" s="96" t="s">
        <v>341</v>
      </c>
      <c r="E100" s="97">
        <v>0</v>
      </c>
      <c r="F100" s="97">
        <f t="shared" si="115"/>
        <v>0</v>
      </c>
      <c r="G100" s="98">
        <f t="shared" si="115"/>
        <v>0</v>
      </c>
      <c r="H100" s="99">
        <f t="shared" si="116"/>
        <v>0</v>
      </c>
      <c r="I100" s="100">
        <f t="shared" si="116"/>
        <v>0</v>
      </c>
      <c r="J100" s="100">
        <f t="shared" si="11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342</v>
      </c>
      <c r="C101" s="934"/>
      <c r="D101" s="96" t="s">
        <v>343</v>
      </c>
      <c r="E101" s="97">
        <v>0</v>
      </c>
      <c r="F101" s="97">
        <f t="shared" si="115"/>
        <v>0</v>
      </c>
      <c r="G101" s="98">
        <f t="shared" si="115"/>
        <v>0</v>
      </c>
      <c r="H101" s="99">
        <f t="shared" si="116"/>
        <v>0</v>
      </c>
      <c r="I101" s="100">
        <f t="shared" si="116"/>
        <v>0</v>
      </c>
      <c r="J101" s="100">
        <f t="shared" si="116"/>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58" t="s">
        <v>344</v>
      </c>
      <c r="B102" s="930"/>
      <c r="C102" s="934"/>
      <c r="D102" s="94" t="s">
        <v>345</v>
      </c>
      <c r="E102" s="83">
        <v>0</v>
      </c>
      <c r="F102" s="83">
        <f t="shared" ref="F102:G102" si="117">SUM(F103:F104)</f>
        <v>0</v>
      </c>
      <c r="G102" s="84">
        <f t="shared" si="117"/>
        <v>0</v>
      </c>
      <c r="H102" s="90">
        <f t="shared" ref="H102:J102" si="118">SUM(H103:H104)</f>
        <v>0</v>
      </c>
      <c r="I102" s="91">
        <f t="shared" si="118"/>
        <v>0</v>
      </c>
      <c r="J102" s="91">
        <f t="shared" si="11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8" t="s">
        <v>346</v>
      </c>
      <c r="C103" s="934"/>
      <c r="D103" s="96" t="s">
        <v>347</v>
      </c>
      <c r="E103" s="97">
        <v>0</v>
      </c>
      <c r="F103" s="97">
        <f t="shared" ref="F103:G104" si="119">SUM(F387)</f>
        <v>0</v>
      </c>
      <c r="G103" s="98">
        <f t="shared" si="119"/>
        <v>0</v>
      </c>
      <c r="H103" s="99">
        <f t="shared" ref="H103:J104" si="120">SUM(H387)</f>
        <v>0</v>
      </c>
      <c r="I103" s="100">
        <f t="shared" si="120"/>
        <v>0</v>
      </c>
      <c r="J103" s="100">
        <f t="shared" si="120"/>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348</v>
      </c>
      <c r="C104" s="934"/>
      <c r="D104" s="96" t="s">
        <v>349</v>
      </c>
      <c r="E104" s="97">
        <v>0</v>
      </c>
      <c r="F104" s="97">
        <f t="shared" si="119"/>
        <v>0</v>
      </c>
      <c r="G104" s="98">
        <f t="shared" si="119"/>
        <v>0</v>
      </c>
      <c r="H104" s="99">
        <f t="shared" si="120"/>
        <v>0</v>
      </c>
      <c r="I104" s="100">
        <f t="shared" si="120"/>
        <v>0</v>
      </c>
      <c r="J104" s="100">
        <f t="shared" si="120"/>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57" t="s">
        <v>350</v>
      </c>
      <c r="B105" s="928"/>
      <c r="C105" s="932"/>
      <c r="D105" s="686" t="s">
        <v>351</v>
      </c>
      <c r="E105" s="687">
        <v>5</v>
      </c>
      <c r="F105" s="687">
        <f t="shared" ref="F105:G105" si="121">SUM(F106:F109)</f>
        <v>0</v>
      </c>
      <c r="G105" s="688">
        <f t="shared" si="121"/>
        <v>5</v>
      </c>
      <c r="H105" s="90">
        <f t="shared" ref="H105:J105" si="122">SUM(H106:H109)</f>
        <v>0</v>
      </c>
      <c r="I105" s="91">
        <f t="shared" si="122"/>
        <v>0</v>
      </c>
      <c r="J105" s="91">
        <f t="shared" si="122"/>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8" t="s">
        <v>352</v>
      </c>
      <c r="C106" s="934"/>
      <c r="D106" s="103" t="s">
        <v>353</v>
      </c>
      <c r="E106" s="97">
        <v>0</v>
      </c>
      <c r="F106" s="97">
        <f t="shared" ref="F106:G109" si="123">SUM(F390)</f>
        <v>0</v>
      </c>
      <c r="G106" s="98">
        <f t="shared" si="123"/>
        <v>0</v>
      </c>
      <c r="H106" s="99">
        <f t="shared" ref="H106:J106" si="124">SUM(H390)</f>
        <v>0</v>
      </c>
      <c r="I106" s="100">
        <f t="shared" si="124"/>
        <v>0</v>
      </c>
      <c r="J106" s="100">
        <f t="shared" si="124"/>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8" t="s">
        <v>354</v>
      </c>
      <c r="C107" s="934"/>
      <c r="D107" s="96" t="s">
        <v>355</v>
      </c>
      <c r="E107" s="97">
        <v>0</v>
      </c>
      <c r="F107" s="97">
        <f t="shared" si="123"/>
        <v>0</v>
      </c>
      <c r="G107" s="98">
        <f t="shared" si="123"/>
        <v>0</v>
      </c>
      <c r="H107" s="99">
        <f t="shared" ref="H107:J109" si="125">SUM(H391)</f>
        <v>0</v>
      </c>
      <c r="I107" s="100">
        <f t="shared" si="125"/>
        <v>0</v>
      </c>
      <c r="J107" s="100">
        <f t="shared" si="125"/>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8" t="s">
        <v>356</v>
      </c>
      <c r="C108" s="934"/>
      <c r="D108" s="96" t="s">
        <v>357</v>
      </c>
      <c r="E108" s="97">
        <v>0</v>
      </c>
      <c r="F108" s="97">
        <f t="shared" si="123"/>
        <v>0</v>
      </c>
      <c r="G108" s="98">
        <f t="shared" si="123"/>
        <v>0</v>
      </c>
      <c r="H108" s="99">
        <f t="shared" si="125"/>
        <v>0</v>
      </c>
      <c r="I108" s="100">
        <f t="shared" si="125"/>
        <v>0</v>
      </c>
      <c r="J108" s="100">
        <f t="shared" si="125"/>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7" t="s">
        <v>358</v>
      </c>
      <c r="C109" s="932"/>
      <c r="D109" s="708" t="s">
        <v>359</v>
      </c>
      <c r="E109" s="698">
        <v>5</v>
      </c>
      <c r="F109" s="698">
        <f t="shared" si="123"/>
        <v>0</v>
      </c>
      <c r="G109" s="699">
        <f t="shared" si="123"/>
        <v>5</v>
      </c>
      <c r="H109" s="99">
        <f t="shared" si="125"/>
        <v>0</v>
      </c>
      <c r="I109" s="100">
        <f t="shared" si="125"/>
        <v>0</v>
      </c>
      <c r="J109" s="100">
        <f t="shared" si="125"/>
        <v>0</v>
      </c>
      <c r="K109" s="689">
        <f t="shared" si="0"/>
        <v>10</v>
      </c>
      <c r="L109" s="689">
        <f t="shared" si="1"/>
        <v>5</v>
      </c>
      <c r="M109" s="695"/>
      <c r="N109" s="695"/>
      <c r="O109" s="695"/>
      <c r="P109" s="695"/>
      <c r="Q109" s="690">
        <f t="shared" ref="Q109:Q110" si="126">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57" t="s">
        <v>360</v>
      </c>
      <c r="B110" s="928"/>
      <c r="C110" s="932"/>
      <c r="D110" s="686" t="s">
        <v>361</v>
      </c>
      <c r="E110" s="687">
        <v>36</v>
      </c>
      <c r="F110" s="687">
        <f t="shared" ref="F110:G110" si="127">SUM(F111:F117)</f>
        <v>0</v>
      </c>
      <c r="G110" s="688">
        <f t="shared" si="127"/>
        <v>36</v>
      </c>
      <c r="H110" s="90">
        <f t="shared" ref="H110:J110" si="128">SUM(H111:H117)</f>
        <v>0</v>
      </c>
      <c r="I110" s="91">
        <f t="shared" si="128"/>
        <v>0</v>
      </c>
      <c r="J110" s="91">
        <f t="shared" si="128"/>
        <v>0</v>
      </c>
      <c r="K110" s="689">
        <f t="shared" si="0"/>
        <v>72</v>
      </c>
      <c r="L110" s="689">
        <f t="shared" si="1"/>
        <v>36</v>
      </c>
      <c r="M110" s="695"/>
      <c r="N110" s="695"/>
      <c r="O110" s="695"/>
      <c r="P110" s="695"/>
      <c r="Q110" s="690">
        <f t="shared" si="126"/>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362</v>
      </c>
      <c r="C111" s="934"/>
      <c r="D111" s="96" t="s">
        <v>363</v>
      </c>
      <c r="E111" s="97">
        <v>0</v>
      </c>
      <c r="F111" s="97">
        <f t="shared" ref="F111:G113" si="129">SUM(F395)</f>
        <v>0</v>
      </c>
      <c r="G111" s="98">
        <f t="shared" si="129"/>
        <v>0</v>
      </c>
      <c r="H111" s="99">
        <f t="shared" ref="H111:J113" si="130">SUM(H395)</f>
        <v>0</v>
      </c>
      <c r="I111" s="100">
        <f t="shared" si="130"/>
        <v>0</v>
      </c>
      <c r="J111" s="100">
        <f t="shared" si="130"/>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364</v>
      </c>
      <c r="C112" s="934"/>
      <c r="D112" s="96" t="s">
        <v>365</v>
      </c>
      <c r="E112" s="97">
        <v>0</v>
      </c>
      <c r="F112" s="97">
        <f t="shared" si="129"/>
        <v>0</v>
      </c>
      <c r="G112" s="98">
        <f t="shared" si="129"/>
        <v>0</v>
      </c>
      <c r="H112" s="99">
        <f t="shared" si="130"/>
        <v>0</v>
      </c>
      <c r="I112" s="100">
        <f t="shared" si="130"/>
        <v>0</v>
      </c>
      <c r="J112" s="100">
        <f t="shared" si="130"/>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8" t="s">
        <v>366</v>
      </c>
      <c r="C113" s="934"/>
      <c r="D113" s="96" t="s">
        <v>367</v>
      </c>
      <c r="E113" s="97">
        <v>0</v>
      </c>
      <c r="F113" s="97">
        <f t="shared" si="129"/>
        <v>0</v>
      </c>
      <c r="G113" s="98">
        <f t="shared" si="129"/>
        <v>0</v>
      </c>
      <c r="H113" s="99">
        <f t="shared" si="130"/>
        <v>0</v>
      </c>
      <c r="I113" s="100">
        <f t="shared" si="130"/>
        <v>0</v>
      </c>
      <c r="J113" s="100">
        <f t="shared" si="130"/>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8" t="s">
        <v>368</v>
      </c>
      <c r="C114" s="934"/>
      <c r="D114" s="96" t="s">
        <v>369</v>
      </c>
      <c r="E114" s="97">
        <v>0</v>
      </c>
      <c r="F114" s="97">
        <f t="shared" ref="F114:G114" si="131">SUM(F449)</f>
        <v>0</v>
      </c>
      <c r="G114" s="98">
        <f t="shared" si="131"/>
        <v>0</v>
      </c>
      <c r="H114" s="99">
        <f t="shared" ref="H114:J114" si="132">SUM(H449)</f>
        <v>0</v>
      </c>
      <c r="I114" s="100">
        <f t="shared" si="132"/>
        <v>0</v>
      </c>
      <c r="J114" s="100">
        <f t="shared" si="132"/>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8" t="s">
        <v>370</v>
      </c>
      <c r="C115" s="934"/>
      <c r="D115" s="103" t="s">
        <v>371</v>
      </c>
      <c r="E115" s="97">
        <v>0</v>
      </c>
      <c r="F115" s="97">
        <f t="shared" ref="F115:G115" si="133">SUM(F398)</f>
        <v>0</v>
      </c>
      <c r="G115" s="98">
        <f t="shared" si="133"/>
        <v>0</v>
      </c>
      <c r="H115" s="99">
        <f t="shared" ref="H115:J115" si="134">SUM(H398)</f>
        <v>0</v>
      </c>
      <c r="I115" s="100">
        <f t="shared" si="134"/>
        <v>0</v>
      </c>
      <c r="J115" s="100">
        <f t="shared" si="134"/>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8"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7" t="s">
        <v>374</v>
      </c>
      <c r="C117" s="932"/>
      <c r="D117" s="697" t="s">
        <v>375</v>
      </c>
      <c r="E117" s="698">
        <v>36</v>
      </c>
      <c r="F117" s="698">
        <f t="shared" ref="F117:G117" si="135">SUM(F399)</f>
        <v>0</v>
      </c>
      <c r="G117" s="699">
        <f t="shared" si="135"/>
        <v>36</v>
      </c>
      <c r="H117" s="99">
        <f t="shared" ref="H117:J117" si="136">SUM(H399)</f>
        <v>0</v>
      </c>
      <c r="I117" s="100">
        <f t="shared" si="136"/>
        <v>0</v>
      </c>
      <c r="J117" s="100">
        <f t="shared" si="136"/>
        <v>0</v>
      </c>
      <c r="K117" s="689">
        <f t="shared" si="0"/>
        <v>72</v>
      </c>
      <c r="L117" s="689">
        <f t="shared" si="1"/>
        <v>36</v>
      </c>
      <c r="M117" s="700"/>
      <c r="N117" s="700"/>
      <c r="O117" s="700"/>
      <c r="P117" s="700"/>
      <c r="Q117" s="690">
        <f t="shared" ref="Q117:Q118" si="137">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57" t="s">
        <v>376</v>
      </c>
      <c r="B118" s="928"/>
      <c r="C118" s="932"/>
      <c r="D118" s="686" t="s">
        <v>377</v>
      </c>
      <c r="E118" s="687">
        <v>274</v>
      </c>
      <c r="F118" s="687">
        <f t="shared" ref="F118:G118" si="138">SUM(F119:F123)</f>
        <v>0</v>
      </c>
      <c r="G118" s="688">
        <f t="shared" si="138"/>
        <v>274</v>
      </c>
      <c r="H118" s="90">
        <f t="shared" ref="H118:J118" si="139">SUM(H119:H123)</f>
        <v>0</v>
      </c>
      <c r="I118" s="91">
        <f t="shared" si="139"/>
        <v>0</v>
      </c>
      <c r="J118" s="91">
        <f t="shared" si="139"/>
        <v>0</v>
      </c>
      <c r="K118" s="689">
        <f t="shared" si="0"/>
        <v>548</v>
      </c>
      <c r="L118" s="689"/>
      <c r="M118" s="700"/>
      <c r="N118" s="700"/>
      <c r="O118" s="700"/>
      <c r="P118" s="700"/>
      <c r="Q118" s="690">
        <f t="shared" si="137"/>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8" t="s">
        <v>378</v>
      </c>
      <c r="C119" s="934"/>
      <c r="D119" s="103" t="s">
        <v>379</v>
      </c>
      <c r="E119" s="97">
        <v>0</v>
      </c>
      <c r="F119" s="97">
        <f t="shared" ref="F119:G120" si="140">SUM(F401)</f>
        <v>0</v>
      </c>
      <c r="G119" s="98">
        <f t="shared" si="140"/>
        <v>0</v>
      </c>
      <c r="H119" s="99">
        <f t="shared" ref="H119:J120" si="141">SUM(H401)</f>
        <v>0</v>
      </c>
      <c r="I119" s="100">
        <f t="shared" si="141"/>
        <v>0</v>
      </c>
      <c r="J119" s="100">
        <f t="shared" si="141"/>
        <v>0</v>
      </c>
      <c r="K119" s="87">
        <f t="shared" si="0"/>
        <v>0</v>
      </c>
      <c r="L119" s="87">
        <f t="shared" ref="L119:L143" si="142">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7" t="s">
        <v>380</v>
      </c>
      <c r="C120" s="932"/>
      <c r="D120" s="697" t="s">
        <v>381</v>
      </c>
      <c r="E120" s="698">
        <v>-24278.880000000001</v>
      </c>
      <c r="F120" s="698">
        <f t="shared" si="140"/>
        <v>255.05999999999997</v>
      </c>
      <c r="G120" s="699">
        <f t="shared" si="140"/>
        <v>-24023.82</v>
      </c>
      <c r="H120" s="99">
        <f t="shared" si="141"/>
        <v>0</v>
      </c>
      <c r="I120" s="100">
        <f t="shared" si="141"/>
        <v>0</v>
      </c>
      <c r="J120" s="100">
        <f t="shared" si="141"/>
        <v>0</v>
      </c>
      <c r="K120" s="689">
        <f t="shared" si="0"/>
        <v>-48047.64</v>
      </c>
      <c r="L120" s="689">
        <f t="shared" si="142"/>
        <v>-24023.82</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7" t="s">
        <v>382</v>
      </c>
      <c r="C121" s="932"/>
      <c r="D121" s="697" t="s">
        <v>383</v>
      </c>
      <c r="E121" s="698">
        <v>24278.880000000001</v>
      </c>
      <c r="F121" s="698">
        <f t="shared" ref="F121:G122" si="143">SUM(F452)</f>
        <v>-255.05999999999997</v>
      </c>
      <c r="G121" s="699">
        <f t="shared" si="143"/>
        <v>24023.82</v>
      </c>
      <c r="H121" s="99">
        <f t="shared" ref="H121:J121" si="144">SUM(H452)</f>
        <v>0</v>
      </c>
      <c r="I121" s="100">
        <f t="shared" si="144"/>
        <v>0</v>
      </c>
      <c r="J121" s="100">
        <f t="shared" si="144"/>
        <v>0</v>
      </c>
      <c r="K121" s="689">
        <f t="shared" si="0"/>
        <v>48047.64</v>
      </c>
      <c r="L121" s="689">
        <f t="shared" si="142"/>
        <v>24023.82</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7" t="s">
        <v>958</v>
      </c>
      <c r="C122" s="932"/>
      <c r="D122" s="697" t="s">
        <v>959</v>
      </c>
      <c r="E122" s="698">
        <v>274</v>
      </c>
      <c r="F122" s="698">
        <f t="shared" si="143"/>
        <v>0</v>
      </c>
      <c r="G122" s="699">
        <f t="shared" si="143"/>
        <v>274</v>
      </c>
      <c r="H122" s="665"/>
      <c r="I122" s="100"/>
      <c r="J122" s="100"/>
      <c r="K122" s="689">
        <f t="shared" ref="K122" si="145">SUM(E122:G122)</f>
        <v>548</v>
      </c>
      <c r="L122" s="689">
        <f t="shared" ref="L122" si="146">IF(G122&lt;&gt;0,G122,0)</f>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8" t="s">
        <v>384</v>
      </c>
      <c r="C123" s="934"/>
      <c r="D123" s="103" t="s">
        <v>385</v>
      </c>
      <c r="E123" s="97">
        <v>0</v>
      </c>
      <c r="F123" s="97">
        <f t="shared" ref="F123:G123" si="147">SUM(F403)</f>
        <v>0</v>
      </c>
      <c r="G123" s="98">
        <f t="shared" si="147"/>
        <v>0</v>
      </c>
      <c r="H123" s="99">
        <f t="shared" ref="H123:J123" si="148">SUM(H403)</f>
        <v>0</v>
      </c>
      <c r="I123" s="100">
        <f t="shared" si="148"/>
        <v>0</v>
      </c>
      <c r="J123" s="100">
        <f t="shared" si="148"/>
        <v>0</v>
      </c>
      <c r="K123" s="87">
        <f t="shared" si="0"/>
        <v>0</v>
      </c>
      <c r="L123" s="87">
        <f t="shared" si="142"/>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58" t="s">
        <v>386</v>
      </c>
      <c r="B124" s="930"/>
      <c r="C124" s="934"/>
      <c r="D124" s="94" t="s">
        <v>387</v>
      </c>
      <c r="E124" s="83">
        <v>0</v>
      </c>
      <c r="F124" s="83">
        <f t="shared" ref="F124:G124" si="149">SUM(F126:F130)</f>
        <v>0</v>
      </c>
      <c r="G124" s="84">
        <f t="shared" si="149"/>
        <v>0</v>
      </c>
      <c r="H124" s="90">
        <f t="shared" ref="H124:J124" si="150">SUM(H126:H130)</f>
        <v>0</v>
      </c>
      <c r="I124" s="91">
        <f t="shared" si="150"/>
        <v>0</v>
      </c>
      <c r="J124" s="91">
        <f t="shared" si="150"/>
        <v>0</v>
      </c>
      <c r="K124" s="87">
        <f t="shared" si="0"/>
        <v>0</v>
      </c>
      <c r="L124" s="87">
        <f t="shared" si="142"/>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74" t="s">
        <v>388</v>
      </c>
      <c r="C125" s="934"/>
      <c r="D125" s="94" t="s">
        <v>389</v>
      </c>
      <c r="E125" s="83">
        <v>0</v>
      </c>
      <c r="F125" s="83">
        <f t="shared" ref="F125:G125" si="151">SUM(F126:F129)</f>
        <v>0</v>
      </c>
      <c r="G125" s="84">
        <f t="shared" si="151"/>
        <v>0</v>
      </c>
      <c r="H125" s="90">
        <f t="shared" ref="H125:J125" si="152">SUM(H126:H129)</f>
        <v>0</v>
      </c>
      <c r="I125" s="91">
        <f t="shared" si="152"/>
        <v>0</v>
      </c>
      <c r="J125" s="91">
        <f t="shared" si="152"/>
        <v>0</v>
      </c>
      <c r="K125" s="87">
        <f t="shared" si="0"/>
        <v>0</v>
      </c>
      <c r="L125" s="87">
        <f t="shared" si="142"/>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8" t="s">
        <v>390</v>
      </c>
      <c r="C126" s="934"/>
      <c r="D126" s="96" t="s">
        <v>391</v>
      </c>
      <c r="E126" s="97">
        <v>0</v>
      </c>
      <c r="F126" s="97">
        <f t="shared" ref="F126:G126" si="153">SUM(F456)</f>
        <v>0</v>
      </c>
      <c r="G126" s="98">
        <f t="shared" si="153"/>
        <v>0</v>
      </c>
      <c r="H126" s="99">
        <f t="shared" ref="H126:J126" si="154">SUM(H456)</f>
        <v>0</v>
      </c>
      <c r="I126" s="100">
        <f t="shared" si="154"/>
        <v>0</v>
      </c>
      <c r="J126" s="100">
        <f t="shared" si="154"/>
        <v>0</v>
      </c>
      <c r="K126" s="87">
        <f t="shared" si="0"/>
        <v>0</v>
      </c>
      <c r="L126" s="87">
        <f t="shared" si="142"/>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8" t="s">
        <v>392</v>
      </c>
      <c r="C127" s="934"/>
      <c r="D127" s="96" t="s">
        <v>393</v>
      </c>
      <c r="E127" s="97">
        <v>0</v>
      </c>
      <c r="F127" s="97">
        <f t="shared" ref="F127:G130" si="155">SUM(F457)</f>
        <v>0</v>
      </c>
      <c r="G127" s="98">
        <f t="shared" si="155"/>
        <v>0</v>
      </c>
      <c r="H127" s="99">
        <f t="shared" ref="H127:J130" si="156">SUM(H457)</f>
        <v>0</v>
      </c>
      <c r="I127" s="100">
        <f t="shared" si="156"/>
        <v>0</v>
      </c>
      <c r="J127" s="100">
        <f t="shared" si="156"/>
        <v>0</v>
      </c>
      <c r="K127" s="87">
        <f t="shared" si="0"/>
        <v>0</v>
      </c>
      <c r="L127" s="87">
        <f t="shared" si="142"/>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8" t="s">
        <v>394</v>
      </c>
      <c r="C128" s="934"/>
      <c r="D128" s="96" t="s">
        <v>395</v>
      </c>
      <c r="E128" s="97">
        <v>0</v>
      </c>
      <c r="F128" s="97">
        <f t="shared" si="155"/>
        <v>0</v>
      </c>
      <c r="G128" s="98">
        <f t="shared" si="155"/>
        <v>0</v>
      </c>
      <c r="H128" s="99">
        <f t="shared" si="156"/>
        <v>0</v>
      </c>
      <c r="I128" s="100">
        <f t="shared" si="156"/>
        <v>0</v>
      </c>
      <c r="J128" s="100">
        <f t="shared" si="156"/>
        <v>0</v>
      </c>
      <c r="K128" s="87">
        <f t="shared" si="0"/>
        <v>0</v>
      </c>
      <c r="L128" s="87">
        <f t="shared" si="142"/>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8" t="s">
        <v>396</v>
      </c>
      <c r="C129" s="934"/>
      <c r="D129" s="96" t="s">
        <v>397</v>
      </c>
      <c r="E129" s="97">
        <v>0</v>
      </c>
      <c r="F129" s="97">
        <f t="shared" si="155"/>
        <v>0</v>
      </c>
      <c r="G129" s="98">
        <f t="shared" si="155"/>
        <v>0</v>
      </c>
      <c r="H129" s="99">
        <f t="shared" si="156"/>
        <v>0</v>
      </c>
      <c r="I129" s="100">
        <f t="shared" si="156"/>
        <v>0</v>
      </c>
      <c r="J129" s="100">
        <f t="shared" si="156"/>
        <v>0</v>
      </c>
      <c r="K129" s="87">
        <f t="shared" si="0"/>
        <v>0</v>
      </c>
      <c r="L129" s="87">
        <f t="shared" si="142"/>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8" t="s">
        <v>398</v>
      </c>
      <c r="C130" s="934"/>
      <c r="D130" s="96" t="s">
        <v>399</v>
      </c>
      <c r="E130" s="97">
        <v>0</v>
      </c>
      <c r="F130" s="97">
        <f t="shared" si="155"/>
        <v>0</v>
      </c>
      <c r="G130" s="98">
        <f t="shared" si="155"/>
        <v>0</v>
      </c>
      <c r="H130" s="99">
        <f t="shared" si="156"/>
        <v>0</v>
      </c>
      <c r="I130" s="100">
        <f t="shared" si="156"/>
        <v>0</v>
      </c>
      <c r="J130" s="100">
        <f t="shared" si="156"/>
        <v>0</v>
      </c>
      <c r="K130" s="87">
        <f t="shared" si="0"/>
        <v>0</v>
      </c>
      <c r="L130" s="87">
        <f t="shared" si="142"/>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58" t="s">
        <v>400</v>
      </c>
      <c r="B131" s="930"/>
      <c r="C131" s="934"/>
      <c r="D131" s="82" t="s">
        <v>401</v>
      </c>
      <c r="E131" s="83">
        <v>0</v>
      </c>
      <c r="F131" s="83">
        <f t="shared" ref="F131:G131" si="157">SUM(F132)</f>
        <v>0</v>
      </c>
      <c r="G131" s="84">
        <f t="shared" si="157"/>
        <v>0</v>
      </c>
      <c r="H131" s="90">
        <f t="shared" ref="H131:J131" si="158">SUM(H132)</f>
        <v>0</v>
      </c>
      <c r="I131" s="91">
        <f t="shared" si="158"/>
        <v>0</v>
      </c>
      <c r="J131" s="91">
        <f t="shared" si="158"/>
        <v>0</v>
      </c>
      <c r="K131" s="87">
        <f t="shared" si="0"/>
        <v>0</v>
      </c>
      <c r="L131" s="87">
        <f t="shared" si="142"/>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58" t="s">
        <v>402</v>
      </c>
      <c r="B132" s="930"/>
      <c r="C132" s="934"/>
      <c r="D132" s="82" t="s">
        <v>403</v>
      </c>
      <c r="E132" s="83">
        <v>0</v>
      </c>
      <c r="F132" s="83">
        <f t="shared" ref="F132:G132" si="159">SUM(F133:F140)</f>
        <v>0</v>
      </c>
      <c r="G132" s="84">
        <f t="shared" si="159"/>
        <v>0</v>
      </c>
      <c r="H132" s="90">
        <f t="shared" ref="H132:J132" si="160">SUM(H133:H140)</f>
        <v>0</v>
      </c>
      <c r="I132" s="91">
        <f t="shared" si="160"/>
        <v>0</v>
      </c>
      <c r="J132" s="91">
        <f t="shared" si="160"/>
        <v>0</v>
      </c>
      <c r="K132" s="87">
        <f t="shared" si="0"/>
        <v>0</v>
      </c>
      <c r="L132" s="87">
        <f t="shared" si="142"/>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8" t="s">
        <v>404</v>
      </c>
      <c r="C133" s="934"/>
      <c r="D133" s="96" t="s">
        <v>405</v>
      </c>
      <c r="E133" s="97">
        <v>0</v>
      </c>
      <c r="F133" s="97">
        <f t="shared" ref="F133:G133" si="161">SUM(F406)</f>
        <v>0</v>
      </c>
      <c r="G133" s="98">
        <f t="shared" si="161"/>
        <v>0</v>
      </c>
      <c r="H133" s="99">
        <f t="shared" ref="H133:J133" si="162">SUM(H406)</f>
        <v>0</v>
      </c>
      <c r="I133" s="100">
        <f t="shared" si="162"/>
        <v>0</v>
      </c>
      <c r="J133" s="100">
        <f t="shared" si="162"/>
        <v>0</v>
      </c>
      <c r="K133" s="87">
        <f t="shared" si="0"/>
        <v>0</v>
      </c>
      <c r="L133" s="87">
        <f t="shared" si="142"/>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8" t="s">
        <v>406</v>
      </c>
      <c r="C134" s="934"/>
      <c r="D134" s="96" t="s">
        <v>407</v>
      </c>
      <c r="E134" s="97">
        <v>0</v>
      </c>
      <c r="F134" s="97">
        <f t="shared" ref="F134:G136" si="163">SUM(F407)</f>
        <v>0</v>
      </c>
      <c r="G134" s="98">
        <f t="shared" si="163"/>
        <v>0</v>
      </c>
      <c r="H134" s="99">
        <f t="shared" ref="H134:J136" si="164">SUM(H407)</f>
        <v>0</v>
      </c>
      <c r="I134" s="100">
        <f t="shared" si="164"/>
        <v>0</v>
      </c>
      <c r="J134" s="100">
        <f t="shared" si="164"/>
        <v>0</v>
      </c>
      <c r="K134" s="87">
        <f t="shared" si="0"/>
        <v>0</v>
      </c>
      <c r="L134" s="87">
        <f t="shared" si="142"/>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8" t="s">
        <v>408</v>
      </c>
      <c r="C135" s="934"/>
      <c r="D135" s="96" t="s">
        <v>409</v>
      </c>
      <c r="E135" s="97">
        <v>0</v>
      </c>
      <c r="F135" s="97">
        <f t="shared" si="163"/>
        <v>0</v>
      </c>
      <c r="G135" s="98">
        <f t="shared" si="163"/>
        <v>0</v>
      </c>
      <c r="H135" s="99">
        <f t="shared" si="164"/>
        <v>0</v>
      </c>
      <c r="I135" s="100">
        <f t="shared" si="164"/>
        <v>0</v>
      </c>
      <c r="J135" s="100">
        <f t="shared" si="164"/>
        <v>0</v>
      </c>
      <c r="K135" s="87">
        <f t="shared" si="0"/>
        <v>0</v>
      </c>
      <c r="L135" s="87">
        <f t="shared" si="142"/>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8" t="s">
        <v>410</v>
      </c>
      <c r="C136" s="934"/>
      <c r="D136" s="96" t="s">
        <v>411</v>
      </c>
      <c r="E136" s="97">
        <v>0</v>
      </c>
      <c r="F136" s="97">
        <f t="shared" si="163"/>
        <v>0</v>
      </c>
      <c r="G136" s="98">
        <f t="shared" si="163"/>
        <v>0</v>
      </c>
      <c r="H136" s="99">
        <f t="shared" si="164"/>
        <v>0</v>
      </c>
      <c r="I136" s="100">
        <f t="shared" si="164"/>
        <v>0</v>
      </c>
      <c r="J136" s="100">
        <f t="shared" si="164"/>
        <v>0</v>
      </c>
      <c r="K136" s="87">
        <f t="shared" si="0"/>
        <v>0</v>
      </c>
      <c r="L136" s="87">
        <f t="shared" si="142"/>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8" t="s">
        <v>412</v>
      </c>
      <c r="C137" s="934"/>
      <c r="D137" s="96" t="s">
        <v>413</v>
      </c>
      <c r="E137" s="97">
        <v>0</v>
      </c>
      <c r="F137" s="97">
        <f t="shared" ref="F137:G139" si="165">SUM(F463)</f>
        <v>0</v>
      </c>
      <c r="G137" s="98">
        <f t="shared" si="165"/>
        <v>0</v>
      </c>
      <c r="H137" s="99">
        <f t="shared" ref="H137:J139" si="166">SUM(H463)</f>
        <v>0</v>
      </c>
      <c r="I137" s="100">
        <f t="shared" si="166"/>
        <v>0</v>
      </c>
      <c r="J137" s="100">
        <f t="shared" si="166"/>
        <v>0</v>
      </c>
      <c r="K137" s="87">
        <f t="shared" si="0"/>
        <v>0</v>
      </c>
      <c r="L137" s="87">
        <f t="shared" si="142"/>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8" t="s">
        <v>414</v>
      </c>
      <c r="C138" s="934"/>
      <c r="D138" s="103" t="s">
        <v>415</v>
      </c>
      <c r="E138" s="97">
        <v>0</v>
      </c>
      <c r="F138" s="97">
        <f t="shared" si="165"/>
        <v>0</v>
      </c>
      <c r="G138" s="98">
        <f t="shared" si="165"/>
        <v>0</v>
      </c>
      <c r="H138" s="99">
        <f t="shared" si="166"/>
        <v>0</v>
      </c>
      <c r="I138" s="100">
        <f t="shared" si="166"/>
        <v>0</v>
      </c>
      <c r="J138" s="100">
        <f t="shared" si="166"/>
        <v>0</v>
      </c>
      <c r="K138" s="87">
        <f t="shared" si="0"/>
        <v>0</v>
      </c>
      <c r="L138" s="87">
        <f t="shared" si="142"/>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8" t="s">
        <v>416</v>
      </c>
      <c r="C139" s="934"/>
      <c r="D139" s="96" t="s">
        <v>417</v>
      </c>
      <c r="E139" s="97">
        <v>0</v>
      </c>
      <c r="F139" s="97">
        <f t="shared" si="165"/>
        <v>0</v>
      </c>
      <c r="G139" s="98">
        <f t="shared" si="165"/>
        <v>0</v>
      </c>
      <c r="H139" s="99">
        <f t="shared" si="166"/>
        <v>0</v>
      </c>
      <c r="I139" s="100">
        <f t="shared" si="166"/>
        <v>0</v>
      </c>
      <c r="J139" s="100">
        <f t="shared" si="166"/>
        <v>0</v>
      </c>
      <c r="K139" s="87">
        <f t="shared" si="0"/>
        <v>0</v>
      </c>
      <c r="L139" s="87">
        <f t="shared" si="142"/>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8" t="s">
        <v>418</v>
      </c>
      <c r="C140" s="934"/>
      <c r="D140" s="96" t="s">
        <v>419</v>
      </c>
      <c r="E140" s="97">
        <v>0</v>
      </c>
      <c r="F140" s="97">
        <f t="shared" ref="F140:G140" si="167">SUM(F410)</f>
        <v>0</v>
      </c>
      <c r="G140" s="98">
        <f t="shared" si="167"/>
        <v>0</v>
      </c>
      <c r="H140" s="99">
        <f t="shared" ref="H140:J140" si="168">SUM(H410)</f>
        <v>0</v>
      </c>
      <c r="I140" s="100">
        <f t="shared" si="168"/>
        <v>0</v>
      </c>
      <c r="J140" s="100">
        <f t="shared" si="168"/>
        <v>0</v>
      </c>
      <c r="K140" s="87">
        <f t="shared" si="0"/>
        <v>0</v>
      </c>
      <c r="L140" s="87">
        <f t="shared" si="142"/>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57" t="s">
        <v>420</v>
      </c>
      <c r="B141" s="928"/>
      <c r="C141" s="932"/>
      <c r="D141" s="686" t="s">
        <v>421</v>
      </c>
      <c r="E141" s="687">
        <v>219393.9</v>
      </c>
      <c r="F141" s="687">
        <f t="shared" ref="F141:G141" si="169">SUM(F142)</f>
        <v>0</v>
      </c>
      <c r="G141" s="688">
        <f t="shared" si="169"/>
        <v>219393.9</v>
      </c>
      <c r="H141" s="90" t="e">
        <f t="shared" ref="H141:J141" si="170">SUM(H142)</f>
        <v>#REF!</v>
      </c>
      <c r="I141" s="91" t="e">
        <f t="shared" si="170"/>
        <v>#REF!</v>
      </c>
      <c r="J141" s="91" t="e">
        <f t="shared" si="170"/>
        <v>#REF!</v>
      </c>
      <c r="K141" s="689">
        <f t="shared" si="0"/>
        <v>438787.8</v>
      </c>
      <c r="L141" s="689">
        <f t="shared" si="142"/>
        <v>219393.9</v>
      </c>
      <c r="M141" s="672"/>
      <c r="N141" s="672"/>
      <c r="O141" s="672"/>
      <c r="P141" s="672"/>
      <c r="Q141" s="690">
        <f t="shared" ref="Q141:Q143" si="171">E141-G141</f>
        <v>0</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57" t="s">
        <v>422</v>
      </c>
      <c r="B142" s="928"/>
      <c r="C142" s="932"/>
      <c r="D142" s="686" t="s">
        <v>423</v>
      </c>
      <c r="E142" s="687">
        <v>219393.9</v>
      </c>
      <c r="F142" s="687">
        <f t="shared" ref="F142:G142" si="172">SUM(F143,F204)</f>
        <v>0</v>
      </c>
      <c r="G142" s="688">
        <f t="shared" si="172"/>
        <v>219393.9</v>
      </c>
      <c r="H142" s="90" t="e">
        <f t="shared" ref="H142:J142" si="173">SUM(H143,H204)</f>
        <v>#REF!</v>
      </c>
      <c r="I142" s="91" t="e">
        <f t="shared" si="173"/>
        <v>#REF!</v>
      </c>
      <c r="J142" s="91" t="e">
        <f t="shared" si="173"/>
        <v>#REF!</v>
      </c>
      <c r="K142" s="689">
        <f t="shared" si="0"/>
        <v>438787.8</v>
      </c>
      <c r="L142" s="689">
        <f t="shared" si="142"/>
        <v>219393.9</v>
      </c>
      <c r="M142" s="709"/>
      <c r="N142" s="709"/>
      <c r="O142" s="709"/>
      <c r="P142" s="709"/>
      <c r="Q142" s="690">
        <f t="shared" si="171"/>
        <v>0</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57" t="s">
        <v>424</v>
      </c>
      <c r="B143" s="928"/>
      <c r="C143" s="932"/>
      <c r="D143" s="686" t="s">
        <v>425</v>
      </c>
      <c r="E143" s="687">
        <v>219393.9</v>
      </c>
      <c r="F143" s="687">
        <f t="shared" ref="F143:G143" si="174">SUM(F144,F171)</f>
        <v>0</v>
      </c>
      <c r="G143" s="688">
        <f t="shared" si="174"/>
        <v>219393.9</v>
      </c>
      <c r="H143" s="90" t="e">
        <f t="shared" ref="H143:J143" si="175">SUM(H144,H171)</f>
        <v>#REF!</v>
      </c>
      <c r="I143" s="91" t="e">
        <f t="shared" si="175"/>
        <v>#REF!</v>
      </c>
      <c r="J143" s="91" t="e">
        <f t="shared" si="175"/>
        <v>#REF!</v>
      </c>
      <c r="K143" s="689">
        <f t="shared" si="0"/>
        <v>438787.8</v>
      </c>
      <c r="L143" s="689">
        <f t="shared" si="142"/>
        <v>219393.9</v>
      </c>
      <c r="M143" s="694"/>
      <c r="N143" s="694"/>
      <c r="O143" s="694"/>
      <c r="P143" s="694"/>
      <c r="Q143" s="690">
        <f t="shared" si="171"/>
        <v>0</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58" t="s">
        <v>426</v>
      </c>
      <c r="B144" s="930"/>
      <c r="C144" s="934"/>
      <c r="D144" s="94" t="s">
        <v>427</v>
      </c>
      <c r="E144" s="83">
        <v>40246.400000000001</v>
      </c>
      <c r="F144" s="83">
        <f t="shared" ref="F144:G144" si="176">SUM(F145:F151,F155:F160,F164,F169:F170,F165)</f>
        <v>0</v>
      </c>
      <c r="G144" s="84">
        <f t="shared" si="176"/>
        <v>40246.400000000001</v>
      </c>
      <c r="H144" s="90">
        <f t="shared" ref="H144:J144" si="177">SUM(H145:H151,H155:H160,H164,H169:H170,H165)</f>
        <v>0</v>
      </c>
      <c r="I144" s="91">
        <f t="shared" si="177"/>
        <v>0</v>
      </c>
      <c r="J144" s="91">
        <f t="shared" si="177"/>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428</v>
      </c>
      <c r="C145" s="934"/>
      <c r="D145" s="96" t="s">
        <v>429</v>
      </c>
      <c r="E145" s="97">
        <v>0</v>
      </c>
      <c r="F145" s="97">
        <f t="shared" ref="F145:G146" si="178">SUM(F470)</f>
        <v>0</v>
      </c>
      <c r="G145" s="98">
        <f t="shared" si="178"/>
        <v>0</v>
      </c>
      <c r="H145" s="99">
        <f t="shared" ref="H145:J146" si="179">SUM(H470)</f>
        <v>0</v>
      </c>
      <c r="I145" s="100">
        <f t="shared" si="179"/>
        <v>0</v>
      </c>
      <c r="J145" s="100">
        <f t="shared" si="179"/>
        <v>0</v>
      </c>
      <c r="K145" s="87">
        <f t="shared" si="0"/>
        <v>0</v>
      </c>
      <c r="L145" s="87">
        <f t="shared" ref="L145:L170" si="180">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8" t="s">
        <v>430</v>
      </c>
      <c r="C146" s="934"/>
      <c r="D146" s="96" t="s">
        <v>431</v>
      </c>
      <c r="E146" s="97">
        <v>0</v>
      </c>
      <c r="F146" s="97">
        <f t="shared" si="178"/>
        <v>0</v>
      </c>
      <c r="G146" s="98">
        <f t="shared" si="178"/>
        <v>0</v>
      </c>
      <c r="H146" s="99">
        <f t="shared" si="179"/>
        <v>0</v>
      </c>
      <c r="I146" s="100">
        <f t="shared" si="179"/>
        <v>0</v>
      </c>
      <c r="J146" s="100">
        <f t="shared" si="179"/>
        <v>0</v>
      </c>
      <c r="K146" s="87">
        <f t="shared" si="0"/>
        <v>0</v>
      </c>
      <c r="L146" s="87">
        <f t="shared" si="180"/>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8" t="s">
        <v>432</v>
      </c>
      <c r="C147" s="934"/>
      <c r="D147" s="96" t="s">
        <v>433</v>
      </c>
      <c r="E147" s="97">
        <v>0</v>
      </c>
      <c r="F147" s="97">
        <f t="shared" ref="F147:G150" si="181">SUM(F472)</f>
        <v>0</v>
      </c>
      <c r="G147" s="98">
        <f t="shared" si="181"/>
        <v>0</v>
      </c>
      <c r="H147" s="99">
        <f t="shared" ref="H147:J150" si="182">SUM(H472)</f>
        <v>0</v>
      </c>
      <c r="I147" s="100">
        <f t="shared" si="182"/>
        <v>0</v>
      </c>
      <c r="J147" s="100">
        <f t="shared" si="182"/>
        <v>0</v>
      </c>
      <c r="K147" s="87">
        <f t="shared" si="0"/>
        <v>0</v>
      </c>
      <c r="L147" s="87">
        <f t="shared" si="180"/>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8" t="s">
        <v>434</v>
      </c>
      <c r="C148" s="934"/>
      <c r="D148" s="96" t="s">
        <v>435</v>
      </c>
      <c r="E148" s="97">
        <v>0</v>
      </c>
      <c r="F148" s="97">
        <f t="shared" si="181"/>
        <v>0</v>
      </c>
      <c r="G148" s="98">
        <f t="shared" si="181"/>
        <v>0</v>
      </c>
      <c r="H148" s="99">
        <f t="shared" si="182"/>
        <v>0</v>
      </c>
      <c r="I148" s="100">
        <f t="shared" si="182"/>
        <v>0</v>
      </c>
      <c r="J148" s="100">
        <f t="shared" si="182"/>
        <v>0</v>
      </c>
      <c r="K148" s="87">
        <f t="shared" si="0"/>
        <v>0</v>
      </c>
      <c r="L148" s="87">
        <f t="shared" si="180"/>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8" t="s">
        <v>436</v>
      </c>
      <c r="C149" s="934"/>
      <c r="D149" s="96" t="s">
        <v>437</v>
      </c>
      <c r="E149" s="97">
        <v>0</v>
      </c>
      <c r="F149" s="97">
        <f t="shared" si="181"/>
        <v>0</v>
      </c>
      <c r="G149" s="98">
        <f t="shared" si="181"/>
        <v>0</v>
      </c>
      <c r="H149" s="99">
        <f t="shared" si="182"/>
        <v>0</v>
      </c>
      <c r="I149" s="100">
        <f t="shared" si="182"/>
        <v>0</v>
      </c>
      <c r="J149" s="100">
        <f t="shared" si="182"/>
        <v>0</v>
      </c>
      <c r="K149" s="87">
        <f t="shared" si="0"/>
        <v>0</v>
      </c>
      <c r="L149" s="87">
        <f t="shared" si="180"/>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8" t="s">
        <v>438</v>
      </c>
      <c r="C150" s="934"/>
      <c r="D150" s="96" t="s">
        <v>439</v>
      </c>
      <c r="E150" s="97">
        <v>0</v>
      </c>
      <c r="F150" s="97">
        <f t="shared" si="181"/>
        <v>0</v>
      </c>
      <c r="G150" s="98">
        <f t="shared" si="181"/>
        <v>0</v>
      </c>
      <c r="H150" s="99">
        <f t="shared" si="182"/>
        <v>0</v>
      </c>
      <c r="I150" s="100">
        <f t="shared" si="182"/>
        <v>0</v>
      </c>
      <c r="J150" s="100">
        <f t="shared" si="182"/>
        <v>0</v>
      </c>
      <c r="K150" s="87">
        <f t="shared" si="0"/>
        <v>0</v>
      </c>
      <c r="L150" s="87">
        <f t="shared" si="180"/>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8" t="s">
        <v>440</v>
      </c>
      <c r="C151" s="934"/>
      <c r="D151" s="96" t="s">
        <v>441</v>
      </c>
      <c r="E151" s="97">
        <v>0</v>
      </c>
      <c r="F151" s="97">
        <f t="shared" ref="F151:G151" si="183">SUM(F152:F154)</f>
        <v>0</v>
      </c>
      <c r="G151" s="98">
        <f t="shared" si="183"/>
        <v>0</v>
      </c>
      <c r="H151" s="99">
        <f t="shared" ref="H151:J151" si="184">SUM(H152:H154)</f>
        <v>0</v>
      </c>
      <c r="I151" s="100">
        <f t="shared" si="184"/>
        <v>0</v>
      </c>
      <c r="J151" s="100">
        <f t="shared" si="184"/>
        <v>0</v>
      </c>
      <c r="K151" s="87">
        <f t="shared" si="0"/>
        <v>0</v>
      </c>
      <c r="L151" s="87">
        <f t="shared" si="180"/>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85">SUM(F477)</f>
        <v>0</v>
      </c>
      <c r="G152" s="98">
        <f t="shared" si="185"/>
        <v>0</v>
      </c>
      <c r="H152" s="99">
        <f t="shared" ref="H152:J152" si="186">SUM(H477)</f>
        <v>0</v>
      </c>
      <c r="I152" s="100">
        <f t="shared" si="186"/>
        <v>0</v>
      </c>
      <c r="J152" s="100">
        <f t="shared" si="186"/>
        <v>0</v>
      </c>
      <c r="K152" s="87">
        <f t="shared" si="0"/>
        <v>0</v>
      </c>
      <c r="L152" s="87">
        <f t="shared" si="180"/>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87">SUM(F478)</f>
        <v>0</v>
      </c>
      <c r="G153" s="98">
        <f t="shared" si="187"/>
        <v>0</v>
      </c>
      <c r="H153" s="99">
        <f t="shared" ref="H153:J159" si="188">SUM(H478)</f>
        <v>0</v>
      </c>
      <c r="I153" s="100">
        <f t="shared" si="188"/>
        <v>0</v>
      </c>
      <c r="J153" s="100">
        <f t="shared" si="188"/>
        <v>0</v>
      </c>
      <c r="K153" s="87">
        <f t="shared" si="0"/>
        <v>0</v>
      </c>
      <c r="L153" s="87">
        <f t="shared" si="180"/>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87"/>
        <v>0</v>
      </c>
      <c r="G154" s="98">
        <f t="shared" si="187"/>
        <v>0</v>
      </c>
      <c r="H154" s="99">
        <f t="shared" si="188"/>
        <v>0</v>
      </c>
      <c r="I154" s="100">
        <f t="shared" si="188"/>
        <v>0</v>
      </c>
      <c r="J154" s="100">
        <f t="shared" si="188"/>
        <v>0</v>
      </c>
      <c r="K154" s="87">
        <f t="shared" si="0"/>
        <v>0</v>
      </c>
      <c r="L154" s="87">
        <f t="shared" si="180"/>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8" t="s">
        <v>448</v>
      </c>
      <c r="C155" s="934"/>
      <c r="D155" s="96" t="s">
        <v>449</v>
      </c>
      <c r="E155" s="97">
        <v>0</v>
      </c>
      <c r="F155" s="97">
        <f t="shared" si="187"/>
        <v>0</v>
      </c>
      <c r="G155" s="98">
        <f t="shared" si="187"/>
        <v>0</v>
      </c>
      <c r="H155" s="99">
        <f t="shared" si="188"/>
        <v>0</v>
      </c>
      <c r="I155" s="100">
        <f t="shared" si="188"/>
        <v>0</v>
      </c>
      <c r="J155" s="100">
        <f t="shared" si="188"/>
        <v>0</v>
      </c>
      <c r="K155" s="87">
        <f t="shared" si="0"/>
        <v>0</v>
      </c>
      <c r="L155" s="87">
        <f t="shared" si="180"/>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8" t="s">
        <v>450</v>
      </c>
      <c r="C156" s="934"/>
      <c r="D156" s="96" t="s">
        <v>451</v>
      </c>
      <c r="E156" s="97">
        <v>0</v>
      </c>
      <c r="F156" s="97">
        <f t="shared" si="187"/>
        <v>0</v>
      </c>
      <c r="G156" s="98">
        <f t="shared" si="187"/>
        <v>0</v>
      </c>
      <c r="H156" s="99">
        <f t="shared" si="188"/>
        <v>0</v>
      </c>
      <c r="I156" s="100">
        <f t="shared" si="188"/>
        <v>0</v>
      </c>
      <c r="J156" s="100">
        <f t="shared" si="188"/>
        <v>0</v>
      </c>
      <c r="K156" s="87">
        <f t="shared" si="0"/>
        <v>0</v>
      </c>
      <c r="L156" s="87">
        <f t="shared" si="180"/>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7" t="s">
        <v>452</v>
      </c>
      <c r="C157" s="932"/>
      <c r="D157" s="697" t="s">
        <v>453</v>
      </c>
      <c r="E157" s="698">
        <v>33744.400000000001</v>
      </c>
      <c r="F157" s="698">
        <f t="shared" si="187"/>
        <v>0</v>
      </c>
      <c r="G157" s="699">
        <f t="shared" si="187"/>
        <v>33744.400000000001</v>
      </c>
      <c r="H157" s="99">
        <f t="shared" si="188"/>
        <v>0</v>
      </c>
      <c r="I157" s="100">
        <f t="shared" si="188"/>
        <v>0</v>
      </c>
      <c r="J157" s="100">
        <f t="shared" si="188"/>
        <v>0</v>
      </c>
      <c r="K157" s="689">
        <v>0</v>
      </c>
      <c r="L157" s="689">
        <f t="shared" si="180"/>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8" t="s">
        <v>454</v>
      </c>
      <c r="C158" s="934"/>
      <c r="D158" s="96" t="s">
        <v>455</v>
      </c>
      <c r="E158" s="97">
        <v>0</v>
      </c>
      <c r="F158" s="97">
        <f t="shared" si="187"/>
        <v>0</v>
      </c>
      <c r="G158" s="98">
        <f t="shared" si="187"/>
        <v>0</v>
      </c>
      <c r="H158" s="99">
        <f t="shared" si="188"/>
        <v>0</v>
      </c>
      <c r="I158" s="100">
        <f t="shared" si="188"/>
        <v>0</v>
      </c>
      <c r="J158" s="100">
        <f t="shared" si="188"/>
        <v>0</v>
      </c>
      <c r="K158" s="87">
        <f t="shared" ref="K158:K170" si="189">SUM(E158:G158)</f>
        <v>0</v>
      </c>
      <c r="L158" s="87">
        <f t="shared" si="180"/>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8" t="s">
        <v>456</v>
      </c>
      <c r="C159" s="934"/>
      <c r="D159" s="96" t="s">
        <v>457</v>
      </c>
      <c r="E159" s="97">
        <v>0</v>
      </c>
      <c r="F159" s="97">
        <f>SUM(F484)</f>
        <v>0</v>
      </c>
      <c r="G159" s="98">
        <f>SUM(G484)</f>
        <v>0</v>
      </c>
      <c r="H159" s="99">
        <f t="shared" si="188"/>
        <v>0</v>
      </c>
      <c r="I159" s="100">
        <f t="shared" si="188"/>
        <v>0</v>
      </c>
      <c r="J159" s="100">
        <f t="shared" si="188"/>
        <v>0</v>
      </c>
      <c r="K159" s="87">
        <f t="shared" si="189"/>
        <v>0</v>
      </c>
      <c r="L159" s="87">
        <f t="shared" si="180"/>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7" t="s">
        <v>458</v>
      </c>
      <c r="C160" s="932"/>
      <c r="D160" s="708" t="s">
        <v>459</v>
      </c>
      <c r="E160" s="698">
        <v>6502</v>
      </c>
      <c r="F160" s="698">
        <f t="shared" ref="F160:G160" si="190">SUM(F161:F163)</f>
        <v>0</v>
      </c>
      <c r="G160" s="699">
        <f t="shared" si="190"/>
        <v>6502</v>
      </c>
      <c r="H160" s="99">
        <f t="shared" ref="H160:J160" si="191">SUM(H161:H163)</f>
        <v>0</v>
      </c>
      <c r="I160" s="100">
        <f t="shared" si="191"/>
        <v>0</v>
      </c>
      <c r="J160" s="100">
        <f t="shared" si="191"/>
        <v>0</v>
      </c>
      <c r="K160" s="689">
        <f t="shared" si="189"/>
        <v>13004</v>
      </c>
      <c r="L160" s="689">
        <f t="shared" si="180"/>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2741</v>
      </c>
      <c r="F161" s="698">
        <f t="shared" ref="F161:G161" si="192">SUM(F486)</f>
        <v>0</v>
      </c>
      <c r="G161" s="699">
        <f t="shared" si="192"/>
        <v>2741</v>
      </c>
      <c r="H161" s="99">
        <f t="shared" ref="H161:J161" si="193">SUM(H486)</f>
        <v>0</v>
      </c>
      <c r="I161" s="100">
        <f t="shared" si="193"/>
        <v>0</v>
      </c>
      <c r="J161" s="100">
        <f t="shared" si="193"/>
        <v>0</v>
      </c>
      <c r="K161" s="689">
        <f t="shared" si="189"/>
        <v>5482</v>
      </c>
      <c r="L161" s="689">
        <f t="shared" si="180"/>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94">SUM(F487)</f>
        <v>0</v>
      </c>
      <c r="G162" s="699">
        <f t="shared" si="194"/>
        <v>3761</v>
      </c>
      <c r="H162" s="99">
        <f t="shared" ref="H162:J164" si="195">SUM(H487)</f>
        <v>0</v>
      </c>
      <c r="I162" s="100">
        <f t="shared" si="195"/>
        <v>0</v>
      </c>
      <c r="J162" s="100">
        <f t="shared" si="195"/>
        <v>0</v>
      </c>
      <c r="K162" s="689">
        <f t="shared" si="189"/>
        <v>7522</v>
      </c>
      <c r="L162" s="689">
        <f t="shared" si="180"/>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94"/>
        <v>0</v>
      </c>
      <c r="G163" s="98">
        <f t="shared" si="194"/>
        <v>0</v>
      </c>
      <c r="H163" s="99">
        <f t="shared" si="195"/>
        <v>0</v>
      </c>
      <c r="I163" s="100">
        <f t="shared" si="195"/>
        <v>0</v>
      </c>
      <c r="J163" s="100">
        <f t="shared" si="195"/>
        <v>0</v>
      </c>
      <c r="K163" s="87">
        <f t="shared" si="189"/>
        <v>0</v>
      </c>
      <c r="L163" s="87">
        <f t="shared" si="180"/>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8" t="s">
        <v>466</v>
      </c>
      <c r="C164" s="934"/>
      <c r="D164" s="96" t="s">
        <v>467</v>
      </c>
      <c r="E164" s="97">
        <v>0</v>
      </c>
      <c r="F164" s="97">
        <f t="shared" si="194"/>
        <v>0</v>
      </c>
      <c r="G164" s="98">
        <f t="shared" si="194"/>
        <v>0</v>
      </c>
      <c r="H164" s="99">
        <f t="shared" si="195"/>
        <v>0</v>
      </c>
      <c r="I164" s="100">
        <f t="shared" si="195"/>
        <v>0</v>
      </c>
      <c r="J164" s="100">
        <f t="shared" si="195"/>
        <v>0</v>
      </c>
      <c r="K164" s="87">
        <f t="shared" si="189"/>
        <v>0</v>
      </c>
      <c r="L164" s="87">
        <f t="shared" si="180"/>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8" t="s">
        <v>468</v>
      </c>
      <c r="C165" s="934"/>
      <c r="D165" s="96" t="s">
        <v>469</v>
      </c>
      <c r="E165" s="97">
        <v>0</v>
      </c>
      <c r="F165" s="97">
        <f t="shared" ref="F165:G165" si="196">SUM(F166:F168)</f>
        <v>0</v>
      </c>
      <c r="G165" s="98">
        <f t="shared" si="196"/>
        <v>0</v>
      </c>
      <c r="H165" s="99">
        <f t="shared" ref="H165:J165" si="197">SUM(H166:H168)</f>
        <v>0</v>
      </c>
      <c r="I165" s="100">
        <f t="shared" si="197"/>
        <v>0</v>
      </c>
      <c r="J165" s="100">
        <f t="shared" si="197"/>
        <v>0</v>
      </c>
      <c r="K165" s="87">
        <f t="shared" si="189"/>
        <v>0</v>
      </c>
      <c r="L165" s="87">
        <f t="shared" si="180"/>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98">SUM(F491)</f>
        <v>0</v>
      </c>
      <c r="G166" s="98">
        <f t="shared" si="198"/>
        <v>0</v>
      </c>
      <c r="H166" s="99">
        <f t="shared" ref="H166:J166" si="199">SUM(H491)</f>
        <v>0</v>
      </c>
      <c r="I166" s="100">
        <f t="shared" si="199"/>
        <v>0</v>
      </c>
      <c r="J166" s="100">
        <f t="shared" si="199"/>
        <v>0</v>
      </c>
      <c r="K166" s="87">
        <f t="shared" si="189"/>
        <v>0</v>
      </c>
      <c r="L166" s="87">
        <f t="shared" si="180"/>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200">SUM(F492)</f>
        <v>0</v>
      </c>
      <c r="G167" s="98">
        <f t="shared" si="200"/>
        <v>0</v>
      </c>
      <c r="H167" s="99">
        <f t="shared" ref="H167:J169" si="201">SUM(H492)</f>
        <v>0</v>
      </c>
      <c r="I167" s="100">
        <f t="shared" si="201"/>
        <v>0</v>
      </c>
      <c r="J167" s="100">
        <f t="shared" si="201"/>
        <v>0</v>
      </c>
      <c r="K167" s="87">
        <f t="shared" si="189"/>
        <v>0</v>
      </c>
      <c r="L167" s="87">
        <f t="shared" si="180"/>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200"/>
        <v>0</v>
      </c>
      <c r="G168" s="98">
        <f t="shared" si="200"/>
        <v>0</v>
      </c>
      <c r="H168" s="99">
        <f t="shared" si="201"/>
        <v>0</v>
      </c>
      <c r="I168" s="100">
        <f t="shared" si="201"/>
        <v>0</v>
      </c>
      <c r="J168" s="100">
        <f t="shared" si="201"/>
        <v>0</v>
      </c>
      <c r="K168" s="87">
        <f t="shared" si="189"/>
        <v>0</v>
      </c>
      <c r="L168" s="87">
        <f t="shared" si="180"/>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8" t="s">
        <v>476</v>
      </c>
      <c r="C169" s="934"/>
      <c r="D169" s="96" t="s">
        <v>477</v>
      </c>
      <c r="E169" s="97">
        <v>0</v>
      </c>
      <c r="F169" s="97">
        <f t="shared" si="200"/>
        <v>0</v>
      </c>
      <c r="G169" s="98">
        <f t="shared" si="200"/>
        <v>0</v>
      </c>
      <c r="H169" s="99">
        <f t="shared" si="201"/>
        <v>0</v>
      </c>
      <c r="I169" s="100">
        <f t="shared" si="201"/>
        <v>0</v>
      </c>
      <c r="J169" s="100">
        <f t="shared" si="201"/>
        <v>0</v>
      </c>
      <c r="K169" s="87">
        <f t="shared" si="189"/>
        <v>0</v>
      </c>
      <c r="L169" s="87">
        <f t="shared" si="180"/>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8" t="s">
        <v>478</v>
      </c>
      <c r="C170" s="934"/>
      <c r="D170" s="96" t="s">
        <v>479</v>
      </c>
      <c r="E170" s="97">
        <v>0</v>
      </c>
      <c r="F170" s="97">
        <f t="shared" ref="F170:G170" si="202">SUM(F497)</f>
        <v>0</v>
      </c>
      <c r="G170" s="98">
        <f t="shared" si="202"/>
        <v>0</v>
      </c>
      <c r="H170" s="99">
        <f t="shared" ref="H170:J170" si="203">SUM(H497)</f>
        <v>0</v>
      </c>
      <c r="I170" s="100">
        <f t="shared" si="203"/>
        <v>0</v>
      </c>
      <c r="J170" s="100">
        <f t="shared" si="203"/>
        <v>0</v>
      </c>
      <c r="K170" s="87">
        <f t="shared" si="189"/>
        <v>0</v>
      </c>
      <c r="L170" s="87">
        <f t="shared" si="180"/>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8" t="s">
        <v>480</v>
      </c>
      <c r="B171" s="930"/>
      <c r="C171" s="934"/>
      <c r="D171" s="94" t="s">
        <v>481</v>
      </c>
      <c r="E171" s="83">
        <v>179147.5</v>
      </c>
      <c r="F171" s="83">
        <f>SUM(F172:F187,F196:F200,F190:F193)</f>
        <v>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7" t="s">
        <v>929</v>
      </c>
      <c r="C172" s="932"/>
      <c r="D172" s="697" t="s">
        <v>482</v>
      </c>
      <c r="E172" s="698">
        <v>2069</v>
      </c>
      <c r="F172" s="698">
        <f t="shared" ref="F172:G173" si="204">SUM(F415)</f>
        <v>0</v>
      </c>
      <c r="G172" s="699">
        <f t="shared" si="204"/>
        <v>2069</v>
      </c>
      <c r="H172" s="99">
        <f t="shared" ref="H172:J173" si="205">SUM(H415)</f>
        <v>0</v>
      </c>
      <c r="I172" s="100">
        <f t="shared" si="205"/>
        <v>0</v>
      </c>
      <c r="J172" s="100">
        <f t="shared" si="205"/>
        <v>0</v>
      </c>
      <c r="K172" s="689">
        <f t="shared" ref="K172:K257" si="206">SUM(E172:G172)</f>
        <v>4138</v>
      </c>
      <c r="L172" s="689">
        <f t="shared" ref="L172:L257" si="207">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8" t="s">
        <v>483</v>
      </c>
      <c r="C173" s="934"/>
      <c r="D173" s="96" t="s">
        <v>484</v>
      </c>
      <c r="E173" s="97">
        <v>0</v>
      </c>
      <c r="F173" s="97">
        <f t="shared" si="204"/>
        <v>0</v>
      </c>
      <c r="G173" s="98">
        <f t="shared" si="204"/>
        <v>0</v>
      </c>
      <c r="H173" s="99">
        <f t="shared" si="205"/>
        <v>0</v>
      </c>
      <c r="I173" s="100">
        <f t="shared" si="205"/>
        <v>0</v>
      </c>
      <c r="J173" s="100">
        <f t="shared" si="205"/>
        <v>0</v>
      </c>
      <c r="K173" s="87">
        <f t="shared" si="206"/>
        <v>0</v>
      </c>
      <c r="L173" s="87">
        <f t="shared" si="207"/>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8" t="s">
        <v>485</v>
      </c>
      <c r="C174" s="934"/>
      <c r="D174" s="96" t="s">
        <v>486</v>
      </c>
      <c r="E174" s="97">
        <v>0</v>
      </c>
      <c r="F174" s="97">
        <f t="shared" ref="F174:G185" si="208">SUM(F417)</f>
        <v>0</v>
      </c>
      <c r="G174" s="98">
        <f t="shared" si="208"/>
        <v>0</v>
      </c>
      <c r="H174" s="99">
        <f t="shared" ref="H174:J185" si="209">SUM(H417)</f>
        <v>0</v>
      </c>
      <c r="I174" s="100">
        <f t="shared" si="209"/>
        <v>0</v>
      </c>
      <c r="J174" s="100">
        <f t="shared" si="209"/>
        <v>0</v>
      </c>
      <c r="K174" s="87">
        <f t="shared" si="206"/>
        <v>0</v>
      </c>
      <c r="L174" s="87">
        <f t="shared" si="207"/>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8" t="s">
        <v>487</v>
      </c>
      <c r="C175" s="934"/>
      <c r="D175" s="96" t="s">
        <v>488</v>
      </c>
      <c r="E175" s="97">
        <v>0</v>
      </c>
      <c r="F175" s="97">
        <f t="shared" si="208"/>
        <v>0</v>
      </c>
      <c r="G175" s="98">
        <f t="shared" si="208"/>
        <v>0</v>
      </c>
      <c r="H175" s="99">
        <f t="shared" si="209"/>
        <v>0</v>
      </c>
      <c r="I175" s="100">
        <f t="shared" si="209"/>
        <v>0</v>
      </c>
      <c r="J175" s="100">
        <f t="shared" si="209"/>
        <v>0</v>
      </c>
      <c r="K175" s="87">
        <f t="shared" si="206"/>
        <v>0</v>
      </c>
      <c r="L175" s="87">
        <f t="shared" si="207"/>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8" t="s">
        <v>489</v>
      </c>
      <c r="C176" s="934"/>
      <c r="D176" s="96" t="s">
        <v>490</v>
      </c>
      <c r="E176" s="97">
        <v>0</v>
      </c>
      <c r="F176" s="97">
        <f t="shared" si="208"/>
        <v>0</v>
      </c>
      <c r="G176" s="98">
        <f t="shared" si="208"/>
        <v>0</v>
      </c>
      <c r="H176" s="99">
        <f t="shared" si="209"/>
        <v>0</v>
      </c>
      <c r="I176" s="100">
        <f t="shared" si="209"/>
        <v>0</v>
      </c>
      <c r="J176" s="100">
        <f t="shared" si="209"/>
        <v>0</v>
      </c>
      <c r="K176" s="87">
        <f t="shared" si="206"/>
        <v>0</v>
      </c>
      <c r="L176" s="87">
        <f t="shared" si="207"/>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8" t="s">
        <v>491</v>
      </c>
      <c r="C177" s="934"/>
      <c r="D177" s="96" t="s">
        <v>492</v>
      </c>
      <c r="E177" s="97">
        <v>0</v>
      </c>
      <c r="F177" s="97">
        <f t="shared" si="208"/>
        <v>0</v>
      </c>
      <c r="G177" s="98">
        <f t="shared" si="208"/>
        <v>0</v>
      </c>
      <c r="H177" s="99">
        <f t="shared" si="209"/>
        <v>0</v>
      </c>
      <c r="I177" s="100">
        <f t="shared" si="209"/>
        <v>0</v>
      </c>
      <c r="J177" s="100">
        <f t="shared" si="209"/>
        <v>0</v>
      </c>
      <c r="K177" s="87">
        <f t="shared" si="206"/>
        <v>0</v>
      </c>
      <c r="L177" s="87">
        <f t="shared" si="207"/>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8" t="s">
        <v>493</v>
      </c>
      <c r="C178" s="934"/>
      <c r="D178" s="96" t="s">
        <v>494</v>
      </c>
      <c r="E178" s="97">
        <v>0</v>
      </c>
      <c r="F178" s="97">
        <f t="shared" si="208"/>
        <v>0</v>
      </c>
      <c r="G178" s="98">
        <f t="shared" si="208"/>
        <v>0</v>
      </c>
      <c r="H178" s="99">
        <f t="shared" si="209"/>
        <v>0</v>
      </c>
      <c r="I178" s="100">
        <f t="shared" si="209"/>
        <v>0</v>
      </c>
      <c r="J178" s="100">
        <f t="shared" si="209"/>
        <v>0</v>
      </c>
      <c r="K178" s="87">
        <f t="shared" si="206"/>
        <v>0</v>
      </c>
      <c r="L178" s="87">
        <f t="shared" si="207"/>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8" t="s">
        <v>495</v>
      </c>
      <c r="C179" s="934"/>
      <c r="D179" s="96" t="s">
        <v>496</v>
      </c>
      <c r="E179" s="97">
        <v>0</v>
      </c>
      <c r="F179" s="97">
        <f t="shared" si="208"/>
        <v>0</v>
      </c>
      <c r="G179" s="98">
        <f t="shared" si="208"/>
        <v>0</v>
      </c>
      <c r="H179" s="99">
        <f t="shared" si="209"/>
        <v>0</v>
      </c>
      <c r="I179" s="100">
        <f t="shared" si="209"/>
        <v>0</v>
      </c>
      <c r="J179" s="100">
        <f t="shared" si="209"/>
        <v>0</v>
      </c>
      <c r="K179" s="87">
        <f t="shared" si="206"/>
        <v>0</v>
      </c>
      <c r="L179" s="87">
        <f t="shared" si="207"/>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8" t="s">
        <v>497</v>
      </c>
      <c r="C180" s="934"/>
      <c r="D180" s="96" t="s">
        <v>498</v>
      </c>
      <c r="E180" s="97">
        <v>0</v>
      </c>
      <c r="F180" s="97">
        <f t="shared" si="208"/>
        <v>0</v>
      </c>
      <c r="G180" s="98">
        <f t="shared" si="208"/>
        <v>0</v>
      </c>
      <c r="H180" s="99">
        <f t="shared" si="209"/>
        <v>0</v>
      </c>
      <c r="I180" s="100">
        <f t="shared" si="209"/>
        <v>0</v>
      </c>
      <c r="J180" s="100">
        <f t="shared" si="209"/>
        <v>0</v>
      </c>
      <c r="K180" s="87">
        <f t="shared" si="206"/>
        <v>0</v>
      </c>
      <c r="L180" s="87">
        <f t="shared" si="207"/>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8" t="s">
        <v>499</v>
      </c>
      <c r="C181" s="934"/>
      <c r="D181" s="96" t="s">
        <v>500</v>
      </c>
      <c r="E181" s="97">
        <v>0</v>
      </c>
      <c r="F181" s="97">
        <f t="shared" si="208"/>
        <v>0</v>
      </c>
      <c r="G181" s="98">
        <f t="shared" si="208"/>
        <v>0</v>
      </c>
      <c r="H181" s="99">
        <f t="shared" si="209"/>
        <v>0</v>
      </c>
      <c r="I181" s="100">
        <f t="shared" si="209"/>
        <v>0</v>
      </c>
      <c r="J181" s="100">
        <f t="shared" si="209"/>
        <v>0</v>
      </c>
      <c r="K181" s="87">
        <f t="shared" si="206"/>
        <v>0</v>
      </c>
      <c r="L181" s="87">
        <f t="shared" si="207"/>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8" t="s">
        <v>501</v>
      </c>
      <c r="C182" s="934"/>
      <c r="D182" s="96" t="s">
        <v>502</v>
      </c>
      <c r="E182" s="97">
        <v>0</v>
      </c>
      <c r="F182" s="97">
        <f t="shared" si="208"/>
        <v>0</v>
      </c>
      <c r="G182" s="98">
        <f t="shared" si="208"/>
        <v>0</v>
      </c>
      <c r="H182" s="99">
        <f t="shared" si="209"/>
        <v>0</v>
      </c>
      <c r="I182" s="100">
        <f t="shared" si="209"/>
        <v>0</v>
      </c>
      <c r="J182" s="100">
        <f t="shared" si="209"/>
        <v>0</v>
      </c>
      <c r="K182" s="87">
        <f t="shared" si="206"/>
        <v>0</v>
      </c>
      <c r="L182" s="87">
        <f t="shared" si="207"/>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8" t="s">
        <v>503</v>
      </c>
      <c r="C183" s="934"/>
      <c r="D183" s="96" t="s">
        <v>504</v>
      </c>
      <c r="E183" s="97">
        <v>0</v>
      </c>
      <c r="F183" s="97">
        <f t="shared" si="208"/>
        <v>0</v>
      </c>
      <c r="G183" s="98">
        <f t="shared" si="208"/>
        <v>0</v>
      </c>
      <c r="H183" s="99">
        <f t="shared" si="209"/>
        <v>0</v>
      </c>
      <c r="I183" s="100">
        <f t="shared" si="209"/>
        <v>0</v>
      </c>
      <c r="J183" s="100">
        <f t="shared" si="209"/>
        <v>0</v>
      </c>
      <c r="K183" s="87">
        <f t="shared" si="206"/>
        <v>0</v>
      </c>
      <c r="L183" s="87">
        <f t="shared" si="207"/>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8" t="s">
        <v>505</v>
      </c>
      <c r="C184" s="934"/>
      <c r="D184" s="96" t="s">
        <v>506</v>
      </c>
      <c r="E184" s="97">
        <v>0</v>
      </c>
      <c r="F184" s="97">
        <f t="shared" si="208"/>
        <v>0</v>
      </c>
      <c r="G184" s="98">
        <f t="shared" si="208"/>
        <v>0</v>
      </c>
      <c r="H184" s="99">
        <f t="shared" si="209"/>
        <v>0</v>
      </c>
      <c r="I184" s="100">
        <f t="shared" si="209"/>
        <v>0</v>
      </c>
      <c r="J184" s="100">
        <f t="shared" si="209"/>
        <v>0</v>
      </c>
      <c r="K184" s="87">
        <f t="shared" si="206"/>
        <v>0</v>
      </c>
      <c r="L184" s="87">
        <f t="shared" si="207"/>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8" t="s">
        <v>507</v>
      </c>
      <c r="C185" s="934"/>
      <c r="D185" s="96" t="s">
        <v>508</v>
      </c>
      <c r="E185" s="97">
        <v>0</v>
      </c>
      <c r="F185" s="97">
        <f t="shared" si="208"/>
        <v>0</v>
      </c>
      <c r="G185" s="98">
        <f t="shared" si="208"/>
        <v>0</v>
      </c>
      <c r="H185" s="99">
        <f t="shared" si="209"/>
        <v>0</v>
      </c>
      <c r="I185" s="100">
        <f t="shared" si="209"/>
        <v>0</v>
      </c>
      <c r="J185" s="100">
        <f t="shared" si="209"/>
        <v>0</v>
      </c>
      <c r="K185" s="87">
        <f t="shared" si="206"/>
        <v>0</v>
      </c>
      <c r="L185" s="87">
        <f t="shared" si="207"/>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8" t="s">
        <v>509</v>
      </c>
      <c r="C186" s="934"/>
      <c r="D186" s="96" t="s">
        <v>510</v>
      </c>
      <c r="E186" s="97"/>
      <c r="F186" s="97"/>
      <c r="G186" s="98"/>
      <c r="H186" s="99" t="e">
        <f>SUM(#REF!)</f>
        <v>#REF!</v>
      </c>
      <c r="I186" s="100" t="e">
        <f>SUM(#REF!)</f>
        <v>#REF!</v>
      </c>
      <c r="J186" s="100" t="e">
        <f>SUM(#REF!)</f>
        <v>#REF!</v>
      </c>
      <c r="K186" s="87">
        <f t="shared" si="206"/>
        <v>0</v>
      </c>
      <c r="L186" s="87">
        <f t="shared" si="207"/>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8" t="s">
        <v>511</v>
      </c>
      <c r="C187" s="943"/>
      <c r="D187" s="96" t="s">
        <v>512</v>
      </c>
      <c r="E187" s="97">
        <v>0</v>
      </c>
      <c r="F187" s="97">
        <f>F188+F189</f>
        <v>0</v>
      </c>
      <c r="G187" s="98">
        <f>G188+G189</f>
        <v>0</v>
      </c>
      <c r="H187" s="99"/>
      <c r="I187" s="100"/>
      <c r="J187" s="100"/>
      <c r="K187" s="87">
        <f t="shared" si="206"/>
        <v>0</v>
      </c>
      <c r="L187" s="87">
        <f t="shared" si="207"/>
        <v>0</v>
      </c>
      <c r="M187" s="10"/>
      <c r="N187" s="10"/>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206"/>
        <v>0</v>
      </c>
      <c r="L188" s="87">
        <f t="shared" si="207"/>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0</v>
      </c>
      <c r="F189" s="97">
        <f>F496</f>
        <v>0</v>
      </c>
      <c r="G189" s="98">
        <f>G496</f>
        <v>0</v>
      </c>
      <c r="H189" s="99"/>
      <c r="I189" s="100"/>
      <c r="J189" s="100"/>
      <c r="K189" s="87">
        <f t="shared" si="206"/>
        <v>0</v>
      </c>
      <c r="L189" s="87">
        <f t="shared" si="207"/>
        <v>0</v>
      </c>
      <c r="M189" s="10"/>
      <c r="N189" s="10">
        <v>350000</v>
      </c>
      <c r="O189" s="10"/>
      <c r="P189" s="10"/>
      <c r="Q189" s="88">
        <f>E189-G189</f>
        <v>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8" t="s">
        <v>517</v>
      </c>
      <c r="C190" s="934"/>
      <c r="D190" s="96" t="s">
        <v>518</v>
      </c>
      <c r="E190" s="97">
        <v>0</v>
      </c>
      <c r="F190" s="97">
        <f t="shared" ref="F190:G192" si="210">F498</f>
        <v>0</v>
      </c>
      <c r="G190" s="98">
        <f t="shared" si="210"/>
        <v>0</v>
      </c>
      <c r="H190" s="99">
        <f t="shared" ref="H190:J192" si="211">H498</f>
        <v>0</v>
      </c>
      <c r="I190" s="100">
        <f t="shared" si="211"/>
        <v>0</v>
      </c>
      <c r="J190" s="100">
        <f t="shared" si="211"/>
        <v>0</v>
      </c>
      <c r="K190" s="87">
        <f t="shared" si="206"/>
        <v>0</v>
      </c>
      <c r="L190" s="87">
        <f t="shared" si="207"/>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8" t="s">
        <v>519</v>
      </c>
      <c r="C191" s="934"/>
      <c r="D191" s="96" t="s">
        <v>520</v>
      </c>
      <c r="E191" s="97">
        <v>0</v>
      </c>
      <c r="F191" s="97">
        <f t="shared" si="210"/>
        <v>0</v>
      </c>
      <c r="G191" s="98">
        <f t="shared" si="210"/>
        <v>0</v>
      </c>
      <c r="H191" s="99">
        <f t="shared" si="211"/>
        <v>0</v>
      </c>
      <c r="I191" s="100">
        <f t="shared" si="211"/>
        <v>0</v>
      </c>
      <c r="J191" s="100">
        <f t="shared" si="211"/>
        <v>0</v>
      </c>
      <c r="K191" s="87">
        <f t="shared" si="206"/>
        <v>0</v>
      </c>
      <c r="L191" s="87">
        <f t="shared" si="207"/>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73" t="s">
        <v>509</v>
      </c>
      <c r="C192" s="934"/>
      <c r="D192" s="96" t="s">
        <v>521</v>
      </c>
      <c r="E192" s="97">
        <v>0</v>
      </c>
      <c r="F192" s="97">
        <f t="shared" si="210"/>
        <v>0</v>
      </c>
      <c r="G192" s="98">
        <f t="shared" si="210"/>
        <v>0</v>
      </c>
      <c r="H192" s="99">
        <f t="shared" si="211"/>
        <v>0</v>
      </c>
      <c r="I192" s="100">
        <f t="shared" si="211"/>
        <v>0</v>
      </c>
      <c r="J192" s="100">
        <f t="shared" si="211"/>
        <v>0</v>
      </c>
      <c r="K192" s="87">
        <f t="shared" si="206"/>
        <v>0</v>
      </c>
      <c r="L192" s="87">
        <f t="shared" si="207"/>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8" t="s">
        <v>522</v>
      </c>
      <c r="C193" s="934"/>
      <c r="D193" s="96" t="s">
        <v>523</v>
      </c>
      <c r="E193" s="97">
        <v>0</v>
      </c>
      <c r="F193" s="97">
        <f t="shared" ref="F193:G193" si="212">SUM(F194:F195)</f>
        <v>0</v>
      </c>
      <c r="G193" s="98">
        <f t="shared" si="212"/>
        <v>0</v>
      </c>
      <c r="H193" s="99">
        <f t="shared" ref="H193:J193" si="213">SUM(H194:H195)</f>
        <v>0</v>
      </c>
      <c r="I193" s="100">
        <f t="shared" si="213"/>
        <v>0</v>
      </c>
      <c r="J193" s="100">
        <f t="shared" si="213"/>
        <v>0</v>
      </c>
      <c r="K193" s="87">
        <f t="shared" si="206"/>
        <v>0</v>
      </c>
      <c r="L193" s="87">
        <f t="shared" si="207"/>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14">F432</f>
        <v>0</v>
      </c>
      <c r="G194" s="98">
        <f t="shared" si="214"/>
        <v>0</v>
      </c>
      <c r="H194" s="99">
        <f t="shared" ref="H194:J194" si="215">H432</f>
        <v>0</v>
      </c>
      <c r="I194" s="100">
        <f t="shared" si="215"/>
        <v>0</v>
      </c>
      <c r="J194" s="100">
        <f t="shared" si="215"/>
        <v>0</v>
      </c>
      <c r="K194" s="87">
        <f t="shared" si="206"/>
        <v>0</v>
      </c>
      <c r="L194" s="87">
        <f t="shared" si="207"/>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16">F502</f>
        <v>0</v>
      </c>
      <c r="G195" s="98">
        <f t="shared" si="216"/>
        <v>0</v>
      </c>
      <c r="H195" s="99">
        <f t="shared" ref="H195:J196" si="217">H502</f>
        <v>0</v>
      </c>
      <c r="I195" s="100">
        <f t="shared" si="217"/>
        <v>0</v>
      </c>
      <c r="J195" s="100">
        <f t="shared" si="217"/>
        <v>0</v>
      </c>
      <c r="K195" s="87">
        <f t="shared" si="206"/>
        <v>0</v>
      </c>
      <c r="L195" s="87">
        <f t="shared" si="207"/>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7" t="s">
        <v>528</v>
      </c>
      <c r="C196" s="932"/>
      <c r="D196" s="697" t="s">
        <v>529</v>
      </c>
      <c r="E196" s="698">
        <v>82301.599999999991</v>
      </c>
      <c r="F196" s="698">
        <f t="shared" si="216"/>
        <v>0</v>
      </c>
      <c r="G196" s="699">
        <f t="shared" si="216"/>
        <v>82301.599999999991</v>
      </c>
      <c r="H196" s="99">
        <f t="shared" si="217"/>
        <v>0</v>
      </c>
      <c r="I196" s="100">
        <f t="shared" si="217"/>
        <v>0</v>
      </c>
      <c r="J196" s="100">
        <f t="shared" si="217"/>
        <v>0</v>
      </c>
      <c r="K196" s="689">
        <f t="shared" si="206"/>
        <v>164603.19999999998</v>
      </c>
      <c r="L196" s="689">
        <f t="shared" si="207"/>
        <v>82301.599999999991</v>
      </c>
      <c r="M196" s="694"/>
      <c r="N196" s="711">
        <v>93422466.780000001</v>
      </c>
      <c r="O196" s="694"/>
      <c r="P196" s="694"/>
      <c r="Q196" s="690">
        <f t="shared" ref="Q196:Q197" si="218">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7" t="s">
        <v>530</v>
      </c>
      <c r="C197" s="932"/>
      <c r="D197" s="697" t="s">
        <v>531</v>
      </c>
      <c r="E197" s="698">
        <v>1427.7</v>
      </c>
      <c r="F197" s="698">
        <f t="shared" si="216"/>
        <v>0</v>
      </c>
      <c r="G197" s="699">
        <f t="shared" si="216"/>
        <v>1427.7</v>
      </c>
      <c r="H197" s="99"/>
      <c r="I197" s="100"/>
      <c r="J197" s="100"/>
      <c r="K197" s="689">
        <f t="shared" si="206"/>
        <v>2855.4</v>
      </c>
      <c r="L197" s="689">
        <f t="shared" si="207"/>
        <v>1427.7</v>
      </c>
      <c r="M197" s="694"/>
      <c r="N197" s="694">
        <v>3978695.26</v>
      </c>
      <c r="O197" s="694"/>
      <c r="P197" s="694"/>
      <c r="Q197" s="690">
        <f t="shared" si="218"/>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8" t="s">
        <v>532</v>
      </c>
      <c r="C198" s="934"/>
      <c r="D198" s="103" t="s">
        <v>533</v>
      </c>
      <c r="E198" s="97">
        <v>0</v>
      </c>
      <c r="F198" s="97">
        <f t="shared" ref="F198:G198" si="219">F433</f>
        <v>0</v>
      </c>
      <c r="G198" s="98">
        <f t="shared" si="219"/>
        <v>0</v>
      </c>
      <c r="H198" s="99"/>
      <c r="I198" s="100"/>
      <c r="J198" s="100"/>
      <c r="K198" s="87">
        <f t="shared" si="206"/>
        <v>0</v>
      </c>
      <c r="L198" s="87">
        <f t="shared" si="207"/>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7" t="s">
        <v>935</v>
      </c>
      <c r="C199" s="932"/>
      <c r="D199" s="697" t="s">
        <v>936</v>
      </c>
      <c r="E199" s="698">
        <v>91481.2</v>
      </c>
      <c r="F199" s="698">
        <f t="shared" ref="F199:G199" si="220">F505</f>
        <v>0</v>
      </c>
      <c r="G199" s="699">
        <f t="shared" si="220"/>
        <v>91481.2</v>
      </c>
      <c r="H199" s="99"/>
      <c r="I199" s="100"/>
      <c r="J199" s="100"/>
      <c r="K199" s="689">
        <f t="shared" ref="K199:K203" si="221">SUM(E199:G199)</f>
        <v>182962.4</v>
      </c>
      <c r="L199" s="689">
        <f t="shared" ref="L199:L203" si="222">IF(G199&lt;&gt;0,G199,0)</f>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7" t="s">
        <v>937</v>
      </c>
      <c r="C200" s="932"/>
      <c r="D200" s="697" t="s">
        <v>938</v>
      </c>
      <c r="E200" s="698">
        <v>1867.9999999999998</v>
      </c>
      <c r="F200" s="698">
        <f t="shared" ref="F200:G200" si="223">SUM(F201:F203)</f>
        <v>0</v>
      </c>
      <c r="G200" s="699">
        <f t="shared" si="223"/>
        <v>1867.9999999999998</v>
      </c>
      <c r="H200" s="99"/>
      <c r="I200" s="100"/>
      <c r="J200" s="100"/>
      <c r="K200" s="689">
        <f t="shared" si="221"/>
        <v>3735.9999999999995</v>
      </c>
      <c r="L200" s="689">
        <f t="shared" si="222"/>
        <v>1867.9999999999998</v>
      </c>
      <c r="M200" s="694"/>
      <c r="N200" s="694"/>
      <c r="O200" s="694"/>
      <c r="P200" s="694"/>
      <c r="Q200" s="690">
        <f t="shared" ref="Q200:Q201" si="224">E200-G200</f>
        <v>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1569.7999999999997</v>
      </c>
      <c r="F201" s="698">
        <f t="shared" ref="F201:G203" si="225">F507</f>
        <v>0</v>
      </c>
      <c r="G201" s="699">
        <f t="shared" si="225"/>
        <v>1569.7999999999997</v>
      </c>
      <c r="H201" s="650"/>
      <c r="I201" s="651"/>
      <c r="J201" s="651"/>
      <c r="K201" s="689">
        <f t="shared" si="221"/>
        <v>3139.5999999999995</v>
      </c>
      <c r="L201" s="689">
        <f t="shared" si="222"/>
        <v>1569.7999999999997</v>
      </c>
      <c r="M201" s="709"/>
      <c r="N201" s="709"/>
      <c r="O201" s="709"/>
      <c r="P201" s="709"/>
      <c r="Q201" s="690">
        <f t="shared" si="224"/>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25"/>
        <v>0</v>
      </c>
      <c r="G202" s="649">
        <f t="shared" si="225"/>
        <v>0</v>
      </c>
      <c r="H202" s="650"/>
      <c r="I202" s="651"/>
      <c r="J202" s="651"/>
      <c r="K202" s="87">
        <f t="shared" si="221"/>
        <v>0</v>
      </c>
      <c r="L202" s="87">
        <f t="shared" si="222"/>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298.2</v>
      </c>
      <c r="F203" s="698">
        <f t="shared" si="225"/>
        <v>0</v>
      </c>
      <c r="G203" s="699">
        <f t="shared" si="225"/>
        <v>298.2</v>
      </c>
      <c r="H203" s="650"/>
      <c r="I203" s="651"/>
      <c r="J203" s="651"/>
      <c r="K203" s="689">
        <f t="shared" si="221"/>
        <v>596.4</v>
      </c>
      <c r="L203" s="689">
        <f t="shared" si="222"/>
        <v>298.2</v>
      </c>
      <c r="M203" s="709"/>
      <c r="N203" s="709"/>
      <c r="O203" s="709"/>
      <c r="P203" s="709"/>
      <c r="Q203" s="690">
        <f>E203-G203</f>
        <v>0</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58" t="s">
        <v>534</v>
      </c>
      <c r="B204" s="930"/>
      <c r="C204" s="934"/>
      <c r="D204" s="94" t="s">
        <v>535</v>
      </c>
      <c r="E204" s="83">
        <v>0</v>
      </c>
      <c r="F204" s="83">
        <f t="shared" ref="F204:G204" si="226">SUM(F205:F208)</f>
        <v>0</v>
      </c>
      <c r="G204" s="84">
        <f t="shared" si="226"/>
        <v>0</v>
      </c>
      <c r="H204" s="90">
        <f t="shared" ref="H204:J204" si="227">SUM(H205:H208)</f>
        <v>0</v>
      </c>
      <c r="I204" s="91">
        <f t="shared" si="227"/>
        <v>0</v>
      </c>
      <c r="J204" s="91">
        <f t="shared" si="227"/>
        <v>0</v>
      </c>
      <c r="K204" s="87">
        <f t="shared" si="206"/>
        <v>0</v>
      </c>
      <c r="L204" s="87">
        <f t="shared" si="207"/>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8" t="s">
        <v>536</v>
      </c>
      <c r="C205" s="934"/>
      <c r="D205" s="96" t="s">
        <v>537</v>
      </c>
      <c r="E205" s="97">
        <v>0</v>
      </c>
      <c r="F205" s="97">
        <f t="shared" ref="F205:G205" si="228">SUM(F435)</f>
        <v>0</v>
      </c>
      <c r="G205" s="98">
        <f t="shared" si="228"/>
        <v>0</v>
      </c>
      <c r="H205" s="99">
        <f t="shared" ref="H205:J205" si="229">SUM(H435)</f>
        <v>0</v>
      </c>
      <c r="I205" s="100">
        <f t="shared" si="229"/>
        <v>0</v>
      </c>
      <c r="J205" s="100">
        <f t="shared" si="229"/>
        <v>0</v>
      </c>
      <c r="K205" s="87">
        <f t="shared" si="206"/>
        <v>0</v>
      </c>
      <c r="L205" s="87">
        <f t="shared" si="207"/>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8" t="s">
        <v>538</v>
      </c>
      <c r="C206" s="934"/>
      <c r="D206" s="96" t="s">
        <v>539</v>
      </c>
      <c r="E206" s="97">
        <v>0</v>
      </c>
      <c r="F206" s="97">
        <f t="shared" ref="F206:G208" si="230">SUM(F436)</f>
        <v>0</v>
      </c>
      <c r="G206" s="98">
        <f t="shared" si="230"/>
        <v>0</v>
      </c>
      <c r="H206" s="99">
        <f t="shared" ref="H206:J208" si="231">SUM(H436)</f>
        <v>0</v>
      </c>
      <c r="I206" s="100">
        <f t="shared" si="231"/>
        <v>0</v>
      </c>
      <c r="J206" s="100">
        <f t="shared" si="231"/>
        <v>0</v>
      </c>
      <c r="K206" s="87">
        <f t="shared" si="206"/>
        <v>0</v>
      </c>
      <c r="L206" s="87">
        <f t="shared" si="207"/>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8" t="s">
        <v>540</v>
      </c>
      <c r="C207" s="934"/>
      <c r="D207" s="96" t="s">
        <v>541</v>
      </c>
      <c r="E207" s="97">
        <v>0</v>
      </c>
      <c r="F207" s="97">
        <f t="shared" si="230"/>
        <v>0</v>
      </c>
      <c r="G207" s="98">
        <f t="shared" si="230"/>
        <v>0</v>
      </c>
      <c r="H207" s="99">
        <f t="shared" si="231"/>
        <v>0</v>
      </c>
      <c r="I207" s="100">
        <f t="shared" si="231"/>
        <v>0</v>
      </c>
      <c r="J207" s="100">
        <f t="shared" si="231"/>
        <v>0</v>
      </c>
      <c r="K207" s="87">
        <f t="shared" si="206"/>
        <v>0</v>
      </c>
      <c r="L207" s="87">
        <f t="shared" si="207"/>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8" t="s">
        <v>542</v>
      </c>
      <c r="C208" s="934"/>
      <c r="D208" s="96" t="s">
        <v>543</v>
      </c>
      <c r="E208" s="97">
        <v>0</v>
      </c>
      <c r="F208" s="97">
        <f t="shared" si="230"/>
        <v>0</v>
      </c>
      <c r="G208" s="98">
        <f t="shared" si="230"/>
        <v>0</v>
      </c>
      <c r="H208" s="99">
        <f t="shared" si="231"/>
        <v>0</v>
      </c>
      <c r="I208" s="100">
        <f t="shared" si="231"/>
        <v>0</v>
      </c>
      <c r="J208" s="100">
        <f t="shared" si="231"/>
        <v>0</v>
      </c>
      <c r="K208" s="87">
        <f t="shared" si="206"/>
        <v>0</v>
      </c>
      <c r="L208" s="87">
        <f t="shared" si="207"/>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58" t="s">
        <v>544</v>
      </c>
      <c r="B209" s="930"/>
      <c r="C209" s="934"/>
      <c r="D209" s="94" t="s">
        <v>545</v>
      </c>
      <c r="E209" s="83">
        <v>0</v>
      </c>
      <c r="F209" s="83">
        <f t="shared" ref="F209:G209" si="232">SUM(F210,F215,F220,F224,F228,F232,F236,F241,F245,F249,F253)</f>
        <v>0</v>
      </c>
      <c r="G209" s="84">
        <f t="shared" si="232"/>
        <v>0</v>
      </c>
      <c r="H209" s="90">
        <f t="shared" ref="H209:J209" si="233">SUM(H210,H215,H220,H224,H228,H232,H236,H241,H245,H249,H253)</f>
        <v>0</v>
      </c>
      <c r="I209" s="91">
        <f t="shared" si="233"/>
        <v>0</v>
      </c>
      <c r="J209" s="91">
        <f t="shared" si="233"/>
        <v>0</v>
      </c>
      <c r="K209" s="87">
        <f t="shared" si="206"/>
        <v>0</v>
      </c>
      <c r="L209" s="87">
        <f t="shared" si="207"/>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8" t="s">
        <v>546</v>
      </c>
      <c r="C210" s="934"/>
      <c r="D210" s="96" t="s">
        <v>547</v>
      </c>
      <c r="E210" s="97">
        <v>0</v>
      </c>
      <c r="F210" s="97">
        <f t="shared" ref="F210:G210" si="234">SUM(F211:F214)</f>
        <v>0</v>
      </c>
      <c r="G210" s="98">
        <f t="shared" si="234"/>
        <v>0</v>
      </c>
      <c r="H210" s="99">
        <f t="shared" ref="H210:J210" si="235">SUM(H211:H214)</f>
        <v>0</v>
      </c>
      <c r="I210" s="100">
        <f t="shared" si="235"/>
        <v>0</v>
      </c>
      <c r="J210" s="100">
        <f t="shared" si="235"/>
        <v>0</v>
      </c>
      <c r="K210" s="87">
        <f t="shared" si="206"/>
        <v>0</v>
      </c>
      <c r="L210" s="87">
        <f t="shared" si="207"/>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36">SUM(F512)</f>
        <v>0</v>
      </c>
      <c r="G211" s="140">
        <f t="shared" si="236"/>
        <v>0</v>
      </c>
      <c r="H211" s="141">
        <f t="shared" ref="H211:J211" si="237">SUM(H512)</f>
        <v>0</v>
      </c>
      <c r="I211" s="142">
        <f t="shared" si="237"/>
        <v>0</v>
      </c>
      <c r="J211" s="142">
        <f t="shared" si="237"/>
        <v>0</v>
      </c>
      <c r="K211" s="87">
        <f t="shared" si="206"/>
        <v>0</v>
      </c>
      <c r="L211" s="87">
        <f t="shared" si="207"/>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38">SUM(F513)</f>
        <v>0</v>
      </c>
      <c r="G212" s="140">
        <f t="shared" si="238"/>
        <v>0</v>
      </c>
      <c r="H212" s="141">
        <f t="shared" ref="H212:J214" si="239">SUM(H513)</f>
        <v>0</v>
      </c>
      <c r="I212" s="142">
        <f t="shared" si="239"/>
        <v>0</v>
      </c>
      <c r="J212" s="142">
        <f t="shared" si="239"/>
        <v>0</v>
      </c>
      <c r="K212" s="87">
        <f t="shared" si="206"/>
        <v>0</v>
      </c>
      <c r="L212" s="87">
        <f t="shared" si="207"/>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38"/>
        <v>0</v>
      </c>
      <c r="G213" s="140">
        <f t="shared" si="238"/>
        <v>0</v>
      </c>
      <c r="H213" s="141">
        <f t="shared" si="239"/>
        <v>0</v>
      </c>
      <c r="I213" s="142">
        <f t="shared" si="239"/>
        <v>0</v>
      </c>
      <c r="J213" s="142">
        <f t="shared" si="239"/>
        <v>0</v>
      </c>
      <c r="K213" s="87">
        <f t="shared" si="206"/>
        <v>0</v>
      </c>
      <c r="L213" s="87">
        <f t="shared" si="207"/>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38"/>
        <v>0</v>
      </c>
      <c r="G214" s="140">
        <f t="shared" si="238"/>
        <v>0</v>
      </c>
      <c r="H214" s="141">
        <f t="shared" si="239"/>
        <v>0</v>
      </c>
      <c r="I214" s="142">
        <f t="shared" si="239"/>
        <v>0</v>
      </c>
      <c r="J214" s="142">
        <f t="shared" si="239"/>
        <v>0</v>
      </c>
      <c r="K214" s="87">
        <f t="shared" si="206"/>
        <v>0</v>
      </c>
      <c r="L214" s="87">
        <f t="shared" si="207"/>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8" t="s">
        <v>556</v>
      </c>
      <c r="C215" s="934"/>
      <c r="D215" s="96" t="s">
        <v>557</v>
      </c>
      <c r="E215" s="97">
        <v>0</v>
      </c>
      <c r="F215" s="97">
        <f t="shared" ref="F215:G215" si="240">SUM(F216:F219)</f>
        <v>0</v>
      </c>
      <c r="G215" s="98">
        <f t="shared" si="240"/>
        <v>0</v>
      </c>
      <c r="H215" s="99">
        <f t="shared" ref="H215:J215" si="241">SUM(H216:H219)</f>
        <v>0</v>
      </c>
      <c r="I215" s="100">
        <f t="shared" si="241"/>
        <v>0</v>
      </c>
      <c r="J215" s="100">
        <f t="shared" si="241"/>
        <v>0</v>
      </c>
      <c r="K215" s="87">
        <f t="shared" si="206"/>
        <v>0</v>
      </c>
      <c r="L215" s="87">
        <f t="shared" si="207"/>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42">SUM(F517)</f>
        <v>0</v>
      </c>
      <c r="G216" s="140">
        <f t="shared" si="242"/>
        <v>0</v>
      </c>
      <c r="H216" s="141">
        <f t="shared" ref="H216:J216" si="243">SUM(H517)</f>
        <v>0</v>
      </c>
      <c r="I216" s="142">
        <f t="shared" si="243"/>
        <v>0</v>
      </c>
      <c r="J216" s="142">
        <f t="shared" si="243"/>
        <v>0</v>
      </c>
      <c r="K216" s="87">
        <f t="shared" si="206"/>
        <v>0</v>
      </c>
      <c r="L216" s="87">
        <f t="shared" si="207"/>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44">SUM(F518)</f>
        <v>0</v>
      </c>
      <c r="G217" s="140">
        <f t="shared" si="244"/>
        <v>0</v>
      </c>
      <c r="H217" s="141">
        <f t="shared" ref="H217:J219" si="245">SUM(H518)</f>
        <v>0</v>
      </c>
      <c r="I217" s="142">
        <f t="shared" si="245"/>
        <v>0</v>
      </c>
      <c r="J217" s="142">
        <f t="shared" si="245"/>
        <v>0</v>
      </c>
      <c r="K217" s="87">
        <f t="shared" si="206"/>
        <v>0</v>
      </c>
      <c r="L217" s="87">
        <f t="shared" si="207"/>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44"/>
        <v>0</v>
      </c>
      <c r="G218" s="140">
        <f t="shared" si="244"/>
        <v>0</v>
      </c>
      <c r="H218" s="141">
        <f t="shared" si="245"/>
        <v>0</v>
      </c>
      <c r="I218" s="142">
        <f t="shared" si="245"/>
        <v>0</v>
      </c>
      <c r="J218" s="142">
        <f t="shared" si="245"/>
        <v>0</v>
      </c>
      <c r="K218" s="87">
        <f t="shared" si="206"/>
        <v>0</v>
      </c>
      <c r="L218" s="87">
        <f t="shared" si="207"/>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44"/>
        <v>0</v>
      </c>
      <c r="G219" s="140">
        <f t="shared" si="244"/>
        <v>0</v>
      </c>
      <c r="H219" s="141">
        <f t="shared" si="245"/>
        <v>0</v>
      </c>
      <c r="I219" s="142">
        <f t="shared" si="245"/>
        <v>0</v>
      </c>
      <c r="J219" s="142">
        <f t="shared" si="245"/>
        <v>0</v>
      </c>
      <c r="K219" s="87">
        <f t="shared" si="206"/>
        <v>0</v>
      </c>
      <c r="L219" s="87">
        <f t="shared" si="207"/>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8" t="s">
        <v>562</v>
      </c>
      <c r="C220" s="934"/>
      <c r="D220" s="96" t="s">
        <v>563</v>
      </c>
      <c r="E220" s="97">
        <v>0</v>
      </c>
      <c r="F220" s="97">
        <f t="shared" ref="F220:G220" si="246">SUM(F221:F223)</f>
        <v>0</v>
      </c>
      <c r="G220" s="98">
        <f t="shared" si="246"/>
        <v>0</v>
      </c>
      <c r="H220" s="99">
        <f t="shared" ref="H220:J220" si="247">SUM(H221:H223)</f>
        <v>0</v>
      </c>
      <c r="I220" s="100">
        <f t="shared" si="247"/>
        <v>0</v>
      </c>
      <c r="J220" s="100">
        <f t="shared" si="247"/>
        <v>0</v>
      </c>
      <c r="K220" s="87">
        <f t="shared" si="206"/>
        <v>0</v>
      </c>
      <c r="L220" s="87">
        <f t="shared" si="207"/>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48">SUM(F522)</f>
        <v>0</v>
      </c>
      <c r="G221" s="140">
        <f t="shared" si="248"/>
        <v>0</v>
      </c>
      <c r="H221" s="141">
        <f t="shared" ref="H221:J223" si="249">SUM(H522)</f>
        <v>0</v>
      </c>
      <c r="I221" s="142">
        <f t="shared" si="249"/>
        <v>0</v>
      </c>
      <c r="J221" s="142">
        <f t="shared" si="249"/>
        <v>0</v>
      </c>
      <c r="K221" s="87">
        <f t="shared" si="206"/>
        <v>0</v>
      </c>
      <c r="L221" s="87">
        <f t="shared" si="207"/>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48"/>
        <v>0</v>
      </c>
      <c r="G222" s="140">
        <f t="shared" si="248"/>
        <v>0</v>
      </c>
      <c r="H222" s="141">
        <f t="shared" si="249"/>
        <v>0</v>
      </c>
      <c r="I222" s="142">
        <f t="shared" si="249"/>
        <v>0</v>
      </c>
      <c r="J222" s="142">
        <f t="shared" si="249"/>
        <v>0</v>
      </c>
      <c r="K222" s="87">
        <f t="shared" si="206"/>
        <v>0</v>
      </c>
      <c r="L222" s="87">
        <f t="shared" si="207"/>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48"/>
        <v>0</v>
      </c>
      <c r="G223" s="140">
        <f t="shared" si="248"/>
        <v>0</v>
      </c>
      <c r="H223" s="141">
        <f t="shared" si="249"/>
        <v>0</v>
      </c>
      <c r="I223" s="142">
        <f t="shared" si="249"/>
        <v>0</v>
      </c>
      <c r="J223" s="142">
        <f t="shared" si="249"/>
        <v>0</v>
      </c>
      <c r="K223" s="87">
        <f t="shared" si="206"/>
        <v>0</v>
      </c>
      <c r="L223" s="87">
        <f t="shared" si="207"/>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8" t="s">
        <v>567</v>
      </c>
      <c r="C224" s="934"/>
      <c r="D224" s="96" t="s">
        <v>568</v>
      </c>
      <c r="E224" s="97">
        <v>0</v>
      </c>
      <c r="F224" s="97">
        <f t="shared" ref="F224:G224" si="250">SUM(F225:F227)</f>
        <v>0</v>
      </c>
      <c r="G224" s="98">
        <f t="shared" si="250"/>
        <v>0</v>
      </c>
      <c r="H224" s="99">
        <f t="shared" ref="H224:J224" si="251">SUM(H225:H227)</f>
        <v>0</v>
      </c>
      <c r="I224" s="100">
        <f t="shared" si="251"/>
        <v>0</v>
      </c>
      <c r="J224" s="100">
        <f t="shared" si="251"/>
        <v>0</v>
      </c>
      <c r="K224" s="87">
        <f t="shared" si="206"/>
        <v>0</v>
      </c>
      <c r="L224" s="87">
        <f t="shared" si="207"/>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52">SUM(F526)</f>
        <v>0</v>
      </c>
      <c r="G225" s="140">
        <f t="shared" si="252"/>
        <v>0</v>
      </c>
      <c r="H225" s="141">
        <f t="shared" ref="H225:J227" si="253">SUM(H526)</f>
        <v>0</v>
      </c>
      <c r="I225" s="142">
        <f t="shared" si="253"/>
        <v>0</v>
      </c>
      <c r="J225" s="142">
        <f t="shared" si="253"/>
        <v>0</v>
      </c>
      <c r="K225" s="87">
        <f t="shared" si="206"/>
        <v>0</v>
      </c>
      <c r="L225" s="87">
        <f t="shared" si="207"/>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52"/>
        <v>0</v>
      </c>
      <c r="G226" s="140">
        <f t="shared" si="252"/>
        <v>0</v>
      </c>
      <c r="H226" s="141">
        <f t="shared" si="253"/>
        <v>0</v>
      </c>
      <c r="I226" s="142">
        <f t="shared" si="253"/>
        <v>0</v>
      </c>
      <c r="J226" s="142">
        <f t="shared" si="253"/>
        <v>0</v>
      </c>
      <c r="K226" s="87">
        <f t="shared" si="206"/>
        <v>0</v>
      </c>
      <c r="L226" s="87">
        <f t="shared" si="207"/>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52"/>
        <v>0</v>
      </c>
      <c r="G227" s="140">
        <f t="shared" si="252"/>
        <v>0</v>
      </c>
      <c r="H227" s="141">
        <f t="shared" si="253"/>
        <v>0</v>
      </c>
      <c r="I227" s="142">
        <f t="shared" si="253"/>
        <v>0</v>
      </c>
      <c r="J227" s="142">
        <f t="shared" si="253"/>
        <v>0</v>
      </c>
      <c r="K227" s="87">
        <f t="shared" si="206"/>
        <v>0</v>
      </c>
      <c r="L227" s="87">
        <f t="shared" si="207"/>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8" t="s">
        <v>572</v>
      </c>
      <c r="C228" s="934"/>
      <c r="D228" s="96" t="s">
        <v>573</v>
      </c>
      <c r="E228" s="97">
        <v>0</v>
      </c>
      <c r="F228" s="97">
        <f t="shared" ref="F228:G228" si="254">SUM(F229:F231)</f>
        <v>0</v>
      </c>
      <c r="G228" s="98">
        <f t="shared" si="254"/>
        <v>0</v>
      </c>
      <c r="H228" s="99">
        <f t="shared" ref="H228:J228" si="255">SUM(H229:H231)</f>
        <v>0</v>
      </c>
      <c r="I228" s="100">
        <f t="shared" si="255"/>
        <v>0</v>
      </c>
      <c r="J228" s="100">
        <f t="shared" si="255"/>
        <v>0</v>
      </c>
      <c r="K228" s="87">
        <f t="shared" si="206"/>
        <v>0</v>
      </c>
      <c r="L228" s="87">
        <f t="shared" si="207"/>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56">SUM(F530)</f>
        <v>0</v>
      </c>
      <c r="G229" s="140">
        <f t="shared" si="256"/>
        <v>0</v>
      </c>
      <c r="H229" s="141">
        <f t="shared" ref="H229:J231" si="257">SUM(H530)</f>
        <v>0</v>
      </c>
      <c r="I229" s="142">
        <f t="shared" si="257"/>
        <v>0</v>
      </c>
      <c r="J229" s="142">
        <f t="shared" si="257"/>
        <v>0</v>
      </c>
      <c r="K229" s="87">
        <f t="shared" si="206"/>
        <v>0</v>
      </c>
      <c r="L229" s="87">
        <f t="shared" si="207"/>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56"/>
        <v>0</v>
      </c>
      <c r="G230" s="140">
        <f t="shared" si="256"/>
        <v>0</v>
      </c>
      <c r="H230" s="141">
        <f t="shared" si="257"/>
        <v>0</v>
      </c>
      <c r="I230" s="142">
        <f t="shared" si="257"/>
        <v>0</v>
      </c>
      <c r="J230" s="142">
        <f t="shared" si="257"/>
        <v>0</v>
      </c>
      <c r="K230" s="87">
        <f t="shared" si="206"/>
        <v>0</v>
      </c>
      <c r="L230" s="87">
        <f t="shared" si="207"/>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56"/>
        <v>0</v>
      </c>
      <c r="G231" s="140">
        <f t="shared" si="256"/>
        <v>0</v>
      </c>
      <c r="H231" s="141">
        <f t="shared" si="257"/>
        <v>0</v>
      </c>
      <c r="I231" s="142">
        <f t="shared" si="257"/>
        <v>0</v>
      </c>
      <c r="J231" s="142">
        <f t="shared" si="257"/>
        <v>0</v>
      </c>
      <c r="K231" s="87">
        <f t="shared" si="206"/>
        <v>0</v>
      </c>
      <c r="L231" s="87">
        <f t="shared" si="207"/>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8" t="s">
        <v>577</v>
      </c>
      <c r="C232" s="934"/>
      <c r="D232" s="96" t="s">
        <v>578</v>
      </c>
      <c r="E232" s="97">
        <v>0</v>
      </c>
      <c r="F232" s="97">
        <f t="shared" ref="F232:G232" si="258">SUM(F233:F235)</f>
        <v>0</v>
      </c>
      <c r="G232" s="98">
        <f t="shared" si="258"/>
        <v>0</v>
      </c>
      <c r="H232" s="99">
        <f t="shared" ref="H232:J232" si="259">SUM(H233:H235)</f>
        <v>0</v>
      </c>
      <c r="I232" s="100">
        <f t="shared" si="259"/>
        <v>0</v>
      </c>
      <c r="J232" s="100">
        <f t="shared" si="259"/>
        <v>0</v>
      </c>
      <c r="K232" s="87">
        <f t="shared" si="206"/>
        <v>0</v>
      </c>
      <c r="L232" s="87">
        <f t="shared" si="207"/>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60">SUM(F534)</f>
        <v>0</v>
      </c>
      <c r="G233" s="140">
        <f t="shared" si="260"/>
        <v>0</v>
      </c>
      <c r="H233" s="141">
        <f t="shared" ref="H233:J235" si="261">SUM(H534)</f>
        <v>0</v>
      </c>
      <c r="I233" s="142">
        <f t="shared" si="261"/>
        <v>0</v>
      </c>
      <c r="J233" s="142">
        <f t="shared" si="261"/>
        <v>0</v>
      </c>
      <c r="K233" s="87">
        <f t="shared" si="206"/>
        <v>0</v>
      </c>
      <c r="L233" s="87">
        <f t="shared" si="207"/>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60"/>
        <v>0</v>
      </c>
      <c r="G234" s="140">
        <f t="shared" si="260"/>
        <v>0</v>
      </c>
      <c r="H234" s="141">
        <f t="shared" si="261"/>
        <v>0</v>
      </c>
      <c r="I234" s="142">
        <f t="shared" si="261"/>
        <v>0</v>
      </c>
      <c r="J234" s="142">
        <f t="shared" si="261"/>
        <v>0</v>
      </c>
      <c r="K234" s="87">
        <f t="shared" si="206"/>
        <v>0</v>
      </c>
      <c r="L234" s="87">
        <f t="shared" si="207"/>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60"/>
        <v>0</v>
      </c>
      <c r="G235" s="140">
        <f t="shared" si="260"/>
        <v>0</v>
      </c>
      <c r="H235" s="141">
        <f t="shared" si="261"/>
        <v>0</v>
      </c>
      <c r="I235" s="142">
        <f t="shared" si="261"/>
        <v>0</v>
      </c>
      <c r="J235" s="142">
        <f t="shared" si="261"/>
        <v>0</v>
      </c>
      <c r="K235" s="87">
        <f t="shared" si="206"/>
        <v>0</v>
      </c>
      <c r="L235" s="87">
        <f t="shared" si="207"/>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8" t="s">
        <v>582</v>
      </c>
      <c r="C236" s="934"/>
      <c r="D236" s="96" t="s">
        <v>583</v>
      </c>
      <c r="E236" s="97">
        <v>0</v>
      </c>
      <c r="F236" s="97">
        <f t="shared" ref="F236:G236" si="262">SUM(F237:F240)</f>
        <v>0</v>
      </c>
      <c r="G236" s="98">
        <f t="shared" si="262"/>
        <v>0</v>
      </c>
      <c r="H236" s="99">
        <f t="shared" ref="H236:J236" si="263">SUM(H237:H240)</f>
        <v>0</v>
      </c>
      <c r="I236" s="100">
        <f t="shared" si="263"/>
        <v>0</v>
      </c>
      <c r="J236" s="100">
        <f t="shared" si="263"/>
        <v>0</v>
      </c>
      <c r="K236" s="87">
        <f t="shared" si="206"/>
        <v>0</v>
      </c>
      <c r="L236" s="87">
        <f t="shared" si="207"/>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64">SUM(F538)</f>
        <v>0</v>
      </c>
      <c r="G237" s="140">
        <f t="shared" si="264"/>
        <v>0</v>
      </c>
      <c r="H237" s="141">
        <f t="shared" ref="H237:J237" si="265">SUM(H538)</f>
        <v>0</v>
      </c>
      <c r="I237" s="142">
        <f t="shared" si="265"/>
        <v>0</v>
      </c>
      <c r="J237" s="142">
        <f t="shared" si="265"/>
        <v>0</v>
      </c>
      <c r="K237" s="87">
        <f t="shared" si="206"/>
        <v>0</v>
      </c>
      <c r="L237" s="87">
        <f t="shared" si="207"/>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66">SUM(F539)</f>
        <v>0</v>
      </c>
      <c r="G238" s="140">
        <f t="shared" si="266"/>
        <v>0</v>
      </c>
      <c r="H238" s="141">
        <f t="shared" ref="H238:J240" si="267">SUM(H539)</f>
        <v>0</v>
      </c>
      <c r="I238" s="142">
        <f t="shared" si="267"/>
        <v>0</v>
      </c>
      <c r="J238" s="142">
        <f t="shared" si="267"/>
        <v>0</v>
      </c>
      <c r="K238" s="87">
        <f t="shared" si="206"/>
        <v>0</v>
      </c>
      <c r="L238" s="87">
        <f t="shared" si="207"/>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66"/>
        <v>0</v>
      </c>
      <c r="G239" s="140">
        <f t="shared" si="266"/>
        <v>0</v>
      </c>
      <c r="H239" s="141">
        <f t="shared" si="267"/>
        <v>0</v>
      </c>
      <c r="I239" s="142">
        <f t="shared" si="267"/>
        <v>0</v>
      </c>
      <c r="J239" s="142">
        <f t="shared" si="267"/>
        <v>0</v>
      </c>
      <c r="K239" s="87">
        <f t="shared" si="206"/>
        <v>0</v>
      </c>
      <c r="L239" s="87">
        <f t="shared" si="207"/>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66"/>
        <v>0</v>
      </c>
      <c r="G240" s="140">
        <f t="shared" si="266"/>
        <v>0</v>
      </c>
      <c r="H240" s="141">
        <f t="shared" si="267"/>
        <v>0</v>
      </c>
      <c r="I240" s="142">
        <f t="shared" si="267"/>
        <v>0</v>
      </c>
      <c r="J240" s="142">
        <f t="shared" si="267"/>
        <v>0</v>
      </c>
      <c r="K240" s="87">
        <f t="shared" si="206"/>
        <v>0</v>
      </c>
      <c r="L240" s="87">
        <f t="shared" si="207"/>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8" t="s">
        <v>588</v>
      </c>
      <c r="C241" s="934"/>
      <c r="D241" s="96" t="s">
        <v>589</v>
      </c>
      <c r="E241" s="97">
        <v>0</v>
      </c>
      <c r="F241" s="97">
        <f t="shared" ref="F241:G241" si="268">SUM(F242:F244)</f>
        <v>0</v>
      </c>
      <c r="G241" s="98">
        <f t="shared" si="268"/>
        <v>0</v>
      </c>
      <c r="H241" s="99">
        <f t="shared" ref="H241:J241" si="269">SUM(H242:H244)</f>
        <v>0</v>
      </c>
      <c r="I241" s="100">
        <f t="shared" si="269"/>
        <v>0</v>
      </c>
      <c r="J241" s="100">
        <f t="shared" si="269"/>
        <v>0</v>
      </c>
      <c r="K241" s="87">
        <f t="shared" si="206"/>
        <v>0</v>
      </c>
      <c r="L241" s="87">
        <f t="shared" si="207"/>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70">SUM(F543)</f>
        <v>0</v>
      </c>
      <c r="G242" s="140">
        <f t="shared" si="270"/>
        <v>0</v>
      </c>
      <c r="H242" s="141">
        <f t="shared" ref="H242:J244" si="271">SUM(H543)</f>
        <v>0</v>
      </c>
      <c r="I242" s="142">
        <f t="shared" si="271"/>
        <v>0</v>
      </c>
      <c r="J242" s="142">
        <f t="shared" si="271"/>
        <v>0</v>
      </c>
      <c r="K242" s="87">
        <f t="shared" si="206"/>
        <v>0</v>
      </c>
      <c r="L242" s="87">
        <f t="shared" si="207"/>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70"/>
        <v>0</v>
      </c>
      <c r="G243" s="140">
        <f t="shared" si="270"/>
        <v>0</v>
      </c>
      <c r="H243" s="141">
        <f t="shared" si="271"/>
        <v>0</v>
      </c>
      <c r="I243" s="142">
        <f t="shared" si="271"/>
        <v>0</v>
      </c>
      <c r="J243" s="142">
        <f t="shared" si="271"/>
        <v>0</v>
      </c>
      <c r="K243" s="87">
        <f t="shared" si="206"/>
        <v>0</v>
      </c>
      <c r="L243" s="87">
        <f t="shared" si="207"/>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70"/>
        <v>0</v>
      </c>
      <c r="G244" s="140">
        <f t="shared" si="270"/>
        <v>0</v>
      </c>
      <c r="H244" s="141">
        <f t="shared" si="271"/>
        <v>0</v>
      </c>
      <c r="I244" s="142">
        <f t="shared" si="271"/>
        <v>0</v>
      </c>
      <c r="J244" s="142">
        <f t="shared" si="271"/>
        <v>0</v>
      </c>
      <c r="K244" s="87">
        <f t="shared" si="206"/>
        <v>0</v>
      </c>
      <c r="L244" s="87">
        <f t="shared" si="207"/>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8" t="s">
        <v>593</v>
      </c>
      <c r="C245" s="934"/>
      <c r="D245" s="96" t="s">
        <v>594</v>
      </c>
      <c r="E245" s="97">
        <v>0</v>
      </c>
      <c r="F245" s="97">
        <f t="shared" ref="F245:G245" si="272">SUM(F246:F248)</f>
        <v>0</v>
      </c>
      <c r="G245" s="98">
        <f t="shared" si="272"/>
        <v>0</v>
      </c>
      <c r="H245" s="99">
        <f t="shared" ref="H245:J245" si="273">SUM(H246:H248)</f>
        <v>0</v>
      </c>
      <c r="I245" s="100">
        <f t="shared" si="273"/>
        <v>0</v>
      </c>
      <c r="J245" s="100">
        <f t="shared" si="273"/>
        <v>0</v>
      </c>
      <c r="K245" s="87">
        <f t="shared" si="206"/>
        <v>0</v>
      </c>
      <c r="L245" s="87">
        <f t="shared" si="207"/>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74">SUM(F547)</f>
        <v>0</v>
      </c>
      <c r="G246" s="140">
        <f t="shared" si="274"/>
        <v>0</v>
      </c>
      <c r="H246" s="141">
        <f t="shared" ref="H246:J248" si="275">SUM(H547)</f>
        <v>0</v>
      </c>
      <c r="I246" s="142">
        <f t="shared" si="275"/>
        <v>0</v>
      </c>
      <c r="J246" s="142">
        <f t="shared" si="275"/>
        <v>0</v>
      </c>
      <c r="K246" s="87">
        <f t="shared" si="206"/>
        <v>0</v>
      </c>
      <c r="L246" s="87">
        <f t="shared" si="207"/>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74"/>
        <v>0</v>
      </c>
      <c r="G247" s="140">
        <f t="shared" si="274"/>
        <v>0</v>
      </c>
      <c r="H247" s="141">
        <f t="shared" si="275"/>
        <v>0</v>
      </c>
      <c r="I247" s="142">
        <f t="shared" si="275"/>
        <v>0</v>
      </c>
      <c r="J247" s="142">
        <f t="shared" si="275"/>
        <v>0</v>
      </c>
      <c r="K247" s="87">
        <f t="shared" si="206"/>
        <v>0</v>
      </c>
      <c r="L247" s="87">
        <f t="shared" si="207"/>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74"/>
        <v>0</v>
      </c>
      <c r="G248" s="140">
        <f t="shared" si="274"/>
        <v>0</v>
      </c>
      <c r="H248" s="141">
        <f t="shared" si="275"/>
        <v>0</v>
      </c>
      <c r="I248" s="142">
        <f t="shared" si="275"/>
        <v>0</v>
      </c>
      <c r="J248" s="142">
        <f t="shared" si="275"/>
        <v>0</v>
      </c>
      <c r="K248" s="87">
        <f t="shared" si="206"/>
        <v>0</v>
      </c>
      <c r="L248" s="87">
        <f t="shared" si="207"/>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8" t="s">
        <v>598</v>
      </c>
      <c r="C249" s="934"/>
      <c r="D249" s="96" t="s">
        <v>599</v>
      </c>
      <c r="E249" s="97">
        <v>0</v>
      </c>
      <c r="F249" s="97">
        <f t="shared" ref="F249:G249" si="276">SUM(F250:F252)</f>
        <v>0</v>
      </c>
      <c r="G249" s="98">
        <f t="shared" si="276"/>
        <v>0</v>
      </c>
      <c r="H249" s="99">
        <f t="shared" ref="H249:J249" si="277">SUM(H250:H252)</f>
        <v>0</v>
      </c>
      <c r="I249" s="100">
        <f t="shared" si="277"/>
        <v>0</v>
      </c>
      <c r="J249" s="100">
        <f t="shared" si="277"/>
        <v>0</v>
      </c>
      <c r="K249" s="87">
        <f t="shared" si="206"/>
        <v>0</v>
      </c>
      <c r="L249" s="87">
        <f t="shared" si="207"/>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78">SUM(F551)</f>
        <v>0</v>
      </c>
      <c r="G250" s="140">
        <f t="shared" si="278"/>
        <v>0</v>
      </c>
      <c r="H250" s="141">
        <f t="shared" ref="H250:J252" si="279">SUM(H551)</f>
        <v>0</v>
      </c>
      <c r="I250" s="142">
        <f t="shared" si="279"/>
        <v>0</v>
      </c>
      <c r="J250" s="142">
        <f t="shared" si="279"/>
        <v>0</v>
      </c>
      <c r="K250" s="87">
        <f t="shared" si="206"/>
        <v>0</v>
      </c>
      <c r="L250" s="87">
        <f t="shared" si="207"/>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78"/>
        <v>0</v>
      </c>
      <c r="G251" s="140">
        <f t="shared" si="278"/>
        <v>0</v>
      </c>
      <c r="H251" s="141">
        <f t="shared" si="279"/>
        <v>0</v>
      </c>
      <c r="I251" s="142">
        <f t="shared" si="279"/>
        <v>0</v>
      </c>
      <c r="J251" s="142">
        <f t="shared" si="279"/>
        <v>0</v>
      </c>
      <c r="K251" s="87">
        <f t="shared" si="206"/>
        <v>0</v>
      </c>
      <c r="L251" s="87">
        <f t="shared" si="207"/>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78"/>
        <v>0</v>
      </c>
      <c r="G252" s="140">
        <f t="shared" si="278"/>
        <v>0</v>
      </c>
      <c r="H252" s="141">
        <f t="shared" si="279"/>
        <v>0</v>
      </c>
      <c r="I252" s="142">
        <f t="shared" si="279"/>
        <v>0</v>
      </c>
      <c r="J252" s="142">
        <f t="shared" si="279"/>
        <v>0</v>
      </c>
      <c r="K252" s="87">
        <f t="shared" si="206"/>
        <v>0</v>
      </c>
      <c r="L252" s="87">
        <f t="shared" si="207"/>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8" t="s">
        <v>604</v>
      </c>
      <c r="C253" s="934"/>
      <c r="D253" s="96" t="s">
        <v>605</v>
      </c>
      <c r="E253" s="97">
        <v>0</v>
      </c>
      <c r="F253" s="97">
        <f t="shared" ref="F253:G253" si="280">SUM(F254:F256)</f>
        <v>0</v>
      </c>
      <c r="G253" s="98">
        <f t="shared" si="280"/>
        <v>0</v>
      </c>
      <c r="H253" s="99">
        <f t="shared" ref="H253:J253" si="281">SUM(H254:H256)</f>
        <v>0</v>
      </c>
      <c r="I253" s="100">
        <f t="shared" si="281"/>
        <v>0</v>
      </c>
      <c r="J253" s="100">
        <f t="shared" si="281"/>
        <v>0</v>
      </c>
      <c r="K253" s="87">
        <f t="shared" si="206"/>
        <v>0</v>
      </c>
      <c r="L253" s="87">
        <f t="shared" si="207"/>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82">SUM(F555)</f>
        <v>0</v>
      </c>
      <c r="G254" s="140">
        <f t="shared" si="282"/>
        <v>0</v>
      </c>
      <c r="H254" s="141">
        <f t="shared" ref="H254:J256" si="283">SUM(H555)</f>
        <v>0</v>
      </c>
      <c r="I254" s="142">
        <f t="shared" si="283"/>
        <v>0</v>
      </c>
      <c r="J254" s="142">
        <f t="shared" si="283"/>
        <v>0</v>
      </c>
      <c r="K254" s="87">
        <f t="shared" si="206"/>
        <v>0</v>
      </c>
      <c r="L254" s="87">
        <f t="shared" si="207"/>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82"/>
        <v>0</v>
      </c>
      <c r="G255" s="140">
        <f t="shared" si="282"/>
        <v>0</v>
      </c>
      <c r="H255" s="141">
        <f t="shared" si="283"/>
        <v>0</v>
      </c>
      <c r="I255" s="142">
        <f t="shared" si="283"/>
        <v>0</v>
      </c>
      <c r="J255" s="142">
        <f t="shared" si="283"/>
        <v>0</v>
      </c>
      <c r="K255" s="87">
        <f t="shared" si="206"/>
        <v>0</v>
      </c>
      <c r="L255" s="87">
        <f t="shared" si="207"/>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82"/>
        <v>0</v>
      </c>
      <c r="G256" s="140">
        <f t="shared" si="282"/>
        <v>0</v>
      </c>
      <c r="H256" s="141">
        <f t="shared" si="283"/>
        <v>0</v>
      </c>
      <c r="I256" s="142">
        <f t="shared" si="283"/>
        <v>0</v>
      </c>
      <c r="J256" s="142">
        <f t="shared" si="283"/>
        <v>0</v>
      </c>
      <c r="K256" s="87">
        <f t="shared" si="206"/>
        <v>0</v>
      </c>
      <c r="L256" s="87">
        <f t="shared" si="207"/>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72" t="s">
        <v>609</v>
      </c>
      <c r="B257" s="930"/>
      <c r="C257" s="934"/>
      <c r="D257" s="143" t="s">
        <v>610</v>
      </c>
      <c r="E257" s="83">
        <v>0</v>
      </c>
      <c r="F257" s="83">
        <f>F258</f>
        <v>0</v>
      </c>
      <c r="G257" s="84">
        <f>G258</f>
        <v>0</v>
      </c>
      <c r="H257" s="90">
        <f>SUM(H596)</f>
        <v>0</v>
      </c>
      <c r="I257" s="91">
        <f>SUM(I596)</f>
        <v>0</v>
      </c>
      <c r="J257" s="91">
        <f>SUM(J596)</f>
        <v>0</v>
      </c>
      <c r="K257" s="87">
        <f t="shared" si="206"/>
        <v>0</v>
      </c>
      <c r="L257" s="87">
        <f t="shared" si="207"/>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7" t="s">
        <v>611</v>
      </c>
      <c r="C258" s="932"/>
      <c r="D258" s="708"/>
      <c r="E258" s="648">
        <v>0</v>
      </c>
      <c r="F258" s="648">
        <f>SUM(F559)</f>
        <v>0</v>
      </c>
      <c r="G258" s="649">
        <f>SUM(G559)</f>
        <v>0</v>
      </c>
      <c r="H258" s="99"/>
      <c r="I258" s="100"/>
      <c r="J258" s="100"/>
      <c r="K258" s="689"/>
      <c r="L258" s="689"/>
      <c r="M258" s="672"/>
      <c r="N258" s="672"/>
      <c r="O258" s="672"/>
      <c r="P258" s="672"/>
      <c r="Q258" s="690">
        <f t="shared" ref="Q258:Q262" si="284">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1" t="s">
        <v>612</v>
      </c>
      <c r="B259" s="928"/>
      <c r="C259" s="932"/>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85">SUM(E259:G259)</f>
        <v>182067.19999999998</v>
      </c>
      <c r="L259" s="689">
        <f>IF(G259&lt;&gt;0,G259,0)</f>
        <v>91033.599999999991</v>
      </c>
      <c r="M259" s="672"/>
      <c r="N259" s="672"/>
      <c r="O259" s="672"/>
      <c r="P259" s="672"/>
      <c r="Q259" s="690">
        <f t="shared" si="284"/>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7" t="s">
        <v>614</v>
      </c>
      <c r="C260" s="932"/>
      <c r="D260" s="708" t="s">
        <v>615</v>
      </c>
      <c r="E260" s="698">
        <v>86419.199999999997</v>
      </c>
      <c r="F260" s="698">
        <f>SUM(F261:F263)</f>
        <v>0</v>
      </c>
      <c r="G260" s="699">
        <f>SUM(G261:G263)</f>
        <v>86419.199999999997</v>
      </c>
      <c r="H260" s="99" t="s">
        <v>613</v>
      </c>
      <c r="I260" s="100"/>
      <c r="J260" s="100" t="s">
        <v>613</v>
      </c>
      <c r="K260" s="689">
        <f t="shared" si="285"/>
        <v>172838.39999999999</v>
      </c>
      <c r="L260" s="689">
        <f>IF(G260&lt;&gt;0,G260,0)</f>
        <v>86419.199999999997</v>
      </c>
      <c r="M260" s="672"/>
      <c r="N260" s="672"/>
      <c r="O260" s="672"/>
      <c r="P260" s="672"/>
      <c r="Q260" s="690">
        <f t="shared" si="284"/>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86">F562</f>
        <v>0</v>
      </c>
      <c r="G261" s="699">
        <f t="shared" si="286"/>
        <v>16090.699999999999</v>
      </c>
      <c r="H261" s="141" t="s">
        <v>211</v>
      </c>
      <c r="I261" s="142"/>
      <c r="J261" s="142" t="s">
        <v>211</v>
      </c>
      <c r="K261" s="689">
        <f t="shared" si="285"/>
        <v>32181.399999999998</v>
      </c>
      <c r="L261" s="689">
        <f>IF(G261&lt;&gt;0,G261,0)</f>
        <v>16090.699999999999</v>
      </c>
      <c r="M261" s="672"/>
      <c r="N261" s="672"/>
      <c r="O261" s="672"/>
      <c r="P261" s="672"/>
      <c r="Q261" s="690">
        <f t="shared" si="284"/>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86"/>
        <v>0</v>
      </c>
      <c r="G262" s="649">
        <f t="shared" si="286"/>
        <v>292</v>
      </c>
      <c r="H262" s="141" t="s">
        <v>613</v>
      </c>
      <c r="I262" s="142"/>
      <c r="J262" s="142" t="s">
        <v>613</v>
      </c>
      <c r="K262" s="689">
        <f t="shared" si="285"/>
        <v>584</v>
      </c>
      <c r="L262" s="689">
        <f>IF(G262&lt;&gt;0,G262,0)</f>
        <v>292</v>
      </c>
      <c r="M262" s="672"/>
      <c r="N262" s="672"/>
      <c r="O262" s="672"/>
      <c r="P262" s="672"/>
      <c r="Q262" s="690">
        <f t="shared" si="284"/>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86"/>
        <v>0</v>
      </c>
      <c r="G263" s="649">
        <f t="shared" si="286"/>
        <v>70036.5</v>
      </c>
      <c r="H263" s="141" t="s">
        <v>613</v>
      </c>
      <c r="I263" s="142"/>
      <c r="J263" s="142" t="s">
        <v>613</v>
      </c>
      <c r="K263" s="689">
        <f t="shared" si="285"/>
        <v>140073</v>
      </c>
      <c r="L263" s="689">
        <f t="shared" ref="L263:L525" si="287">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7" t="s">
        <v>619</v>
      </c>
      <c r="C264" s="932"/>
      <c r="D264" s="708" t="s">
        <v>620</v>
      </c>
      <c r="E264" s="698">
        <v>4424.4000000000005</v>
      </c>
      <c r="F264" s="698">
        <f>SUM(F265:F267)</f>
        <v>0</v>
      </c>
      <c r="G264" s="699">
        <f>SUM(G265:G267)</f>
        <v>4424.4000000000005</v>
      </c>
      <c r="H264" s="99" t="s">
        <v>613</v>
      </c>
      <c r="I264" s="100"/>
      <c r="J264" s="100" t="s">
        <v>613</v>
      </c>
      <c r="K264" s="689">
        <f t="shared" si="285"/>
        <v>8848.8000000000011</v>
      </c>
      <c r="L264" s="689">
        <f t="shared" si="287"/>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88">F566</f>
        <v>0</v>
      </c>
      <c r="G265" s="649">
        <f t="shared" si="288"/>
        <v>4375.8</v>
      </c>
      <c r="H265" s="141" t="s">
        <v>613</v>
      </c>
      <c r="I265" s="142"/>
      <c r="J265" s="142" t="s">
        <v>613</v>
      </c>
      <c r="K265" s="689">
        <f t="shared" si="285"/>
        <v>8751.6</v>
      </c>
      <c r="L265" s="689">
        <f t="shared" si="287"/>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88"/>
        <v>0</v>
      </c>
      <c r="G266" s="649">
        <f t="shared" si="288"/>
        <v>48.6</v>
      </c>
      <c r="H266" s="141" t="s">
        <v>211</v>
      </c>
      <c r="I266" s="142"/>
      <c r="J266" s="142" t="s">
        <v>211</v>
      </c>
      <c r="K266" s="689">
        <f t="shared" si="285"/>
        <v>97.2</v>
      </c>
      <c r="L266" s="689">
        <f t="shared" si="287"/>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88"/>
        <v>0</v>
      </c>
      <c r="G267" s="140">
        <f t="shared" si="288"/>
        <v>0</v>
      </c>
      <c r="H267" s="141" t="s">
        <v>613</v>
      </c>
      <c r="I267" s="142"/>
      <c r="J267" s="142" t="s">
        <v>613</v>
      </c>
      <c r="K267" s="87">
        <f t="shared" si="285"/>
        <v>0</v>
      </c>
      <c r="L267" s="87">
        <f t="shared" si="287"/>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8" t="s">
        <v>624</v>
      </c>
      <c r="C268" s="934"/>
      <c r="D268" s="96" t="s">
        <v>625</v>
      </c>
      <c r="E268" s="97">
        <v>0</v>
      </c>
      <c r="F268" s="97">
        <f>SUM(F269:F271)</f>
        <v>0</v>
      </c>
      <c r="G268" s="98">
        <f>SUM(G269:G271)</f>
        <v>0</v>
      </c>
      <c r="H268" s="99" t="s">
        <v>613</v>
      </c>
      <c r="I268" s="100"/>
      <c r="J268" s="100" t="s">
        <v>613</v>
      </c>
      <c r="K268" s="87">
        <f t="shared" si="285"/>
        <v>0</v>
      </c>
      <c r="L268" s="87">
        <f t="shared" si="287"/>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89">F570</f>
        <v>0</v>
      </c>
      <c r="G269" s="140">
        <f t="shared" si="289"/>
        <v>0</v>
      </c>
      <c r="H269" s="141" t="s">
        <v>211</v>
      </c>
      <c r="I269" s="142"/>
      <c r="J269" s="142" t="s">
        <v>211</v>
      </c>
      <c r="K269" s="87">
        <f t="shared" si="285"/>
        <v>0</v>
      </c>
      <c r="L269" s="87">
        <f t="shared" si="287"/>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89"/>
        <v>0</v>
      </c>
      <c r="G270" s="140">
        <f t="shared" si="289"/>
        <v>0</v>
      </c>
      <c r="H270" s="141" t="s">
        <v>613</v>
      </c>
      <c r="I270" s="142"/>
      <c r="J270" s="142" t="s">
        <v>613</v>
      </c>
      <c r="K270" s="87">
        <f t="shared" si="285"/>
        <v>0</v>
      </c>
      <c r="L270" s="87">
        <f t="shared" si="287"/>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89"/>
        <v>0</v>
      </c>
      <c r="G271" s="140">
        <f t="shared" si="289"/>
        <v>0</v>
      </c>
      <c r="H271" s="141" t="s">
        <v>613</v>
      </c>
      <c r="I271" s="142"/>
      <c r="J271" s="142" t="s">
        <v>613</v>
      </c>
      <c r="K271" s="87">
        <f t="shared" si="285"/>
        <v>0</v>
      </c>
      <c r="L271" s="87">
        <f t="shared" si="287"/>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8" t="s">
        <v>629</v>
      </c>
      <c r="C272" s="934"/>
      <c r="D272" s="96" t="s">
        <v>630</v>
      </c>
      <c r="E272" s="97">
        <v>0</v>
      </c>
      <c r="F272" s="97">
        <f>SUM(F273:F275)</f>
        <v>0</v>
      </c>
      <c r="G272" s="98">
        <f>SUM(G273:G275)</f>
        <v>0</v>
      </c>
      <c r="H272" s="99" t="s">
        <v>613</v>
      </c>
      <c r="I272" s="100"/>
      <c r="J272" s="100" t="s">
        <v>613</v>
      </c>
      <c r="K272" s="87">
        <f t="shared" si="285"/>
        <v>0</v>
      </c>
      <c r="L272" s="87">
        <f t="shared" si="287"/>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90">F574</f>
        <v>0</v>
      </c>
      <c r="G273" s="140">
        <f t="shared" si="290"/>
        <v>0</v>
      </c>
      <c r="H273" s="141" t="s">
        <v>613</v>
      </c>
      <c r="I273" s="142"/>
      <c r="J273" s="142" t="s">
        <v>613</v>
      </c>
      <c r="K273" s="87">
        <f t="shared" si="285"/>
        <v>0</v>
      </c>
      <c r="L273" s="87">
        <f t="shared" si="287"/>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90"/>
        <v>0</v>
      </c>
      <c r="G274" s="140">
        <f t="shared" si="290"/>
        <v>0</v>
      </c>
      <c r="H274" s="141" t="s">
        <v>211</v>
      </c>
      <c r="I274" s="142"/>
      <c r="J274" s="142" t="s">
        <v>211</v>
      </c>
      <c r="K274" s="87">
        <f t="shared" si="285"/>
        <v>0</v>
      </c>
      <c r="L274" s="87">
        <f t="shared" si="287"/>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90"/>
        <v>0</v>
      </c>
      <c r="G275" s="140">
        <f t="shared" si="290"/>
        <v>0</v>
      </c>
      <c r="H275" s="141" t="s">
        <v>613</v>
      </c>
      <c r="I275" s="142"/>
      <c r="J275" s="142" t="s">
        <v>613</v>
      </c>
      <c r="K275" s="87">
        <f t="shared" si="285"/>
        <v>0</v>
      </c>
      <c r="L275" s="87">
        <f t="shared" si="287"/>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8" t="s">
        <v>634</v>
      </c>
      <c r="C276" s="934"/>
      <c r="D276" s="96" t="s">
        <v>635</v>
      </c>
      <c r="E276" s="97">
        <v>0</v>
      </c>
      <c r="F276" s="97">
        <f>SUM(F277:F279)</f>
        <v>0</v>
      </c>
      <c r="G276" s="98">
        <f>SUM(G277:G279)</f>
        <v>0</v>
      </c>
      <c r="H276" s="99" t="s">
        <v>613</v>
      </c>
      <c r="I276" s="100"/>
      <c r="J276" s="100" t="s">
        <v>613</v>
      </c>
      <c r="K276" s="87">
        <f t="shared" si="285"/>
        <v>0</v>
      </c>
      <c r="L276" s="87">
        <f t="shared" si="287"/>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91">F578</f>
        <v>0</v>
      </c>
      <c r="G277" s="140">
        <f t="shared" si="291"/>
        <v>0</v>
      </c>
      <c r="H277" s="141" t="s">
        <v>211</v>
      </c>
      <c r="I277" s="142"/>
      <c r="J277" s="142" t="s">
        <v>211</v>
      </c>
      <c r="K277" s="87">
        <f t="shared" si="285"/>
        <v>0</v>
      </c>
      <c r="L277" s="87">
        <f t="shared" si="287"/>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91"/>
        <v>0</v>
      </c>
      <c r="G278" s="140">
        <f t="shared" si="291"/>
        <v>0</v>
      </c>
      <c r="H278" s="141" t="s">
        <v>613</v>
      </c>
      <c r="I278" s="142"/>
      <c r="J278" s="142" t="s">
        <v>613</v>
      </c>
      <c r="K278" s="87">
        <f t="shared" si="285"/>
        <v>0</v>
      </c>
      <c r="L278" s="87">
        <f t="shared" si="287"/>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91"/>
        <v>0</v>
      </c>
      <c r="G279" s="140">
        <f t="shared" si="291"/>
        <v>0</v>
      </c>
      <c r="H279" s="141" t="s">
        <v>613</v>
      </c>
      <c r="I279" s="142"/>
      <c r="J279" s="142" t="s">
        <v>613</v>
      </c>
      <c r="K279" s="87">
        <f t="shared" si="285"/>
        <v>0</v>
      </c>
      <c r="L279" s="87">
        <f t="shared" si="287"/>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8" t="s">
        <v>639</v>
      </c>
      <c r="C280" s="934"/>
      <c r="D280" s="96" t="s">
        <v>640</v>
      </c>
      <c r="E280" s="97">
        <v>0</v>
      </c>
      <c r="F280" s="97">
        <f>SUM(F281:F283)</f>
        <v>0</v>
      </c>
      <c r="G280" s="98">
        <f>SUM(G281:G283)</f>
        <v>0</v>
      </c>
      <c r="H280" s="99" t="s">
        <v>613</v>
      </c>
      <c r="I280" s="100"/>
      <c r="J280" s="100" t="s">
        <v>613</v>
      </c>
      <c r="K280" s="87">
        <f t="shared" si="285"/>
        <v>0</v>
      </c>
      <c r="L280" s="87">
        <f t="shared" si="287"/>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92">F582</f>
        <v>0</v>
      </c>
      <c r="G281" s="140">
        <f t="shared" si="292"/>
        <v>0</v>
      </c>
      <c r="H281" s="141" t="s">
        <v>613</v>
      </c>
      <c r="I281" s="142"/>
      <c r="J281" s="142" t="s">
        <v>613</v>
      </c>
      <c r="K281" s="87">
        <f t="shared" si="285"/>
        <v>0</v>
      </c>
      <c r="L281" s="87">
        <f t="shared" si="287"/>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92"/>
        <v>0</v>
      </c>
      <c r="G282" s="140">
        <f t="shared" si="292"/>
        <v>0</v>
      </c>
      <c r="H282" s="141" t="s">
        <v>211</v>
      </c>
      <c r="I282" s="142"/>
      <c r="J282" s="142" t="s">
        <v>211</v>
      </c>
      <c r="K282" s="87">
        <f t="shared" si="285"/>
        <v>0</v>
      </c>
      <c r="L282" s="87">
        <f t="shared" si="287"/>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92"/>
        <v>0</v>
      </c>
      <c r="G283" s="140">
        <f t="shared" si="292"/>
        <v>0</v>
      </c>
      <c r="H283" s="141" t="s">
        <v>613</v>
      </c>
      <c r="I283" s="142"/>
      <c r="J283" s="142" t="s">
        <v>613</v>
      </c>
      <c r="K283" s="87">
        <f t="shared" si="285"/>
        <v>0</v>
      </c>
      <c r="L283" s="87">
        <f t="shared" si="287"/>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7" t="s">
        <v>644</v>
      </c>
      <c r="C284" s="932"/>
      <c r="D284" s="708" t="s">
        <v>645</v>
      </c>
      <c r="E284" s="698">
        <v>190</v>
      </c>
      <c r="F284" s="698">
        <f>SUM(F285:F287)</f>
        <v>0</v>
      </c>
      <c r="G284" s="699">
        <f>SUM(G285:G287)</f>
        <v>190</v>
      </c>
      <c r="H284" s="99" t="s">
        <v>613</v>
      </c>
      <c r="I284" s="100"/>
      <c r="J284" s="100" t="s">
        <v>613</v>
      </c>
      <c r="K284" s="689">
        <f t="shared" si="285"/>
        <v>380</v>
      </c>
      <c r="L284" s="689">
        <f t="shared" si="287"/>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93">F586</f>
        <v>0</v>
      </c>
      <c r="G285" s="140">
        <f t="shared" si="293"/>
        <v>0</v>
      </c>
      <c r="H285" s="141" t="s">
        <v>211</v>
      </c>
      <c r="I285" s="142"/>
      <c r="J285" s="142" t="s">
        <v>211</v>
      </c>
      <c r="K285" s="87">
        <f t="shared" si="285"/>
        <v>0</v>
      </c>
      <c r="L285" s="87">
        <f t="shared" si="287"/>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93"/>
        <v>0</v>
      </c>
      <c r="G286" s="649">
        <f t="shared" si="293"/>
        <v>190</v>
      </c>
      <c r="H286" s="141" t="s">
        <v>613</v>
      </c>
      <c r="I286" s="142"/>
      <c r="J286" s="142" t="s">
        <v>613</v>
      </c>
      <c r="K286" s="689">
        <f t="shared" si="285"/>
        <v>380</v>
      </c>
      <c r="L286" s="689">
        <f t="shared" si="287"/>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93"/>
        <v>0</v>
      </c>
      <c r="G287" s="140">
        <f t="shared" si="293"/>
        <v>0</v>
      </c>
      <c r="H287" s="141" t="s">
        <v>613</v>
      </c>
      <c r="I287" s="142"/>
      <c r="J287" s="142" t="s">
        <v>613</v>
      </c>
      <c r="K287" s="87">
        <f t="shared" si="285"/>
        <v>0</v>
      </c>
      <c r="L287" s="87">
        <f t="shared" si="287"/>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8" t="s">
        <v>649</v>
      </c>
      <c r="C288" s="934"/>
      <c r="D288" s="96" t="s">
        <v>650</v>
      </c>
      <c r="E288" s="97">
        <v>0</v>
      </c>
      <c r="F288" s="97">
        <f>SUM(F292:F294)</f>
        <v>0</v>
      </c>
      <c r="G288" s="98">
        <f>SUM(G292:G294)</f>
        <v>0</v>
      </c>
      <c r="H288" s="99" t="s">
        <v>613</v>
      </c>
      <c r="I288" s="100"/>
      <c r="J288" s="100" t="s">
        <v>613</v>
      </c>
      <c r="K288" s="87">
        <f t="shared" si="285"/>
        <v>0</v>
      </c>
      <c r="L288" s="87">
        <f t="shared" si="287"/>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94">F590</f>
        <v>0</v>
      </c>
      <c r="G289" s="140">
        <f t="shared" si="294"/>
        <v>0</v>
      </c>
      <c r="H289" s="141" t="s">
        <v>613</v>
      </c>
      <c r="I289" s="142"/>
      <c r="J289" s="142" t="s">
        <v>613</v>
      </c>
      <c r="K289" s="87">
        <f t="shared" si="285"/>
        <v>0</v>
      </c>
      <c r="L289" s="87">
        <f t="shared" si="287"/>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94"/>
        <v>0</v>
      </c>
      <c r="G290" s="140">
        <f t="shared" si="294"/>
        <v>0</v>
      </c>
      <c r="H290" s="141" t="s">
        <v>211</v>
      </c>
      <c r="I290" s="142"/>
      <c r="J290" s="142" t="s">
        <v>211</v>
      </c>
      <c r="K290" s="87">
        <f t="shared" si="285"/>
        <v>0</v>
      </c>
      <c r="L290" s="87">
        <f t="shared" si="287"/>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8" t="s">
        <v>653</v>
      </c>
      <c r="C291" s="934"/>
      <c r="D291" s="96" t="s">
        <v>654</v>
      </c>
      <c r="E291" s="97">
        <v>0</v>
      </c>
      <c r="F291" s="97">
        <f>SUM(F292:F294)</f>
        <v>0</v>
      </c>
      <c r="G291" s="98">
        <f>SUM(G292:G294)</f>
        <v>0</v>
      </c>
      <c r="H291" s="99" t="s">
        <v>613</v>
      </c>
      <c r="I291" s="100"/>
      <c r="J291" s="100" t="s">
        <v>613</v>
      </c>
      <c r="K291" s="87">
        <f t="shared" si="285"/>
        <v>0</v>
      </c>
      <c r="L291" s="87">
        <f t="shared" si="287"/>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95">F593</f>
        <v>0</v>
      </c>
      <c r="G292" s="140">
        <f t="shared" si="295"/>
        <v>0</v>
      </c>
      <c r="H292" s="141" t="s">
        <v>613</v>
      </c>
      <c r="I292" s="142"/>
      <c r="J292" s="142" t="s">
        <v>613</v>
      </c>
      <c r="K292" s="87">
        <f t="shared" si="285"/>
        <v>0</v>
      </c>
      <c r="L292" s="87">
        <f t="shared" si="287"/>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95"/>
        <v>0</v>
      </c>
      <c r="G293" s="140">
        <f t="shared" si="295"/>
        <v>0</v>
      </c>
      <c r="H293" s="141" t="s">
        <v>613</v>
      </c>
      <c r="I293" s="142"/>
      <c r="J293" s="142" t="s">
        <v>613</v>
      </c>
      <c r="K293" s="87">
        <f t="shared" si="285"/>
        <v>0</v>
      </c>
      <c r="L293" s="87">
        <f t="shared" si="287"/>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95"/>
        <v>0</v>
      </c>
      <c r="G294" s="140">
        <f t="shared" si="295"/>
        <v>0</v>
      </c>
      <c r="H294" s="141" t="s">
        <v>211</v>
      </c>
      <c r="I294" s="142"/>
      <c r="J294" s="142" t="s">
        <v>211</v>
      </c>
      <c r="K294" s="87">
        <f t="shared" si="285"/>
        <v>0</v>
      </c>
      <c r="L294" s="87">
        <f t="shared" si="287"/>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7" t="s">
        <v>658</v>
      </c>
      <c r="B295" s="928"/>
      <c r="C295" s="932"/>
      <c r="D295" s="686" t="s">
        <v>190</v>
      </c>
      <c r="E295" s="687">
        <v>204685.12</v>
      </c>
      <c r="F295" s="687">
        <f t="shared" ref="F295:G295" si="296">SUM(F297,F404,F411)</f>
        <v>-294.94000000000005</v>
      </c>
      <c r="G295" s="688">
        <f t="shared" si="296"/>
        <v>204390.18</v>
      </c>
      <c r="H295" s="90">
        <f t="shared" ref="H295:J295" si="297">SUM(H297,H404,H411)</f>
        <v>45978</v>
      </c>
      <c r="I295" s="91">
        <f t="shared" si="297"/>
        <v>46471</v>
      </c>
      <c r="J295" s="91">
        <f t="shared" si="297"/>
        <v>46918</v>
      </c>
      <c r="K295" s="689">
        <f t="shared" si="285"/>
        <v>408780.36</v>
      </c>
      <c r="L295" s="689">
        <f t="shared" si="287"/>
        <v>204390.18</v>
      </c>
      <c r="M295" s="672"/>
      <c r="N295" s="672"/>
      <c r="O295" s="672"/>
      <c r="P295" s="672"/>
      <c r="Q295" s="690">
        <f t="shared" ref="Q295:Q299" si="298">E295-G295</f>
        <v>294.94000000000233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7" t="s">
        <v>191</v>
      </c>
      <c r="B296" s="928"/>
      <c r="C296" s="932"/>
      <c r="D296" s="686" t="s">
        <v>192</v>
      </c>
      <c r="E296" s="687">
        <v>78611</v>
      </c>
      <c r="F296" s="687">
        <f t="shared" ref="F296:G296" si="299">F297-F328+F356-F400</f>
        <v>0</v>
      </c>
      <c r="G296" s="688">
        <f t="shared" si="299"/>
        <v>78611</v>
      </c>
      <c r="H296" s="90">
        <f t="shared" ref="H296:J296" si="300">H297-H328+H356-H400</f>
        <v>0</v>
      </c>
      <c r="I296" s="91">
        <f t="shared" si="300"/>
        <v>0</v>
      </c>
      <c r="J296" s="91">
        <f t="shared" si="300"/>
        <v>0</v>
      </c>
      <c r="K296" s="689">
        <f t="shared" si="285"/>
        <v>157222</v>
      </c>
      <c r="L296" s="689">
        <f t="shared" si="287"/>
        <v>78611</v>
      </c>
      <c r="M296" s="672"/>
      <c r="N296" s="672"/>
      <c r="O296" s="672"/>
      <c r="P296" s="672"/>
      <c r="Q296" s="690">
        <f t="shared" si="298"/>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57" t="s">
        <v>193</v>
      </c>
      <c r="B297" s="928"/>
      <c r="C297" s="932"/>
      <c r="D297" s="686" t="s">
        <v>194</v>
      </c>
      <c r="E297" s="687">
        <v>202616.12</v>
      </c>
      <c r="F297" s="687">
        <f t="shared" ref="F297:G297" si="301">SUM(F298,F365)</f>
        <v>-294.94000000000005</v>
      </c>
      <c r="G297" s="688">
        <f t="shared" si="301"/>
        <v>202321.18</v>
      </c>
      <c r="H297" s="90">
        <f t="shared" ref="H297:J297" si="302">SUM(H298,H365)</f>
        <v>45978</v>
      </c>
      <c r="I297" s="91">
        <f t="shared" si="302"/>
        <v>46471</v>
      </c>
      <c r="J297" s="91">
        <f t="shared" si="302"/>
        <v>46918</v>
      </c>
      <c r="K297" s="689">
        <f t="shared" si="285"/>
        <v>404642.36</v>
      </c>
      <c r="L297" s="689">
        <f t="shared" si="287"/>
        <v>202321.18</v>
      </c>
      <c r="M297" s="672"/>
      <c r="N297" s="672"/>
      <c r="O297" s="672"/>
      <c r="P297" s="672"/>
      <c r="Q297" s="690">
        <f t="shared" si="298"/>
        <v>294.94000000000233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57" t="s">
        <v>195</v>
      </c>
      <c r="B298" s="928"/>
      <c r="C298" s="932"/>
      <c r="D298" s="686" t="s">
        <v>196</v>
      </c>
      <c r="E298" s="687">
        <v>224530</v>
      </c>
      <c r="F298" s="687">
        <f t="shared" ref="F298:G298" si="303">SUM(F299,F316,F327,F362)</f>
        <v>-550</v>
      </c>
      <c r="G298" s="688">
        <f t="shared" si="303"/>
        <v>223980</v>
      </c>
      <c r="H298" s="90">
        <f t="shared" ref="H298:J298" si="304">SUM(H299,H316,H327,H362)</f>
        <v>45978</v>
      </c>
      <c r="I298" s="91">
        <f t="shared" si="304"/>
        <v>46471</v>
      </c>
      <c r="J298" s="91">
        <f t="shared" si="304"/>
        <v>46918</v>
      </c>
      <c r="K298" s="689">
        <f t="shared" si="285"/>
        <v>447960</v>
      </c>
      <c r="L298" s="689">
        <f t="shared" si="287"/>
        <v>223980</v>
      </c>
      <c r="M298" s="672"/>
      <c r="N298" s="672"/>
      <c r="O298" s="672"/>
      <c r="P298" s="672"/>
      <c r="Q298" s="690">
        <f t="shared" si="298"/>
        <v>550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57" t="s">
        <v>659</v>
      </c>
      <c r="B299" s="928"/>
      <c r="C299" s="932"/>
      <c r="D299" s="686" t="s">
        <v>198</v>
      </c>
      <c r="E299" s="687">
        <v>73228</v>
      </c>
      <c r="F299" s="687">
        <f t="shared" ref="F299:G299" si="305">SUM(F300,F303,F311)</f>
        <v>0</v>
      </c>
      <c r="G299" s="688">
        <f t="shared" si="305"/>
        <v>73228</v>
      </c>
      <c r="H299" s="90">
        <f t="shared" ref="H299:J299" si="306">SUM(H300,H303,H311)</f>
        <v>0</v>
      </c>
      <c r="I299" s="91">
        <f t="shared" si="306"/>
        <v>0</v>
      </c>
      <c r="J299" s="91">
        <f t="shared" si="306"/>
        <v>0</v>
      </c>
      <c r="K299" s="689">
        <f t="shared" si="285"/>
        <v>146456</v>
      </c>
      <c r="L299" s="689">
        <f t="shared" si="287"/>
        <v>73228</v>
      </c>
      <c r="M299" s="672"/>
      <c r="N299" s="672"/>
      <c r="O299" s="672"/>
      <c r="P299" s="672"/>
      <c r="Q299" s="690">
        <f t="shared" si="298"/>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58" t="s">
        <v>660</v>
      </c>
      <c r="B300" s="930"/>
      <c r="C300" s="934"/>
      <c r="D300" s="94" t="s">
        <v>200</v>
      </c>
      <c r="E300" s="83">
        <v>0</v>
      </c>
      <c r="F300" s="83">
        <f t="shared" ref="F300:G301" si="307">SUM(F301)</f>
        <v>0</v>
      </c>
      <c r="G300" s="84">
        <f t="shared" si="307"/>
        <v>0</v>
      </c>
      <c r="H300" s="90">
        <f t="shared" ref="H300:J301" si="308">SUM(H301)</f>
        <v>0</v>
      </c>
      <c r="I300" s="91">
        <f t="shared" si="308"/>
        <v>0</v>
      </c>
      <c r="J300" s="91">
        <f t="shared" si="308"/>
        <v>0</v>
      </c>
      <c r="K300" s="87">
        <f t="shared" si="285"/>
        <v>0</v>
      </c>
      <c r="L300" s="87">
        <f t="shared" si="287"/>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58" t="s">
        <v>661</v>
      </c>
      <c r="B301" s="930"/>
      <c r="C301" s="934"/>
      <c r="D301" s="94" t="s">
        <v>202</v>
      </c>
      <c r="E301" s="83">
        <v>0</v>
      </c>
      <c r="F301" s="83">
        <f t="shared" si="307"/>
        <v>0</v>
      </c>
      <c r="G301" s="84">
        <f t="shared" si="307"/>
        <v>0</v>
      </c>
      <c r="H301" s="90">
        <f t="shared" si="308"/>
        <v>0</v>
      </c>
      <c r="I301" s="91">
        <f t="shared" si="308"/>
        <v>0</v>
      </c>
      <c r="J301" s="91">
        <f t="shared" si="308"/>
        <v>0</v>
      </c>
      <c r="K301" s="87">
        <f t="shared" si="285"/>
        <v>0</v>
      </c>
      <c r="L301" s="87">
        <f t="shared" si="287"/>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5" t="s">
        <v>662</v>
      </c>
      <c r="C302" s="943"/>
      <c r="D302" s="145" t="s">
        <v>204</v>
      </c>
      <c r="E302" s="147">
        <v>0</v>
      </c>
      <c r="F302" s="147"/>
      <c r="G302" s="148">
        <f>SUM(F302,E302)</f>
        <v>0</v>
      </c>
      <c r="H302" s="149">
        <f>ROUND(F302*H$7, )</f>
        <v>0</v>
      </c>
      <c r="I302" s="150">
        <f>ROUND(G302*I$7, )</f>
        <v>0</v>
      </c>
      <c r="J302" s="150">
        <f>ROUND(H302*J$7, )</f>
        <v>0</v>
      </c>
      <c r="K302" s="87">
        <f t="shared" si="285"/>
        <v>0</v>
      </c>
      <c r="L302" s="87">
        <f t="shared" si="287"/>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57" t="s">
        <v>205</v>
      </c>
      <c r="B303" s="928"/>
      <c r="C303" s="932"/>
      <c r="D303" s="686" t="s">
        <v>206</v>
      </c>
      <c r="E303" s="687">
        <v>73228</v>
      </c>
      <c r="F303" s="687">
        <f t="shared" ref="F303:G303" si="309">SUM(F304,F307)</f>
        <v>0</v>
      </c>
      <c r="G303" s="688">
        <f t="shared" si="309"/>
        <v>73228</v>
      </c>
      <c r="H303" s="90">
        <f t="shared" ref="H303:J303" si="310">SUM(H304,H307)</f>
        <v>0</v>
      </c>
      <c r="I303" s="91">
        <f t="shared" si="310"/>
        <v>0</v>
      </c>
      <c r="J303" s="91">
        <f t="shared" si="310"/>
        <v>0</v>
      </c>
      <c r="K303" s="689">
        <f t="shared" si="285"/>
        <v>146456</v>
      </c>
      <c r="L303" s="689">
        <f t="shared" si="287"/>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58" t="s">
        <v>663</v>
      </c>
      <c r="B304" s="930"/>
      <c r="C304" s="934"/>
      <c r="D304" s="94" t="s">
        <v>208</v>
      </c>
      <c r="E304" s="83"/>
      <c r="F304" s="83"/>
      <c r="G304" s="84"/>
      <c r="H304" s="90"/>
      <c r="I304" s="91"/>
      <c r="J304" s="91"/>
      <c r="K304" s="87">
        <f t="shared" si="285"/>
        <v>0</v>
      </c>
      <c r="L304" s="87">
        <f t="shared" si="287"/>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55" t="s">
        <v>209</v>
      </c>
      <c r="C305" s="943"/>
      <c r="D305" s="145" t="s">
        <v>210</v>
      </c>
      <c r="E305" s="147">
        <v>0</v>
      </c>
      <c r="F305" s="147"/>
      <c r="G305" s="148">
        <f>SUM(F305,E305)</f>
        <v>0</v>
      </c>
      <c r="H305" s="151">
        <f t="shared" ref="H305:J306" si="311">ROUND(F305*H$7, )</f>
        <v>0</v>
      </c>
      <c r="I305" s="152">
        <f t="shared" si="311"/>
        <v>0</v>
      </c>
      <c r="J305" s="152">
        <f t="shared" si="311"/>
        <v>0</v>
      </c>
      <c r="K305" s="87">
        <f t="shared" si="285"/>
        <v>0</v>
      </c>
      <c r="L305" s="87">
        <f t="shared" si="287"/>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55" t="s">
        <v>664</v>
      </c>
      <c r="C306" s="943"/>
      <c r="D306" s="145" t="s">
        <v>213</v>
      </c>
      <c r="E306" s="147">
        <v>0</v>
      </c>
      <c r="F306" s="147"/>
      <c r="G306" s="148">
        <f>SUM(F306,E306)</f>
        <v>0</v>
      </c>
      <c r="H306" s="151">
        <f t="shared" si="311"/>
        <v>0</v>
      </c>
      <c r="I306" s="152">
        <f t="shared" si="311"/>
        <v>0</v>
      </c>
      <c r="J306" s="152">
        <f t="shared" si="311"/>
        <v>0</v>
      </c>
      <c r="K306" s="87">
        <f t="shared" si="285"/>
        <v>0</v>
      </c>
      <c r="L306" s="87">
        <f t="shared" si="287"/>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57" t="s">
        <v>214</v>
      </c>
      <c r="B307" s="928"/>
      <c r="C307" s="932"/>
      <c r="D307" s="686" t="s">
        <v>215</v>
      </c>
      <c r="E307" s="687">
        <v>73228</v>
      </c>
      <c r="F307" s="687">
        <f t="shared" ref="F307:G307" si="312">SUM(F308:F310)</f>
        <v>0</v>
      </c>
      <c r="G307" s="688">
        <f t="shared" si="312"/>
        <v>73228</v>
      </c>
      <c r="H307" s="90">
        <f t="shared" ref="H307:J307" si="313">SUM(H308:H310)</f>
        <v>0</v>
      </c>
      <c r="I307" s="91">
        <f t="shared" si="313"/>
        <v>0</v>
      </c>
      <c r="J307" s="91">
        <f t="shared" si="313"/>
        <v>0</v>
      </c>
      <c r="K307" s="689">
        <f t="shared" si="285"/>
        <v>146456</v>
      </c>
      <c r="L307" s="689">
        <f t="shared" si="287"/>
        <v>73228</v>
      </c>
      <c r="M307" s="672"/>
      <c r="N307" s="672"/>
      <c r="O307" s="672"/>
      <c r="P307" s="672"/>
      <c r="Q307" s="690">
        <f t="shared" ref="Q307:Q309" si="314">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6" t="s">
        <v>216</v>
      </c>
      <c r="C308" s="939"/>
      <c r="D308" s="717" t="s">
        <v>217</v>
      </c>
      <c r="E308" s="718">
        <v>64235</v>
      </c>
      <c r="F308" s="718"/>
      <c r="G308" s="719">
        <f>SUM(E308:F308)</f>
        <v>64235</v>
      </c>
      <c r="H308" s="155">
        <f>ROUND(F308*H$7, )</f>
        <v>0</v>
      </c>
      <c r="I308" s="156">
        <f>ROUND(F308*I$7, )</f>
        <v>0</v>
      </c>
      <c r="J308" s="156">
        <f>ROUND(F308*J$7, )</f>
        <v>0</v>
      </c>
      <c r="K308" s="689">
        <f t="shared" si="285"/>
        <v>128470</v>
      </c>
      <c r="L308" s="689">
        <f t="shared" si="287"/>
        <v>64235</v>
      </c>
      <c r="M308" s="672"/>
      <c r="N308" s="672"/>
      <c r="O308" s="672"/>
      <c r="P308" s="672"/>
      <c r="Q308" s="690">
        <f t="shared" si="314"/>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6" t="s">
        <v>218</v>
      </c>
      <c r="C309" s="939"/>
      <c r="D309" s="717" t="s">
        <v>219</v>
      </c>
      <c r="E309" s="720">
        <v>8993</v>
      </c>
      <c r="F309" s="720"/>
      <c r="G309" s="719">
        <f>SUM(E309:F309)</f>
        <v>8993</v>
      </c>
      <c r="H309" s="155"/>
      <c r="I309" s="156"/>
      <c r="J309" s="156"/>
      <c r="K309" s="689">
        <f t="shared" si="285"/>
        <v>17986</v>
      </c>
      <c r="L309" s="689">
        <f t="shared" si="287"/>
        <v>8993</v>
      </c>
      <c r="M309" s="672"/>
      <c r="N309" s="672"/>
      <c r="O309" s="672"/>
      <c r="P309" s="672"/>
      <c r="Q309" s="690">
        <f t="shared" si="314"/>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69" t="s">
        <v>928</v>
      </c>
      <c r="C310" s="970"/>
      <c r="D310" s="159">
        <v>38023</v>
      </c>
      <c r="E310" s="158">
        <v>0</v>
      </c>
      <c r="F310" s="158"/>
      <c r="G310" s="148">
        <f>SUM(E310:F310)</f>
        <v>0</v>
      </c>
      <c r="H310" s="155">
        <f t="shared" ref="H310:H326" si="315">ROUND(F310*H$7, )</f>
        <v>0</v>
      </c>
      <c r="I310" s="156">
        <f>ROUND(F310*I$7, )</f>
        <v>0</v>
      </c>
      <c r="J310" s="156">
        <f>ROUND(F310*J$7, )</f>
        <v>0</v>
      </c>
      <c r="K310" s="87">
        <f t="shared" si="285"/>
        <v>0</v>
      </c>
      <c r="L310" s="87">
        <f t="shared" si="287"/>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58" t="s">
        <v>220</v>
      </c>
      <c r="B311" s="930"/>
      <c r="C311" s="934"/>
      <c r="D311" s="94" t="s">
        <v>221</v>
      </c>
      <c r="E311" s="83">
        <v>0</v>
      </c>
      <c r="F311" s="83"/>
      <c r="G311" s="160">
        <f>SUM(G312)</f>
        <v>0</v>
      </c>
      <c r="H311" s="161">
        <f t="shared" si="315"/>
        <v>0</v>
      </c>
      <c r="I311" s="162">
        <f>ROUND(G311*I$7, )</f>
        <v>0</v>
      </c>
      <c r="J311" s="162">
        <f>ROUND(H311*J$7, )</f>
        <v>0</v>
      </c>
      <c r="K311" s="87">
        <f t="shared" si="285"/>
        <v>0</v>
      </c>
      <c r="L311" s="87">
        <f t="shared" si="287"/>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58" t="s">
        <v>222</v>
      </c>
      <c r="B312" s="930"/>
      <c r="C312" s="934"/>
      <c r="D312" s="94" t="s">
        <v>223</v>
      </c>
      <c r="E312" s="83">
        <v>0</v>
      </c>
      <c r="F312" s="83"/>
      <c r="G312" s="163">
        <f>SUM(G313)</f>
        <v>0</v>
      </c>
      <c r="H312" s="161">
        <f t="shared" si="315"/>
        <v>0</v>
      </c>
      <c r="I312" s="162">
        <f>ROUND(G312*I$7, )</f>
        <v>0</v>
      </c>
      <c r="J312" s="162">
        <f>ROUND(H312*J$7, )</f>
        <v>0</v>
      </c>
      <c r="K312" s="87">
        <f t="shared" si="285"/>
        <v>0</v>
      </c>
      <c r="L312" s="87">
        <f t="shared" si="287"/>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5" t="s">
        <v>224</v>
      </c>
      <c r="C313" s="943"/>
      <c r="D313" s="145" t="s">
        <v>225</v>
      </c>
      <c r="E313" s="147">
        <v>0</v>
      </c>
      <c r="F313" s="147"/>
      <c r="G313" s="148">
        <f>SUM(F313,E313)</f>
        <v>0</v>
      </c>
      <c r="H313" s="151">
        <f t="shared" si="315"/>
        <v>0</v>
      </c>
      <c r="I313" s="152">
        <f t="shared" ref="I313:J326" si="316">ROUND(H313*I$7, )</f>
        <v>0</v>
      </c>
      <c r="J313" s="152">
        <f t="shared" si="316"/>
        <v>0</v>
      </c>
      <c r="K313" s="87">
        <f t="shared" si="285"/>
        <v>0</v>
      </c>
      <c r="L313" s="87">
        <f t="shared" si="287"/>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226</v>
      </c>
      <c r="B314" s="930"/>
      <c r="C314" s="934"/>
      <c r="D314" s="94" t="s">
        <v>227</v>
      </c>
      <c r="E314" s="83">
        <v>0</v>
      </c>
      <c r="F314" s="83"/>
      <c r="G314" s="160">
        <f>SUM(G315)</f>
        <v>0</v>
      </c>
      <c r="H314" s="161">
        <f t="shared" si="315"/>
        <v>0</v>
      </c>
      <c r="I314" s="162">
        <f t="shared" si="316"/>
        <v>0</v>
      </c>
      <c r="J314" s="162">
        <f t="shared" si="316"/>
        <v>0</v>
      </c>
      <c r="K314" s="87">
        <f t="shared" si="285"/>
        <v>0</v>
      </c>
      <c r="L314" s="87">
        <f t="shared" si="287"/>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55" t="s">
        <v>228</v>
      </c>
      <c r="C315" s="943"/>
      <c r="D315" s="145" t="s">
        <v>229</v>
      </c>
      <c r="E315" s="147">
        <v>0</v>
      </c>
      <c r="F315" s="147"/>
      <c r="G315" s="148">
        <f>SUM(F315,E315)</f>
        <v>0</v>
      </c>
      <c r="H315" s="151">
        <f t="shared" si="315"/>
        <v>0</v>
      </c>
      <c r="I315" s="152">
        <f t="shared" si="316"/>
        <v>0</v>
      </c>
      <c r="J315" s="152">
        <f t="shared" si="316"/>
        <v>0</v>
      </c>
      <c r="K315" s="87">
        <f t="shared" si="285"/>
        <v>0</v>
      </c>
      <c r="L315" s="87">
        <f t="shared" si="287"/>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58" t="s">
        <v>665</v>
      </c>
      <c r="B316" s="930"/>
      <c r="C316" s="934"/>
      <c r="D316" s="94" t="s">
        <v>231</v>
      </c>
      <c r="E316" s="83">
        <v>0</v>
      </c>
      <c r="F316" s="83"/>
      <c r="G316" s="160">
        <f>SUM(G317)</f>
        <v>0</v>
      </c>
      <c r="H316" s="161">
        <f t="shared" si="315"/>
        <v>0</v>
      </c>
      <c r="I316" s="162">
        <f t="shared" si="316"/>
        <v>0</v>
      </c>
      <c r="J316" s="162">
        <f t="shared" si="316"/>
        <v>0</v>
      </c>
      <c r="K316" s="87">
        <f t="shared" si="285"/>
        <v>0</v>
      </c>
      <c r="L316" s="87">
        <f t="shared" si="287"/>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58" t="s">
        <v>232</v>
      </c>
      <c r="B317" s="930"/>
      <c r="C317" s="934"/>
      <c r="D317" s="94" t="s">
        <v>233</v>
      </c>
      <c r="E317" s="83">
        <v>0</v>
      </c>
      <c r="F317" s="83"/>
      <c r="G317" s="163">
        <f>SUM(G318,G321,G325:G326)</f>
        <v>0</v>
      </c>
      <c r="H317" s="161">
        <f t="shared" si="315"/>
        <v>0</v>
      </c>
      <c r="I317" s="162">
        <f t="shared" si="316"/>
        <v>0</v>
      </c>
      <c r="J317" s="162">
        <f t="shared" si="316"/>
        <v>0</v>
      </c>
      <c r="K317" s="87">
        <f t="shared" si="285"/>
        <v>0</v>
      </c>
      <c r="L317" s="87">
        <f t="shared" si="287"/>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8" t="s">
        <v>666</v>
      </c>
      <c r="C318" s="934"/>
      <c r="D318" s="96" t="s">
        <v>235</v>
      </c>
      <c r="E318" s="97">
        <v>0</v>
      </c>
      <c r="F318" s="97"/>
      <c r="G318" s="163">
        <f>SUM(G319:G320)</f>
        <v>0</v>
      </c>
      <c r="H318" s="164">
        <f t="shared" si="315"/>
        <v>0</v>
      </c>
      <c r="I318" s="165">
        <f t="shared" si="316"/>
        <v>0</v>
      </c>
      <c r="J318" s="165">
        <f t="shared" si="316"/>
        <v>0</v>
      </c>
      <c r="K318" s="87">
        <f t="shared" si="285"/>
        <v>0</v>
      </c>
      <c r="L318" s="87">
        <f t="shared" si="287"/>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15"/>
        <v>0</v>
      </c>
      <c r="I319" s="172">
        <f t="shared" si="316"/>
        <v>0</v>
      </c>
      <c r="J319" s="172">
        <f t="shared" si="316"/>
        <v>0</v>
      </c>
      <c r="K319" s="87">
        <f t="shared" si="285"/>
        <v>0</v>
      </c>
      <c r="L319" s="87">
        <f t="shared" si="287"/>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15"/>
        <v>0</v>
      </c>
      <c r="I320" s="172">
        <f t="shared" si="316"/>
        <v>0</v>
      </c>
      <c r="J320" s="172">
        <f t="shared" si="316"/>
        <v>0</v>
      </c>
      <c r="K320" s="87">
        <f t="shared" si="285"/>
        <v>0</v>
      </c>
      <c r="L320" s="87">
        <f t="shared" si="287"/>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8" t="s">
        <v>240</v>
      </c>
      <c r="C321" s="934"/>
      <c r="D321" s="96" t="s">
        <v>241</v>
      </c>
      <c r="E321" s="97">
        <v>0</v>
      </c>
      <c r="F321" s="97"/>
      <c r="G321" s="163">
        <f>SUM(G322:G324)</f>
        <v>0</v>
      </c>
      <c r="H321" s="164">
        <f t="shared" si="315"/>
        <v>0</v>
      </c>
      <c r="I321" s="165">
        <f t="shared" si="316"/>
        <v>0</v>
      </c>
      <c r="J321" s="165">
        <f t="shared" si="316"/>
        <v>0</v>
      </c>
      <c r="K321" s="87">
        <f t="shared" si="285"/>
        <v>0</v>
      </c>
      <c r="L321" s="87">
        <f t="shared" si="287"/>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15"/>
        <v>0</v>
      </c>
      <c r="I322" s="172">
        <f t="shared" si="316"/>
        <v>0</v>
      </c>
      <c r="J322" s="172">
        <f t="shared" si="316"/>
        <v>0</v>
      </c>
      <c r="K322" s="87">
        <f t="shared" si="285"/>
        <v>0</v>
      </c>
      <c r="L322" s="87">
        <f t="shared" si="287"/>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15"/>
        <v>0</v>
      </c>
      <c r="I323" s="172">
        <f t="shared" si="316"/>
        <v>0</v>
      </c>
      <c r="J323" s="172">
        <f t="shared" si="316"/>
        <v>0</v>
      </c>
      <c r="K323" s="87">
        <f t="shared" si="285"/>
        <v>0</v>
      </c>
      <c r="L323" s="87">
        <f t="shared" si="287"/>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15"/>
        <v>0</v>
      </c>
      <c r="I324" s="172">
        <f t="shared" si="316"/>
        <v>0</v>
      </c>
      <c r="J324" s="172">
        <f t="shared" si="316"/>
        <v>0</v>
      </c>
      <c r="K324" s="87">
        <f t="shared" si="285"/>
        <v>0</v>
      </c>
      <c r="L324" s="87">
        <f t="shared" si="287"/>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55" t="s">
        <v>248</v>
      </c>
      <c r="C325" s="943"/>
      <c r="D325" s="145" t="s">
        <v>249</v>
      </c>
      <c r="E325" s="147">
        <v>0</v>
      </c>
      <c r="F325" s="147"/>
      <c r="G325" s="148">
        <f>SUM(F325,E325)</f>
        <v>0</v>
      </c>
      <c r="H325" s="151">
        <f t="shared" si="315"/>
        <v>0</v>
      </c>
      <c r="I325" s="152">
        <f t="shared" si="316"/>
        <v>0</v>
      </c>
      <c r="J325" s="152">
        <f t="shared" si="316"/>
        <v>0</v>
      </c>
      <c r="K325" s="87">
        <f t="shared" si="285"/>
        <v>0</v>
      </c>
      <c r="L325" s="87">
        <f t="shared" si="287"/>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55" t="s">
        <v>250</v>
      </c>
      <c r="C326" s="943"/>
      <c r="D326" s="145" t="s">
        <v>251</v>
      </c>
      <c r="E326" s="147">
        <v>0</v>
      </c>
      <c r="F326" s="147"/>
      <c r="G326" s="148">
        <f>SUM(F326,E326)</f>
        <v>0</v>
      </c>
      <c r="H326" s="151">
        <f t="shared" si="315"/>
        <v>0</v>
      </c>
      <c r="I326" s="152">
        <f t="shared" si="316"/>
        <v>0</v>
      </c>
      <c r="J326" s="152">
        <f t="shared" si="316"/>
        <v>0</v>
      </c>
      <c r="K326" s="87">
        <f t="shared" si="285"/>
        <v>0</v>
      </c>
      <c r="L326" s="87">
        <f t="shared" si="287"/>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57" t="s">
        <v>667</v>
      </c>
      <c r="B327" s="928"/>
      <c r="C327" s="932"/>
      <c r="D327" s="686" t="s">
        <v>253</v>
      </c>
      <c r="E327" s="687">
        <v>151302</v>
      </c>
      <c r="F327" s="687">
        <f t="shared" ref="F327:G327" si="317">SUM(F328,F351,F353,F356)</f>
        <v>-550</v>
      </c>
      <c r="G327" s="688">
        <f t="shared" si="317"/>
        <v>150752</v>
      </c>
      <c r="H327" s="90">
        <f t="shared" ref="H327:J327" si="318">SUM(H328,H351,H353,H356)</f>
        <v>45978</v>
      </c>
      <c r="I327" s="91">
        <f t="shared" si="318"/>
        <v>46471</v>
      </c>
      <c r="J327" s="91">
        <f t="shared" si="318"/>
        <v>46918</v>
      </c>
      <c r="K327" s="689">
        <f t="shared" si="285"/>
        <v>301504</v>
      </c>
      <c r="L327" s="689">
        <f t="shared" si="287"/>
        <v>150752</v>
      </c>
      <c r="M327" s="672"/>
      <c r="N327" s="672"/>
      <c r="O327" s="672"/>
      <c r="P327" s="672"/>
      <c r="Q327" s="690">
        <f t="shared" ref="Q327:Q331" si="319">E327-G327</f>
        <v>550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57" t="s">
        <v>43</v>
      </c>
      <c r="B328" s="928"/>
      <c r="C328" s="932"/>
      <c r="D328" s="686" t="s">
        <v>254</v>
      </c>
      <c r="E328" s="687">
        <v>149793</v>
      </c>
      <c r="F328" s="687">
        <f t="shared" ref="F328:G328" si="320">SUM(F329,F348,F349,F350)</f>
        <v>-550</v>
      </c>
      <c r="G328" s="688">
        <f t="shared" si="320"/>
        <v>149243</v>
      </c>
      <c r="H328" s="90">
        <f t="shared" ref="H328:J328" si="321">SUM(H329,H348,H349,H350)</f>
        <v>45978</v>
      </c>
      <c r="I328" s="91">
        <f t="shared" si="321"/>
        <v>46471</v>
      </c>
      <c r="J328" s="91">
        <f t="shared" si="321"/>
        <v>46918</v>
      </c>
      <c r="K328" s="689">
        <f t="shared" si="285"/>
        <v>298486</v>
      </c>
      <c r="L328" s="689">
        <f t="shared" si="287"/>
        <v>149243</v>
      </c>
      <c r="M328" s="672"/>
      <c r="N328" s="672"/>
      <c r="O328" s="672"/>
      <c r="P328" s="672"/>
      <c r="Q328" s="690">
        <f t="shared" si="319"/>
        <v>550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7" t="s">
        <v>255</v>
      </c>
      <c r="C329" s="932"/>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85"/>
        <v>142196</v>
      </c>
      <c r="L329" s="689">
        <f t="shared" si="287"/>
        <v>71098</v>
      </c>
      <c r="M329" s="672"/>
      <c r="N329" s="672"/>
      <c r="O329" s="672"/>
      <c r="P329" s="672"/>
      <c r="Q329" s="690">
        <f t="shared" si="319"/>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85"/>
        <v>48070</v>
      </c>
      <c r="L330" s="689">
        <f t="shared" si="287"/>
        <v>24035</v>
      </c>
      <c r="M330" s="695"/>
      <c r="N330" s="695">
        <f>G330+G331+F350+6184</f>
        <v>53657</v>
      </c>
      <c r="O330" s="695"/>
      <c r="P330" s="695"/>
      <c r="Q330" s="690">
        <f t="shared" si="319"/>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85"/>
        <v>46876</v>
      </c>
      <c r="L331" s="689">
        <f t="shared" si="287"/>
        <v>23438</v>
      </c>
      <c r="M331" s="695"/>
      <c r="N331" s="695"/>
      <c r="O331" s="695"/>
      <c r="P331" s="695"/>
      <c r="Q331" s="690">
        <f t="shared" si="319"/>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85"/>
        <v>0</v>
      </c>
      <c r="L332" s="87">
        <f t="shared" si="287"/>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22">SUBTOTAL(9,H335:H336)</f>
        <v>0</v>
      </c>
      <c r="I333" s="176">
        <f t="shared" si="322"/>
        <v>0</v>
      </c>
      <c r="J333" s="176">
        <f t="shared" si="322"/>
        <v>0</v>
      </c>
      <c r="K333" s="689">
        <f t="shared" si="285"/>
        <v>2530</v>
      </c>
      <c r="L333" s="689">
        <f t="shared" si="287"/>
        <v>1265</v>
      </c>
      <c r="M333" s="695"/>
      <c r="N333" s="695"/>
      <c r="O333" s="695"/>
      <c r="P333" s="695"/>
      <c r="Q333" s="690">
        <f t="shared" ref="Q333:Q334" si="323">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24">SUM(E334:F334)</f>
        <v>1265</v>
      </c>
      <c r="H334" s="175">
        <f t="shared" si="322"/>
        <v>0</v>
      </c>
      <c r="I334" s="176">
        <f t="shared" si="322"/>
        <v>0</v>
      </c>
      <c r="J334" s="176">
        <f t="shared" si="322"/>
        <v>0</v>
      </c>
      <c r="K334" s="689">
        <f t="shared" si="285"/>
        <v>2530</v>
      </c>
      <c r="L334" s="689">
        <f t="shared" si="287"/>
        <v>1265</v>
      </c>
      <c r="M334" s="695"/>
      <c r="N334" s="695"/>
      <c r="O334" s="695"/>
      <c r="P334" s="695"/>
      <c r="Q334" s="690">
        <f t="shared" si="323"/>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24"/>
        <v>0</v>
      </c>
      <c r="H335" s="177">
        <v>286</v>
      </c>
      <c r="I335" s="178">
        <v>294</v>
      </c>
      <c r="J335" s="178">
        <v>385</v>
      </c>
      <c r="K335" s="87">
        <f t="shared" si="285"/>
        <v>0</v>
      </c>
      <c r="L335" s="87">
        <f t="shared" si="287"/>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24"/>
        <v>0</v>
      </c>
      <c r="H336" s="177"/>
      <c r="I336" s="178"/>
      <c r="J336" s="178"/>
      <c r="K336" s="87">
        <f t="shared" si="285"/>
        <v>0</v>
      </c>
      <c r="L336" s="87">
        <f t="shared" si="287"/>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24"/>
        <v>0</v>
      </c>
      <c r="H337" s="177"/>
      <c r="I337" s="178"/>
      <c r="J337" s="178"/>
      <c r="K337" s="87">
        <f t="shared" si="285"/>
        <v>0</v>
      </c>
      <c r="L337" s="87">
        <f t="shared" si="287"/>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24"/>
        <v>0</v>
      </c>
      <c r="H338" s="184"/>
      <c r="I338" s="185"/>
      <c r="J338" s="185"/>
      <c r="K338" s="87">
        <f t="shared" si="285"/>
        <v>0</v>
      </c>
      <c r="L338" s="87">
        <f t="shared" si="287"/>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24"/>
        <v>0</v>
      </c>
      <c r="H339" s="184"/>
      <c r="I339" s="185"/>
      <c r="J339" s="185"/>
      <c r="K339" s="125">
        <f t="shared" si="285"/>
        <v>0</v>
      </c>
      <c r="L339" s="125">
        <f t="shared" si="287"/>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24"/>
        <v>0</v>
      </c>
      <c r="H340" s="184"/>
      <c r="I340" s="185"/>
      <c r="J340" s="185"/>
      <c r="K340" s="125">
        <f t="shared" si="285"/>
        <v>0</v>
      </c>
      <c r="L340" s="125">
        <f t="shared" si="287"/>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24"/>
        <v>0</v>
      </c>
      <c r="H341" s="155">
        <v>8017</v>
      </c>
      <c r="I341" s="156">
        <v>8017</v>
      </c>
      <c r="J341" s="156">
        <v>8017</v>
      </c>
      <c r="K341" s="87">
        <f t="shared" si="285"/>
        <v>0</v>
      </c>
      <c r="L341" s="87">
        <f t="shared" si="287"/>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24"/>
        <v>600</v>
      </c>
      <c r="H342" s="155"/>
      <c r="I342" s="156"/>
      <c r="J342" s="156"/>
      <c r="K342" s="689">
        <f t="shared" si="285"/>
        <v>1200</v>
      </c>
      <c r="L342" s="689">
        <f t="shared" si="287"/>
        <v>600</v>
      </c>
      <c r="M342" s="695"/>
      <c r="N342" s="695"/>
      <c r="O342" s="695"/>
      <c r="P342" s="695"/>
      <c r="Q342" s="690">
        <f t="shared" ref="Q342:Q346" si="325">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24"/>
        <v>6404</v>
      </c>
      <c r="H343" s="155"/>
      <c r="I343" s="156"/>
      <c r="J343" s="156"/>
      <c r="K343" s="689">
        <f t="shared" si="285"/>
        <v>12808</v>
      </c>
      <c r="L343" s="689">
        <f t="shared" si="287"/>
        <v>6404</v>
      </c>
      <c r="M343" s="695"/>
      <c r="N343" s="695"/>
      <c r="O343" s="695"/>
      <c r="P343" s="695"/>
      <c r="Q343" s="690">
        <f t="shared" si="325"/>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24"/>
        <v>2145</v>
      </c>
      <c r="H344" s="155"/>
      <c r="I344" s="156"/>
      <c r="J344" s="156"/>
      <c r="K344" s="689">
        <f t="shared" si="285"/>
        <v>4290</v>
      </c>
      <c r="L344" s="689">
        <f t="shared" si="287"/>
        <v>2145</v>
      </c>
      <c r="M344" s="695"/>
      <c r="N344" s="695"/>
      <c r="O344" s="695"/>
      <c r="P344" s="695"/>
      <c r="Q344" s="690">
        <f t="shared" si="325"/>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24"/>
        <v>13193</v>
      </c>
      <c r="H345" s="155"/>
      <c r="I345" s="156"/>
      <c r="J345" s="156"/>
      <c r="K345" s="689">
        <f t="shared" si="285"/>
        <v>26386</v>
      </c>
      <c r="L345" s="689">
        <f t="shared" si="287"/>
        <v>13193</v>
      </c>
      <c r="M345" s="695"/>
      <c r="N345" s="695"/>
      <c r="O345" s="695"/>
      <c r="P345" s="695"/>
      <c r="Q345" s="690">
        <f t="shared" si="325"/>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24"/>
        <v>18</v>
      </c>
      <c r="H346" s="155"/>
      <c r="I346" s="156"/>
      <c r="J346" s="156"/>
      <c r="K346" s="689">
        <f t="shared" si="285"/>
        <v>36</v>
      </c>
      <c r="L346" s="689">
        <f t="shared" si="287"/>
        <v>18</v>
      </c>
      <c r="M346" s="695"/>
      <c r="N346" s="695"/>
      <c r="O346" s="695"/>
      <c r="P346" s="695"/>
      <c r="Q346" s="690">
        <f t="shared" si="325"/>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24"/>
        <v>0</v>
      </c>
      <c r="H347" s="155"/>
      <c r="I347" s="156"/>
      <c r="J347" s="156"/>
      <c r="K347" s="87">
        <f t="shared" si="285"/>
        <v>0</v>
      </c>
      <c r="L347" s="87">
        <f t="shared" si="287"/>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55" t="s">
        <v>273</v>
      </c>
      <c r="C348" s="943"/>
      <c r="D348" s="145" t="s">
        <v>274</v>
      </c>
      <c r="E348" s="147">
        <v>0</v>
      </c>
      <c r="F348" s="147"/>
      <c r="G348" s="174">
        <f t="shared" si="324"/>
        <v>0</v>
      </c>
      <c r="H348" s="151"/>
      <c r="I348" s="152"/>
      <c r="J348" s="152"/>
      <c r="K348" s="87">
        <f t="shared" si="285"/>
        <v>0</v>
      </c>
      <c r="L348" s="87">
        <f t="shared" si="287"/>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6" t="s">
        <v>275</v>
      </c>
      <c r="C349" s="939"/>
      <c r="D349" s="717" t="s">
        <v>276</v>
      </c>
      <c r="E349" s="718">
        <v>16368</v>
      </c>
      <c r="F349" s="718">
        <v>-550</v>
      </c>
      <c r="G349" s="723">
        <f t="shared" si="324"/>
        <v>15818</v>
      </c>
      <c r="H349" s="155">
        <v>7835</v>
      </c>
      <c r="I349" s="156">
        <v>8054</v>
      </c>
      <c r="J349" s="156">
        <v>8255</v>
      </c>
      <c r="K349" s="689">
        <f t="shared" si="285"/>
        <v>31636</v>
      </c>
      <c r="L349" s="689">
        <f t="shared" si="287"/>
        <v>15818</v>
      </c>
      <c r="M349" s="672"/>
      <c r="N349" s="672"/>
      <c r="O349" s="672"/>
      <c r="P349" s="672"/>
      <c r="Q349" s="690">
        <f t="shared" ref="Q349:Q350" si="326">E349-G349</f>
        <v>550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6" t="s">
        <v>277</v>
      </c>
      <c r="C350" s="939"/>
      <c r="D350" s="717" t="s">
        <v>278</v>
      </c>
      <c r="E350" s="718">
        <v>62327</v>
      </c>
      <c r="F350" s="718"/>
      <c r="G350" s="723">
        <f t="shared" si="324"/>
        <v>62327</v>
      </c>
      <c r="H350" s="155">
        <v>9590</v>
      </c>
      <c r="I350" s="156">
        <v>9864</v>
      </c>
      <c r="J350" s="156">
        <v>10110</v>
      </c>
      <c r="K350" s="689">
        <f t="shared" si="285"/>
        <v>124654</v>
      </c>
      <c r="L350" s="689">
        <f t="shared" si="287"/>
        <v>62327</v>
      </c>
      <c r="M350" s="672"/>
      <c r="N350" s="672"/>
      <c r="O350" s="672"/>
      <c r="P350" s="672"/>
      <c r="Q350" s="690">
        <f t="shared" si="326"/>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58" t="s">
        <v>281</v>
      </c>
      <c r="B351" s="930"/>
      <c r="C351" s="934"/>
      <c r="D351" s="94" t="s">
        <v>282</v>
      </c>
      <c r="E351" s="83">
        <v>0</v>
      </c>
      <c r="F351" s="83">
        <f>SUM(F352)</f>
        <v>0</v>
      </c>
      <c r="G351" s="84">
        <f>SUM(G352)</f>
        <v>0</v>
      </c>
      <c r="H351" s="90">
        <f>SUM(H352)</f>
        <v>0</v>
      </c>
      <c r="I351" s="91">
        <f>SUM(I352)</f>
        <v>0</v>
      </c>
      <c r="J351" s="91">
        <f>SUM(J352)</f>
        <v>0</v>
      </c>
      <c r="K351" s="87">
        <f t="shared" si="285"/>
        <v>0</v>
      </c>
      <c r="L351" s="87">
        <f t="shared" si="287"/>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55" t="s">
        <v>283</v>
      </c>
      <c r="C352" s="943"/>
      <c r="D352" s="145" t="s">
        <v>284</v>
      </c>
      <c r="E352" s="147">
        <v>0</v>
      </c>
      <c r="F352" s="147"/>
      <c r="G352" s="148">
        <f>SUM(F352,E352)</f>
        <v>0</v>
      </c>
      <c r="H352" s="151">
        <f>ROUND(F352*H$7, )</f>
        <v>0</v>
      </c>
      <c r="I352" s="152">
        <f>ROUND(H352*I$7, )</f>
        <v>0</v>
      </c>
      <c r="J352" s="152">
        <f>ROUND(I352*J$7, )</f>
        <v>0</v>
      </c>
      <c r="K352" s="87">
        <f t="shared" si="285"/>
        <v>0</v>
      </c>
      <c r="L352" s="87">
        <f t="shared" si="287"/>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58" t="s">
        <v>47</v>
      </c>
      <c r="B353" s="930"/>
      <c r="C353" s="934"/>
      <c r="D353" s="94" t="s">
        <v>285</v>
      </c>
      <c r="E353" s="83">
        <v>0</v>
      </c>
      <c r="F353" s="83">
        <f>SUM(F354:F355)</f>
        <v>0</v>
      </c>
      <c r="G353" s="84">
        <f>SUM(G354:G355)</f>
        <v>0</v>
      </c>
      <c r="H353" s="90">
        <f>SUM(H354:H355)</f>
        <v>0</v>
      </c>
      <c r="I353" s="91">
        <f>SUM(I354:I355)</f>
        <v>0</v>
      </c>
      <c r="J353" s="91">
        <f>SUM(J354:J355)</f>
        <v>0</v>
      </c>
      <c r="K353" s="87">
        <f t="shared" si="285"/>
        <v>0</v>
      </c>
      <c r="L353" s="87">
        <f t="shared" si="287"/>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55" t="s">
        <v>286</v>
      </c>
      <c r="C354" s="943"/>
      <c r="D354" s="145" t="s">
        <v>287</v>
      </c>
      <c r="E354" s="147">
        <v>0</v>
      </c>
      <c r="F354" s="147"/>
      <c r="G354" s="148">
        <f>SUM(F354,E354)</f>
        <v>0</v>
      </c>
      <c r="H354" s="151">
        <f>ROUND(F354*H$7, )</f>
        <v>0</v>
      </c>
      <c r="I354" s="152">
        <f>ROUND(H354*I$7, )</f>
        <v>0</v>
      </c>
      <c r="J354" s="152">
        <f>ROUND(I354*J$7, )</f>
        <v>0</v>
      </c>
      <c r="K354" s="87">
        <f t="shared" si="285"/>
        <v>0</v>
      </c>
      <c r="L354" s="87">
        <f t="shared" si="287"/>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55" t="s">
        <v>288</v>
      </c>
      <c r="C355" s="943"/>
      <c r="D355" s="145" t="s">
        <v>289</v>
      </c>
      <c r="E355" s="147">
        <v>0</v>
      </c>
      <c r="F355" s="147"/>
      <c r="G355" s="148">
        <f>SUM(F355,E355)</f>
        <v>0</v>
      </c>
      <c r="H355" s="151">
        <f>ROUND(F355*H$7, )</f>
        <v>0</v>
      </c>
      <c r="I355" s="152">
        <f>ROUND(H355*I$7, )</f>
        <v>0</v>
      </c>
      <c r="J355" s="152">
        <f>ROUND(I355*J$7, )</f>
        <v>0</v>
      </c>
      <c r="K355" s="87">
        <f t="shared" si="285"/>
        <v>0</v>
      </c>
      <c r="L355" s="87">
        <f t="shared" si="287"/>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57" t="s">
        <v>671</v>
      </c>
      <c r="B356" s="928"/>
      <c r="C356" s="932"/>
      <c r="D356" s="686" t="s">
        <v>290</v>
      </c>
      <c r="E356" s="687">
        <v>1509</v>
      </c>
      <c r="F356" s="687">
        <f t="shared" ref="F356:G356" si="327">SUM(F357,F360:F361)</f>
        <v>0</v>
      </c>
      <c r="G356" s="688">
        <f t="shared" si="327"/>
        <v>1509</v>
      </c>
      <c r="H356" s="90">
        <f t="shared" ref="H356:J356" si="328">SUM(H357,H360:H361)</f>
        <v>0</v>
      </c>
      <c r="I356" s="91">
        <f t="shared" si="328"/>
        <v>0</v>
      </c>
      <c r="J356" s="91">
        <f t="shared" si="328"/>
        <v>0</v>
      </c>
      <c r="K356" s="689">
        <f t="shared" si="285"/>
        <v>3018</v>
      </c>
      <c r="L356" s="689">
        <f t="shared" si="287"/>
        <v>1509</v>
      </c>
      <c r="M356" s="672"/>
      <c r="N356" s="672"/>
      <c r="O356" s="672"/>
      <c r="P356" s="672"/>
      <c r="Q356" s="690">
        <f t="shared" ref="Q356:Q358" si="329">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7" t="s">
        <v>291</v>
      </c>
      <c r="C357" s="932"/>
      <c r="D357" s="697" t="s">
        <v>292</v>
      </c>
      <c r="E357" s="698">
        <v>1331</v>
      </c>
      <c r="F357" s="698">
        <f t="shared" ref="F357:G357" si="330">SUM(F358:F359)</f>
        <v>0</v>
      </c>
      <c r="G357" s="699">
        <f t="shared" si="330"/>
        <v>1331</v>
      </c>
      <c r="H357" s="99">
        <f t="shared" ref="H357:J357" si="331">SUM(H358:H359)</f>
        <v>0</v>
      </c>
      <c r="I357" s="100">
        <f t="shared" si="331"/>
        <v>0</v>
      </c>
      <c r="J357" s="100">
        <f t="shared" si="331"/>
        <v>0</v>
      </c>
      <c r="K357" s="689">
        <f t="shared" si="285"/>
        <v>2662</v>
      </c>
      <c r="L357" s="689">
        <f t="shared" si="287"/>
        <v>1331</v>
      </c>
      <c r="M357" s="672"/>
      <c r="N357" s="672"/>
      <c r="O357" s="672"/>
      <c r="P357" s="672"/>
      <c r="Q357" s="690">
        <f t="shared" si="329"/>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85"/>
        <v>162</v>
      </c>
      <c r="L358" s="689">
        <f t="shared" si="287"/>
        <v>81</v>
      </c>
      <c r="M358" s="672"/>
      <c r="N358" s="672"/>
      <c r="O358" s="672"/>
      <c r="P358" s="672"/>
      <c r="Q358" s="690">
        <f t="shared" si="329"/>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85"/>
        <v>2500</v>
      </c>
      <c r="L359" s="689">
        <f t="shared" si="287"/>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6" t="s">
        <v>297</v>
      </c>
      <c r="C360" s="939"/>
      <c r="D360" s="717" t="s">
        <v>298</v>
      </c>
      <c r="E360" s="718">
        <v>178</v>
      </c>
      <c r="F360" s="718"/>
      <c r="G360" s="719">
        <f>SUM(F360,E360)</f>
        <v>178</v>
      </c>
      <c r="H360" s="155">
        <f>ROUND(F360*H$7, )</f>
        <v>0</v>
      </c>
      <c r="I360" s="156">
        <f>ROUND(F360*I$7, )</f>
        <v>0</v>
      </c>
      <c r="J360" s="156">
        <f>ROUND(F360*J$7, )</f>
        <v>0</v>
      </c>
      <c r="K360" s="689">
        <f t="shared" si="285"/>
        <v>356</v>
      </c>
      <c r="L360" s="689">
        <f t="shared" si="287"/>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5" t="s">
        <v>299</v>
      </c>
      <c r="C361" s="943"/>
      <c r="D361" s="145" t="s">
        <v>300</v>
      </c>
      <c r="E361" s="189">
        <v>0</v>
      </c>
      <c r="F361" s="189"/>
      <c r="G361" s="148">
        <f>SUM(F361,E361)</f>
        <v>0</v>
      </c>
      <c r="H361" s="151">
        <f>ROUND(F361*H$7, )</f>
        <v>0</v>
      </c>
      <c r="I361" s="152">
        <f>ROUND(H361*I$7, )</f>
        <v>0</v>
      </c>
      <c r="J361" s="152">
        <f>ROUND(I361*J$7, )</f>
        <v>0</v>
      </c>
      <c r="K361" s="87">
        <f t="shared" si="285"/>
        <v>0</v>
      </c>
      <c r="L361" s="87">
        <f t="shared" si="287"/>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58" t="s">
        <v>301</v>
      </c>
      <c r="B362" s="930"/>
      <c r="C362" s="934"/>
      <c r="D362" s="94" t="s">
        <v>302</v>
      </c>
      <c r="E362" s="83">
        <v>0</v>
      </c>
      <c r="F362" s="83">
        <f t="shared" ref="F362:G363" si="332">SUM(F363)</f>
        <v>0</v>
      </c>
      <c r="G362" s="84">
        <f t="shared" si="332"/>
        <v>0</v>
      </c>
      <c r="H362" s="90">
        <f t="shared" ref="H362:J363" si="333">SUM(H363)</f>
        <v>0</v>
      </c>
      <c r="I362" s="91">
        <f t="shared" si="333"/>
        <v>0</v>
      </c>
      <c r="J362" s="91">
        <f t="shared" si="333"/>
        <v>0</v>
      </c>
      <c r="K362" s="87">
        <f t="shared" si="285"/>
        <v>0</v>
      </c>
      <c r="L362" s="87">
        <f t="shared" si="287"/>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58" t="s">
        <v>51</v>
      </c>
      <c r="B363" s="930"/>
      <c r="C363" s="934"/>
      <c r="D363" s="94" t="s">
        <v>303</v>
      </c>
      <c r="E363" s="83">
        <v>0</v>
      </c>
      <c r="F363" s="83">
        <f t="shared" si="332"/>
        <v>0</v>
      </c>
      <c r="G363" s="84">
        <f t="shared" si="332"/>
        <v>0</v>
      </c>
      <c r="H363" s="90">
        <f t="shared" si="333"/>
        <v>0</v>
      </c>
      <c r="I363" s="91">
        <f t="shared" si="333"/>
        <v>0</v>
      </c>
      <c r="J363" s="91">
        <f t="shared" si="333"/>
        <v>0</v>
      </c>
      <c r="K363" s="87">
        <f t="shared" si="285"/>
        <v>0</v>
      </c>
      <c r="L363" s="87">
        <f t="shared" si="287"/>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55" t="s">
        <v>304</v>
      </c>
      <c r="C364" s="943"/>
      <c r="D364" s="145" t="s">
        <v>305</v>
      </c>
      <c r="E364" s="147">
        <v>0</v>
      </c>
      <c r="F364" s="147"/>
      <c r="G364" s="148">
        <f>SUM(F364,E364)</f>
        <v>0</v>
      </c>
      <c r="H364" s="151">
        <f>ROUND(F364*H$7, )</f>
        <v>0</v>
      </c>
      <c r="I364" s="152">
        <f>ROUND(H364*I$7, )</f>
        <v>0</v>
      </c>
      <c r="J364" s="152">
        <f>ROUND(I364*J$7, )</f>
        <v>0</v>
      </c>
      <c r="K364" s="87">
        <f t="shared" si="285"/>
        <v>0</v>
      </c>
      <c r="L364" s="87">
        <f t="shared" si="287"/>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57" t="s">
        <v>306</v>
      </c>
      <c r="B365" s="928"/>
      <c r="C365" s="932"/>
      <c r="D365" s="686" t="s">
        <v>307</v>
      </c>
      <c r="E365" s="687">
        <v>-21913.88</v>
      </c>
      <c r="F365" s="687">
        <f t="shared" ref="F365:G365" si="334">SUM(F366,F377)</f>
        <v>255.05999999999997</v>
      </c>
      <c r="G365" s="688">
        <f t="shared" si="334"/>
        <v>-21658.82</v>
      </c>
      <c r="H365" s="90">
        <f t="shared" ref="H365:J365" si="335">SUM(H366,H377)</f>
        <v>0</v>
      </c>
      <c r="I365" s="91">
        <f t="shared" si="335"/>
        <v>0</v>
      </c>
      <c r="J365" s="91">
        <f t="shared" si="335"/>
        <v>0</v>
      </c>
      <c r="K365" s="689">
        <f t="shared" si="285"/>
        <v>-43317.64</v>
      </c>
      <c r="L365" s="689">
        <f t="shared" si="287"/>
        <v>-21658.82</v>
      </c>
      <c r="M365" s="672"/>
      <c r="N365" s="672"/>
      <c r="O365" s="672"/>
      <c r="P365" s="672"/>
      <c r="Q365" s="690">
        <f t="shared" ref="Q365:Q367" si="336">E365-G365</f>
        <v>-255.06000000000131</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57" t="s">
        <v>308</v>
      </c>
      <c r="B366" s="928"/>
      <c r="C366" s="932"/>
      <c r="D366" s="686" t="s">
        <v>309</v>
      </c>
      <c r="E366" s="687">
        <v>1323</v>
      </c>
      <c r="F366" s="687">
        <f t="shared" ref="F366:G366" si="337">SUM(F367,F375)</f>
        <v>0</v>
      </c>
      <c r="G366" s="688">
        <f t="shared" si="337"/>
        <v>1323</v>
      </c>
      <c r="H366" s="90">
        <f t="shared" ref="H366:J366" si="338">SUM(H367,H375)</f>
        <v>0</v>
      </c>
      <c r="I366" s="91">
        <f t="shared" si="338"/>
        <v>0</v>
      </c>
      <c r="J366" s="91">
        <f t="shared" si="338"/>
        <v>0</v>
      </c>
      <c r="K366" s="689">
        <f t="shared" si="285"/>
        <v>2646</v>
      </c>
      <c r="L366" s="689">
        <f t="shared" si="287"/>
        <v>1323</v>
      </c>
      <c r="M366" s="672"/>
      <c r="N366" s="672"/>
      <c r="O366" s="672"/>
      <c r="P366" s="672"/>
      <c r="Q366" s="690">
        <f t="shared" si="336"/>
        <v>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57" t="s">
        <v>310</v>
      </c>
      <c r="B367" s="928"/>
      <c r="C367" s="932"/>
      <c r="D367" s="686" t="s">
        <v>311</v>
      </c>
      <c r="E367" s="687">
        <v>1323</v>
      </c>
      <c r="F367" s="687">
        <f>SUM(F368:F369,F372,F374)</f>
        <v>0</v>
      </c>
      <c r="G367" s="688">
        <f>SUM(G368:G369,G372,G374)</f>
        <v>1323</v>
      </c>
      <c r="H367" s="90">
        <f t="shared" ref="H367:J367" si="339">SUM(H368:H372,H374)</f>
        <v>0</v>
      </c>
      <c r="I367" s="91">
        <f t="shared" si="339"/>
        <v>0</v>
      </c>
      <c r="J367" s="91">
        <f t="shared" si="339"/>
        <v>0</v>
      </c>
      <c r="K367" s="689">
        <f t="shared" si="285"/>
        <v>2646</v>
      </c>
      <c r="L367" s="689">
        <f t="shared" si="287"/>
        <v>1323</v>
      </c>
      <c r="M367" s="672"/>
      <c r="N367" s="672"/>
      <c r="O367" s="672"/>
      <c r="P367" s="672"/>
      <c r="Q367" s="690">
        <f t="shared" si="336"/>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55" t="s">
        <v>312</v>
      </c>
      <c r="C368" s="943"/>
      <c r="D368" s="145" t="s">
        <v>313</v>
      </c>
      <c r="E368" s="147">
        <v>0</v>
      </c>
      <c r="F368" s="147"/>
      <c r="G368" s="148">
        <f>SUM(F368,E368)</f>
        <v>0</v>
      </c>
      <c r="H368" s="151">
        <f>ROUND(F368*H$7, )</f>
        <v>0</v>
      </c>
      <c r="I368" s="152">
        <f>ROUND(H368*I$7, )</f>
        <v>0</v>
      </c>
      <c r="J368" s="152">
        <f>ROUND(I368*J$7, )</f>
        <v>0</v>
      </c>
      <c r="K368" s="87">
        <f t="shared" si="285"/>
        <v>0</v>
      </c>
      <c r="L368" s="87">
        <f t="shared" si="287"/>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6" t="s">
        <v>314</v>
      </c>
      <c r="C369" s="939"/>
      <c r="D369" s="717" t="s">
        <v>315</v>
      </c>
      <c r="E369" s="718">
        <v>1323</v>
      </c>
      <c r="F369" s="718">
        <f>F370+F371</f>
        <v>0</v>
      </c>
      <c r="G369" s="719">
        <f>SUM(F369,E369)</f>
        <v>1323</v>
      </c>
      <c r="H369" s="155">
        <f>ROUND(F369*H$7, )</f>
        <v>0</v>
      </c>
      <c r="I369" s="156">
        <f>ROUND(F369*I$7, )</f>
        <v>0</v>
      </c>
      <c r="J369" s="156">
        <f>ROUND(F369*J$7, )</f>
        <v>0</v>
      </c>
      <c r="K369" s="689">
        <f t="shared" si="285"/>
        <v>2646</v>
      </c>
      <c r="L369" s="689">
        <f t="shared" si="287"/>
        <v>1323</v>
      </c>
      <c r="M369" s="672"/>
      <c r="N369" s="672"/>
      <c r="O369" s="672"/>
      <c r="P369" s="672"/>
      <c r="Q369" s="690">
        <f>E369-G369</f>
        <v>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848</v>
      </c>
      <c r="F370" s="718"/>
      <c r="G370" s="719">
        <f t="shared" ref="G370:G371" si="340">SUM(F370,E370)</f>
        <v>848</v>
      </c>
      <c r="H370" s="155">
        <f t="shared" ref="H370:H371" si="341">ROUND(F370*H$7, )</f>
        <v>0</v>
      </c>
      <c r="I370" s="156">
        <f t="shared" ref="I370:I371" si="342">ROUND(F370*I$7, )</f>
        <v>0</v>
      </c>
      <c r="J370" s="156">
        <f t="shared" ref="J370:J371" si="343">ROUND(F370*J$7, )</f>
        <v>0</v>
      </c>
      <c r="K370" s="689">
        <f t="shared" ref="K370:K371" si="344">SUM(E370:G370)</f>
        <v>1696</v>
      </c>
      <c r="L370" s="689">
        <f t="shared" ref="L370:L371" si="345">IF(G370&lt;&gt;0,G370,0)</f>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v>475</v>
      </c>
      <c r="F371" s="718"/>
      <c r="G371" s="719">
        <f t="shared" si="340"/>
        <v>475</v>
      </c>
      <c r="H371" s="155">
        <f t="shared" si="341"/>
        <v>0</v>
      </c>
      <c r="I371" s="156">
        <f t="shared" si="342"/>
        <v>0</v>
      </c>
      <c r="J371" s="156">
        <f t="shared" si="343"/>
        <v>0</v>
      </c>
      <c r="K371" s="689">
        <f t="shared" si="344"/>
        <v>950</v>
      </c>
      <c r="L371" s="689">
        <f t="shared" si="345"/>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8" t="s">
        <v>316</v>
      </c>
      <c r="C372" s="934"/>
      <c r="D372" s="96" t="s">
        <v>317</v>
      </c>
      <c r="E372" s="97">
        <v>0</v>
      </c>
      <c r="F372" s="97">
        <f>SUM(F373)</f>
        <v>0</v>
      </c>
      <c r="G372" s="98">
        <f>SUM(G373)</f>
        <v>0</v>
      </c>
      <c r="H372" s="99">
        <f>SUM(H373)</f>
        <v>0</v>
      </c>
      <c r="I372" s="100">
        <f>SUM(I373)</f>
        <v>0</v>
      </c>
      <c r="J372" s="100">
        <f>SUM(J373)</f>
        <v>0</v>
      </c>
      <c r="K372" s="87">
        <f t="shared" si="285"/>
        <v>0</v>
      </c>
      <c r="L372" s="87">
        <f t="shared" si="287"/>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85"/>
        <v>0</v>
      </c>
      <c r="L373" s="87">
        <f t="shared" si="287"/>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55" t="s">
        <v>320</v>
      </c>
      <c r="C374" s="943"/>
      <c r="D374" s="145" t="s">
        <v>321</v>
      </c>
      <c r="E374" s="147">
        <v>0</v>
      </c>
      <c r="F374" s="147"/>
      <c r="G374" s="148">
        <f>SUM(F374,E374)</f>
        <v>0</v>
      </c>
      <c r="H374" s="151">
        <f>ROUND(F374*H$7, )</f>
        <v>0</v>
      </c>
      <c r="I374" s="152">
        <f>ROUND(H374*I$7, )</f>
        <v>0</v>
      </c>
      <c r="J374" s="152">
        <f>ROUND(I374*J$7, )</f>
        <v>0</v>
      </c>
      <c r="K374" s="87">
        <f t="shared" si="285"/>
        <v>0</v>
      </c>
      <c r="L374" s="87">
        <f t="shared" si="287"/>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58" t="s">
        <v>322</v>
      </c>
      <c r="B375" s="930"/>
      <c r="C375" s="934"/>
      <c r="D375" s="94" t="s">
        <v>323</v>
      </c>
      <c r="E375" s="83">
        <v>0</v>
      </c>
      <c r="F375" s="83">
        <f>SUM(F376)</f>
        <v>0</v>
      </c>
      <c r="G375" s="84">
        <f>SUM(G376)</f>
        <v>0</v>
      </c>
      <c r="H375" s="90">
        <f>SUM(H376)</f>
        <v>0</v>
      </c>
      <c r="I375" s="91">
        <f>SUM(I376)</f>
        <v>0</v>
      </c>
      <c r="J375" s="91">
        <f>SUM(J376)</f>
        <v>0</v>
      </c>
      <c r="K375" s="87">
        <f t="shared" si="285"/>
        <v>0</v>
      </c>
      <c r="L375" s="87">
        <f t="shared" si="287"/>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55" t="s">
        <v>324</v>
      </c>
      <c r="C376" s="943"/>
      <c r="D376" s="145" t="s">
        <v>325</v>
      </c>
      <c r="E376" s="147">
        <v>0</v>
      </c>
      <c r="F376" s="147"/>
      <c r="G376" s="148">
        <f>SUM(F376,E376)</f>
        <v>0</v>
      </c>
      <c r="H376" s="151">
        <f>ROUND(F376*H$7, )</f>
        <v>0</v>
      </c>
      <c r="I376" s="152">
        <f>ROUND(H376*I$7, )</f>
        <v>0</v>
      </c>
      <c r="J376" s="152">
        <f>ROUND(I376*J$7, )</f>
        <v>0</v>
      </c>
      <c r="K376" s="87">
        <f t="shared" si="285"/>
        <v>0</v>
      </c>
      <c r="L376" s="87">
        <f t="shared" si="287"/>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57" t="s">
        <v>326</v>
      </c>
      <c r="B377" s="928"/>
      <c r="C377" s="932"/>
      <c r="D377" s="686" t="s">
        <v>327</v>
      </c>
      <c r="E377" s="687">
        <v>-23236.880000000001</v>
      </c>
      <c r="F377" s="687">
        <f t="shared" ref="F377:G377" si="346">SUM(F378,F386,F389,F394,F400)</f>
        <v>255.05999999999997</v>
      </c>
      <c r="G377" s="688">
        <f t="shared" si="346"/>
        <v>-22981.82</v>
      </c>
      <c r="H377" s="90">
        <f t="shared" ref="H377:J377" si="347">SUM(H378,H386,H389,H394,H400)</f>
        <v>0</v>
      </c>
      <c r="I377" s="91">
        <f t="shared" si="347"/>
        <v>0</v>
      </c>
      <c r="J377" s="91">
        <f t="shared" si="347"/>
        <v>0</v>
      </c>
      <c r="K377" s="689">
        <f t="shared" si="285"/>
        <v>-45963.64</v>
      </c>
      <c r="L377" s="689">
        <f t="shared" si="287"/>
        <v>-22981.82</v>
      </c>
      <c r="M377" s="672"/>
      <c r="N377" s="672"/>
      <c r="O377" s="672"/>
      <c r="P377" s="672"/>
      <c r="Q377" s="690">
        <f t="shared" ref="Q377:Q379" si="348">E377-G377</f>
        <v>-255.06000000000131</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57" t="s">
        <v>328</v>
      </c>
      <c r="B378" s="928"/>
      <c r="C378" s="932"/>
      <c r="D378" s="686" t="s">
        <v>329</v>
      </c>
      <c r="E378" s="687">
        <v>1001</v>
      </c>
      <c r="F378" s="687">
        <f t="shared" ref="F378:G378" si="349">SUM(F379:F385)</f>
        <v>0</v>
      </c>
      <c r="G378" s="688">
        <f t="shared" si="349"/>
        <v>1001</v>
      </c>
      <c r="H378" s="90">
        <f t="shared" ref="H378:J378" si="350">SUM(H379:H385)</f>
        <v>0</v>
      </c>
      <c r="I378" s="91">
        <f t="shared" si="350"/>
        <v>0</v>
      </c>
      <c r="J378" s="91">
        <f t="shared" si="350"/>
        <v>0</v>
      </c>
      <c r="K378" s="689">
        <f t="shared" si="285"/>
        <v>2002</v>
      </c>
      <c r="L378" s="689">
        <f t="shared" si="287"/>
        <v>1001</v>
      </c>
      <c r="M378" s="672"/>
      <c r="N378" s="672"/>
      <c r="O378" s="672"/>
      <c r="P378" s="672"/>
      <c r="Q378" s="690">
        <f t="shared" si="348"/>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6" t="s">
        <v>330</v>
      </c>
      <c r="C379" s="939"/>
      <c r="D379" s="717" t="s">
        <v>331</v>
      </c>
      <c r="E379" s="718">
        <v>1001</v>
      </c>
      <c r="F379" s="718"/>
      <c r="G379" s="719">
        <f t="shared" ref="G379:G385" si="351">SUM(F379,E379)</f>
        <v>1001</v>
      </c>
      <c r="H379" s="155">
        <f t="shared" ref="H379:H385" si="352">ROUND(F379*H$7, )</f>
        <v>0</v>
      </c>
      <c r="I379" s="156">
        <f>ROUND(F379*I$7, )</f>
        <v>0</v>
      </c>
      <c r="J379" s="156">
        <f>ROUND(F379*J$7, )</f>
        <v>0</v>
      </c>
      <c r="K379" s="689">
        <f t="shared" si="285"/>
        <v>2002</v>
      </c>
      <c r="L379" s="689">
        <f t="shared" si="287"/>
        <v>1001</v>
      </c>
      <c r="M379" s="672"/>
      <c r="N379" s="672"/>
      <c r="O379" s="672"/>
      <c r="P379" s="672"/>
      <c r="Q379" s="690">
        <f t="shared" si="348"/>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55" t="s">
        <v>332</v>
      </c>
      <c r="C380" s="943"/>
      <c r="D380" s="145" t="s">
        <v>333</v>
      </c>
      <c r="E380" s="147">
        <v>0</v>
      </c>
      <c r="F380" s="147"/>
      <c r="G380" s="148">
        <f t="shared" si="351"/>
        <v>0</v>
      </c>
      <c r="H380" s="151">
        <f t="shared" si="352"/>
        <v>0</v>
      </c>
      <c r="I380" s="152">
        <f t="shared" ref="I380:J385" si="353">ROUND(H380*I$7, )</f>
        <v>0</v>
      </c>
      <c r="J380" s="152">
        <f t="shared" si="353"/>
        <v>0</v>
      </c>
      <c r="K380" s="87">
        <f t="shared" si="285"/>
        <v>0</v>
      </c>
      <c r="L380" s="87">
        <f t="shared" si="287"/>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5" t="s">
        <v>334</v>
      </c>
      <c r="C381" s="943"/>
      <c r="D381" s="145" t="s">
        <v>335</v>
      </c>
      <c r="E381" s="147">
        <v>0</v>
      </c>
      <c r="F381" s="147"/>
      <c r="G381" s="148">
        <f t="shared" si="351"/>
        <v>0</v>
      </c>
      <c r="H381" s="151">
        <f t="shared" si="352"/>
        <v>0</v>
      </c>
      <c r="I381" s="152">
        <f t="shared" si="353"/>
        <v>0</v>
      </c>
      <c r="J381" s="152">
        <f t="shared" si="353"/>
        <v>0</v>
      </c>
      <c r="K381" s="87">
        <f t="shared" si="285"/>
        <v>0</v>
      </c>
      <c r="L381" s="87">
        <f t="shared" si="287"/>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5" t="s">
        <v>336</v>
      </c>
      <c r="C382" s="943"/>
      <c r="D382" s="145" t="s">
        <v>337</v>
      </c>
      <c r="E382" s="147">
        <v>0</v>
      </c>
      <c r="F382" s="147"/>
      <c r="G382" s="148">
        <f t="shared" si="351"/>
        <v>0</v>
      </c>
      <c r="H382" s="151">
        <f t="shared" si="352"/>
        <v>0</v>
      </c>
      <c r="I382" s="152">
        <f t="shared" si="353"/>
        <v>0</v>
      </c>
      <c r="J382" s="152">
        <f t="shared" si="353"/>
        <v>0</v>
      </c>
      <c r="K382" s="87">
        <f t="shared" si="285"/>
        <v>0</v>
      </c>
      <c r="L382" s="87">
        <f t="shared" si="287"/>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55" t="s">
        <v>338</v>
      </c>
      <c r="C383" s="943"/>
      <c r="D383" s="145" t="s">
        <v>339</v>
      </c>
      <c r="E383" s="147">
        <v>0</v>
      </c>
      <c r="F383" s="147"/>
      <c r="G383" s="148">
        <f t="shared" si="351"/>
        <v>0</v>
      </c>
      <c r="H383" s="151">
        <f t="shared" si="352"/>
        <v>0</v>
      </c>
      <c r="I383" s="152">
        <f t="shared" si="353"/>
        <v>0</v>
      </c>
      <c r="J383" s="152">
        <f t="shared" si="353"/>
        <v>0</v>
      </c>
      <c r="K383" s="87">
        <f t="shared" si="285"/>
        <v>0</v>
      </c>
      <c r="L383" s="87">
        <f t="shared" si="287"/>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55" t="s">
        <v>340</v>
      </c>
      <c r="C384" s="943"/>
      <c r="D384" s="145" t="s">
        <v>341</v>
      </c>
      <c r="E384" s="147">
        <v>0</v>
      </c>
      <c r="F384" s="147"/>
      <c r="G384" s="148">
        <f t="shared" si="351"/>
        <v>0</v>
      </c>
      <c r="H384" s="151">
        <f t="shared" si="352"/>
        <v>0</v>
      </c>
      <c r="I384" s="152">
        <f t="shared" si="353"/>
        <v>0</v>
      </c>
      <c r="J384" s="152">
        <f t="shared" si="353"/>
        <v>0</v>
      </c>
      <c r="K384" s="87">
        <f t="shared" si="285"/>
        <v>0</v>
      </c>
      <c r="L384" s="87">
        <f t="shared" si="287"/>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55" t="s">
        <v>342</v>
      </c>
      <c r="C385" s="943"/>
      <c r="D385" s="145" t="s">
        <v>343</v>
      </c>
      <c r="E385" s="147">
        <v>0</v>
      </c>
      <c r="F385" s="147"/>
      <c r="G385" s="148">
        <f t="shared" si="351"/>
        <v>0</v>
      </c>
      <c r="H385" s="151">
        <f t="shared" si="352"/>
        <v>0</v>
      </c>
      <c r="I385" s="152">
        <f t="shared" si="353"/>
        <v>0</v>
      </c>
      <c r="J385" s="152">
        <f t="shared" si="353"/>
        <v>0</v>
      </c>
      <c r="K385" s="87">
        <f t="shared" si="285"/>
        <v>0</v>
      </c>
      <c r="L385" s="87">
        <f t="shared" si="287"/>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58" t="s">
        <v>344</v>
      </c>
      <c r="B386" s="930"/>
      <c r="C386" s="934"/>
      <c r="D386" s="94" t="s">
        <v>345</v>
      </c>
      <c r="E386" s="83">
        <v>0</v>
      </c>
      <c r="F386" s="83">
        <f>SUM(F387:F388)</f>
        <v>0</v>
      </c>
      <c r="G386" s="84">
        <f>SUM(G387:G388)</f>
        <v>0</v>
      </c>
      <c r="H386" s="90">
        <f>SUM(H387:H388)</f>
        <v>0</v>
      </c>
      <c r="I386" s="91">
        <f>SUM(I387:I388)</f>
        <v>0</v>
      </c>
      <c r="J386" s="91">
        <f>SUM(J387:J388)</f>
        <v>0</v>
      </c>
      <c r="K386" s="87">
        <f t="shared" si="285"/>
        <v>0</v>
      </c>
      <c r="L386" s="87">
        <f t="shared" si="287"/>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55" t="s">
        <v>346</v>
      </c>
      <c r="C387" s="943"/>
      <c r="D387" s="145" t="s">
        <v>347</v>
      </c>
      <c r="E387" s="147">
        <v>0</v>
      </c>
      <c r="F387" s="147"/>
      <c r="G387" s="148">
        <f>SUM(F387,E387)</f>
        <v>0</v>
      </c>
      <c r="H387" s="151">
        <f>ROUND(F387*H$7, )</f>
        <v>0</v>
      </c>
      <c r="I387" s="152">
        <f>ROUND(H387*I$7, )</f>
        <v>0</v>
      </c>
      <c r="J387" s="152">
        <f>ROUND(I387*J$7, )</f>
        <v>0</v>
      </c>
      <c r="K387" s="87">
        <f t="shared" si="285"/>
        <v>0</v>
      </c>
      <c r="L387" s="87">
        <f t="shared" si="287"/>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55" t="s">
        <v>348</v>
      </c>
      <c r="C388" s="943"/>
      <c r="D388" s="145" t="s">
        <v>349</v>
      </c>
      <c r="E388" s="147">
        <v>0</v>
      </c>
      <c r="F388" s="147"/>
      <c r="G388" s="148">
        <f>SUM(F388,E388)</f>
        <v>0</v>
      </c>
      <c r="H388" s="151">
        <f>ROUND(F388*H$7, )</f>
        <v>0</v>
      </c>
      <c r="I388" s="152">
        <f>ROUND(H388*I$7, )</f>
        <v>0</v>
      </c>
      <c r="J388" s="152">
        <f>ROUND(I388*J$7, )</f>
        <v>0</v>
      </c>
      <c r="K388" s="87">
        <f t="shared" si="285"/>
        <v>0</v>
      </c>
      <c r="L388" s="87">
        <f t="shared" si="287"/>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57" t="s">
        <v>672</v>
      </c>
      <c r="B389" s="928"/>
      <c r="C389" s="932"/>
      <c r="D389" s="686" t="s">
        <v>351</v>
      </c>
      <c r="E389" s="687">
        <v>5</v>
      </c>
      <c r="F389" s="687">
        <f t="shared" ref="F389:G389" si="354">SUM(F390:F393)</f>
        <v>0</v>
      </c>
      <c r="G389" s="688">
        <f t="shared" si="354"/>
        <v>5</v>
      </c>
      <c r="H389" s="90">
        <f t="shared" ref="H389:J389" si="355">SUM(H390:H393)</f>
        <v>0</v>
      </c>
      <c r="I389" s="91">
        <f t="shared" si="355"/>
        <v>0</v>
      </c>
      <c r="J389" s="91">
        <f t="shared" si="355"/>
        <v>0</v>
      </c>
      <c r="K389" s="689">
        <f t="shared" si="285"/>
        <v>10</v>
      </c>
      <c r="L389" s="689">
        <f t="shared" si="287"/>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55" t="s">
        <v>352</v>
      </c>
      <c r="C390" s="943"/>
      <c r="D390" s="154" t="s">
        <v>353</v>
      </c>
      <c r="E390" s="147">
        <v>0</v>
      </c>
      <c r="F390" s="147"/>
      <c r="G390" s="148">
        <f>SUM(F390,E390)</f>
        <v>0</v>
      </c>
      <c r="H390" s="155">
        <f>ROUND(F390*H$7, )</f>
        <v>0</v>
      </c>
      <c r="I390" s="156">
        <f>ROUND(F390*I$7, )</f>
        <v>0</v>
      </c>
      <c r="J390" s="156">
        <f>ROUND(F390*J$7, )</f>
        <v>0</v>
      </c>
      <c r="K390" s="87">
        <f t="shared" si="285"/>
        <v>0</v>
      </c>
      <c r="L390" s="87">
        <f t="shared" si="287"/>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55" t="s">
        <v>354</v>
      </c>
      <c r="C391" s="943"/>
      <c r="D391" s="145" t="s">
        <v>355</v>
      </c>
      <c r="E391" s="147">
        <v>0</v>
      </c>
      <c r="F391" s="147"/>
      <c r="G391" s="148">
        <f>SUM(F391,E391)</f>
        <v>0</v>
      </c>
      <c r="H391" s="151">
        <f>ROUND(F391*H$7, )</f>
        <v>0</v>
      </c>
      <c r="I391" s="152">
        <f t="shared" ref="I391:J393" si="356">ROUND(H391*I$7, )</f>
        <v>0</v>
      </c>
      <c r="J391" s="152">
        <f t="shared" si="356"/>
        <v>0</v>
      </c>
      <c r="K391" s="87">
        <f t="shared" si="285"/>
        <v>0</v>
      </c>
      <c r="L391" s="87">
        <f t="shared" si="287"/>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55" t="s">
        <v>356</v>
      </c>
      <c r="C392" s="943"/>
      <c r="D392" s="145" t="s">
        <v>357</v>
      </c>
      <c r="E392" s="147">
        <v>0</v>
      </c>
      <c r="F392" s="147"/>
      <c r="G392" s="148">
        <f>SUM(F392,E392)</f>
        <v>0</v>
      </c>
      <c r="H392" s="151">
        <f>ROUND(F392*H$7, )</f>
        <v>0</v>
      </c>
      <c r="I392" s="152">
        <f t="shared" si="356"/>
        <v>0</v>
      </c>
      <c r="J392" s="152">
        <f t="shared" si="356"/>
        <v>0</v>
      </c>
      <c r="K392" s="87">
        <f t="shared" si="285"/>
        <v>0</v>
      </c>
      <c r="L392" s="87">
        <f t="shared" si="287"/>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6" t="s">
        <v>358</v>
      </c>
      <c r="C393" s="939"/>
      <c r="D393" s="729" t="s">
        <v>359</v>
      </c>
      <c r="E393" s="718">
        <v>5</v>
      </c>
      <c r="F393" s="718"/>
      <c r="G393" s="719">
        <f>SUM(F393,E393)</f>
        <v>5</v>
      </c>
      <c r="H393" s="151">
        <f>ROUND(F393*H$7, )</f>
        <v>0</v>
      </c>
      <c r="I393" s="152">
        <f t="shared" si="356"/>
        <v>0</v>
      </c>
      <c r="J393" s="152">
        <f t="shared" si="356"/>
        <v>0</v>
      </c>
      <c r="K393" s="689">
        <f t="shared" si="285"/>
        <v>10</v>
      </c>
      <c r="L393" s="689">
        <f t="shared" si="287"/>
        <v>5</v>
      </c>
      <c r="M393" s="672"/>
      <c r="N393" s="672"/>
      <c r="O393" s="672"/>
      <c r="P393" s="672"/>
      <c r="Q393" s="690">
        <f t="shared" ref="Q393:Q394" si="357">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57" t="s">
        <v>673</v>
      </c>
      <c r="B394" s="928"/>
      <c r="C394" s="932"/>
      <c r="D394" s="686" t="s">
        <v>361</v>
      </c>
      <c r="E394" s="687">
        <v>36</v>
      </c>
      <c r="F394" s="687">
        <f t="shared" ref="F394:G394" si="358">SUM(F395:F399)</f>
        <v>0</v>
      </c>
      <c r="G394" s="688">
        <f t="shared" si="358"/>
        <v>36</v>
      </c>
      <c r="H394" s="90">
        <f t="shared" ref="H394:J394" si="359">SUM(H395:H399)</f>
        <v>0</v>
      </c>
      <c r="I394" s="91">
        <f t="shared" si="359"/>
        <v>0</v>
      </c>
      <c r="J394" s="91">
        <f t="shared" si="359"/>
        <v>0</v>
      </c>
      <c r="K394" s="689">
        <f t="shared" si="285"/>
        <v>72</v>
      </c>
      <c r="L394" s="689">
        <f t="shared" si="287"/>
        <v>36</v>
      </c>
      <c r="M394" s="672"/>
      <c r="N394" s="672"/>
      <c r="O394" s="672"/>
      <c r="P394" s="672"/>
      <c r="Q394" s="690">
        <f t="shared" si="357"/>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55" t="s">
        <v>362</v>
      </c>
      <c r="C395" s="943"/>
      <c r="D395" s="145" t="s">
        <v>363</v>
      </c>
      <c r="E395" s="147">
        <v>0</v>
      </c>
      <c r="F395" s="147"/>
      <c r="G395" s="148">
        <f>SUM(F395,E395)</f>
        <v>0</v>
      </c>
      <c r="H395" s="151">
        <f>ROUND(F395*H$7, )</f>
        <v>0</v>
      </c>
      <c r="I395" s="152">
        <f t="shared" ref="I395:J398" si="360">ROUND(H395*I$7, )</f>
        <v>0</v>
      </c>
      <c r="J395" s="152">
        <f t="shared" si="360"/>
        <v>0</v>
      </c>
      <c r="K395" s="87">
        <f t="shared" si="285"/>
        <v>0</v>
      </c>
      <c r="L395" s="87">
        <f t="shared" si="287"/>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5" t="s">
        <v>364</v>
      </c>
      <c r="C396" s="943"/>
      <c r="D396" s="145" t="s">
        <v>365</v>
      </c>
      <c r="E396" s="189">
        <v>0</v>
      </c>
      <c r="F396" s="189"/>
      <c r="G396" s="191">
        <f>SUM(F396,E396)</f>
        <v>0</v>
      </c>
      <c r="H396" s="192">
        <f>ROUND(F396*H$7, )</f>
        <v>0</v>
      </c>
      <c r="I396" s="193">
        <f t="shared" si="360"/>
        <v>0</v>
      </c>
      <c r="J396" s="193">
        <f t="shared" si="360"/>
        <v>0</v>
      </c>
      <c r="K396" s="87">
        <f t="shared" si="285"/>
        <v>0</v>
      </c>
      <c r="L396" s="87">
        <f t="shared" si="287"/>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5" t="s">
        <v>366</v>
      </c>
      <c r="C397" s="943"/>
      <c r="D397" s="145" t="s">
        <v>367</v>
      </c>
      <c r="E397" s="147">
        <v>0</v>
      </c>
      <c r="F397" s="147"/>
      <c r="G397" s="148">
        <f>SUM(F397,E397)</f>
        <v>0</v>
      </c>
      <c r="H397" s="151">
        <f>ROUND(F397*H$7, )</f>
        <v>0</v>
      </c>
      <c r="I397" s="152">
        <f t="shared" si="360"/>
        <v>0</v>
      </c>
      <c r="J397" s="152">
        <f t="shared" si="360"/>
        <v>0</v>
      </c>
      <c r="K397" s="87">
        <f t="shared" si="285"/>
        <v>0</v>
      </c>
      <c r="L397" s="87">
        <f t="shared" si="287"/>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55" t="s">
        <v>370</v>
      </c>
      <c r="C398" s="943"/>
      <c r="D398" s="154" t="s">
        <v>371</v>
      </c>
      <c r="E398" s="189">
        <v>0</v>
      </c>
      <c r="F398" s="189"/>
      <c r="G398" s="148">
        <f>SUM(F398,E398)</f>
        <v>0</v>
      </c>
      <c r="H398" s="151">
        <f>ROUND(F398*H$7, )</f>
        <v>0</v>
      </c>
      <c r="I398" s="152">
        <f t="shared" si="360"/>
        <v>0</v>
      </c>
      <c r="J398" s="152">
        <f t="shared" si="360"/>
        <v>0</v>
      </c>
      <c r="K398" s="87">
        <f t="shared" si="285"/>
        <v>0</v>
      </c>
      <c r="L398" s="87">
        <f t="shared" si="287"/>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6" t="s">
        <v>374</v>
      </c>
      <c r="C399" s="939"/>
      <c r="D399" s="717" t="s">
        <v>375</v>
      </c>
      <c r="E399" s="718">
        <v>36</v>
      </c>
      <c r="F399" s="718"/>
      <c r="G399" s="719">
        <f>SUM(F399,E399)</f>
        <v>36</v>
      </c>
      <c r="H399" s="155">
        <f>ROUND(F399*H$7, )</f>
        <v>0</v>
      </c>
      <c r="I399" s="156">
        <f>ROUND(F399*I$7, )</f>
        <v>0</v>
      </c>
      <c r="J399" s="156">
        <f>ROUND(F399*J$7, )</f>
        <v>0</v>
      </c>
      <c r="K399" s="689">
        <f t="shared" si="285"/>
        <v>72</v>
      </c>
      <c r="L399" s="689">
        <f t="shared" si="287"/>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57" t="s">
        <v>674</v>
      </c>
      <c r="B400" s="928"/>
      <c r="C400" s="932"/>
      <c r="D400" s="686" t="s">
        <v>377</v>
      </c>
      <c r="E400" s="687">
        <v>-24278.880000000001</v>
      </c>
      <c r="F400" s="687">
        <f t="shared" ref="F400:G400" si="361">SUM(F401:F403)</f>
        <v>255.05999999999997</v>
      </c>
      <c r="G400" s="688">
        <f t="shared" si="361"/>
        <v>-24023.82</v>
      </c>
      <c r="H400" s="90">
        <f t="shared" ref="H400:J400" si="362">SUM(H401:H403)</f>
        <v>0</v>
      </c>
      <c r="I400" s="91">
        <f t="shared" si="362"/>
        <v>0</v>
      </c>
      <c r="J400" s="91">
        <f t="shared" si="362"/>
        <v>0</v>
      </c>
      <c r="K400" s="689">
        <f t="shared" si="285"/>
        <v>-48047.64</v>
      </c>
      <c r="L400" s="689">
        <f t="shared" si="287"/>
        <v>-24023.82</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55" t="s">
        <v>378</v>
      </c>
      <c r="C401" s="943"/>
      <c r="D401" s="154" t="s">
        <v>379</v>
      </c>
      <c r="E401" s="147">
        <v>0</v>
      </c>
      <c r="F401" s="147"/>
      <c r="G401" s="148">
        <f>SUM(F401,E401)</f>
        <v>0</v>
      </c>
      <c r="H401" s="155">
        <f>ROUND(F401*H$7, )</f>
        <v>0</v>
      </c>
      <c r="I401" s="156">
        <f>ROUND(F401*I$7, )</f>
        <v>0</v>
      </c>
      <c r="J401" s="156">
        <f>ROUND(F401*J$7, )</f>
        <v>0</v>
      </c>
      <c r="K401" s="87">
        <f t="shared" si="285"/>
        <v>0</v>
      </c>
      <c r="L401" s="87">
        <f t="shared" si="287"/>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6" t="s">
        <v>380</v>
      </c>
      <c r="C402" s="939"/>
      <c r="D402" s="730" t="s">
        <v>381</v>
      </c>
      <c r="E402" s="731">
        <v>-24278.880000000001</v>
      </c>
      <c r="F402" s="731">
        <f>-231.84+500-13.1</f>
        <v>255.05999999999997</v>
      </c>
      <c r="G402" s="719">
        <f>SUM(E402:F402)</f>
        <v>-24023.82</v>
      </c>
      <c r="H402" s="197"/>
      <c r="I402" s="198"/>
      <c r="J402" s="198"/>
      <c r="K402" s="689">
        <f t="shared" si="285"/>
        <v>-48047.64</v>
      </c>
      <c r="L402" s="689">
        <f t="shared" si="287"/>
        <v>-24023.82</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55" t="s">
        <v>384</v>
      </c>
      <c r="C403" s="943"/>
      <c r="D403" s="154" t="s">
        <v>385</v>
      </c>
      <c r="E403" s="147">
        <v>0</v>
      </c>
      <c r="F403" s="147"/>
      <c r="G403" s="148">
        <f>SUM(F403,E403)</f>
        <v>0</v>
      </c>
      <c r="H403" s="155">
        <f>ROUND(F403*H$7, )</f>
        <v>0</v>
      </c>
      <c r="I403" s="156">
        <f>ROUND(F403*I$7, )</f>
        <v>0</v>
      </c>
      <c r="J403" s="156">
        <f>ROUND(F403*J$7, )</f>
        <v>0</v>
      </c>
      <c r="K403" s="87">
        <f t="shared" si="285"/>
        <v>0</v>
      </c>
      <c r="L403" s="87">
        <f t="shared" si="287"/>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58" t="s">
        <v>400</v>
      </c>
      <c r="B404" s="930"/>
      <c r="C404" s="934"/>
      <c r="D404" s="94" t="s">
        <v>401</v>
      </c>
      <c r="E404" s="83">
        <v>0</v>
      </c>
      <c r="F404" s="83">
        <f>SUM(F405)</f>
        <v>0</v>
      </c>
      <c r="G404" s="84">
        <f>SUM(G405)</f>
        <v>0</v>
      </c>
      <c r="H404" s="90">
        <f>SUM(H405)</f>
        <v>0</v>
      </c>
      <c r="I404" s="91">
        <f>SUM(I405)</f>
        <v>0</v>
      </c>
      <c r="J404" s="91">
        <f>SUM(J405)</f>
        <v>0</v>
      </c>
      <c r="K404" s="87">
        <f t="shared" si="285"/>
        <v>0</v>
      </c>
      <c r="L404" s="87">
        <f t="shared" si="287"/>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58" t="s">
        <v>402</v>
      </c>
      <c r="B405" s="930"/>
      <c r="C405" s="934"/>
      <c r="D405" s="94" t="s">
        <v>403</v>
      </c>
      <c r="E405" s="83">
        <v>0</v>
      </c>
      <c r="F405" s="83">
        <f>SUM(F406:F410)</f>
        <v>0</v>
      </c>
      <c r="G405" s="84">
        <f>SUM(G406:G410)</f>
        <v>0</v>
      </c>
      <c r="H405" s="90">
        <f>SUM(H406:H410)</f>
        <v>0</v>
      </c>
      <c r="I405" s="91">
        <f>SUM(I406:I410)</f>
        <v>0</v>
      </c>
      <c r="J405" s="91">
        <f>SUM(J406:J410)</f>
        <v>0</v>
      </c>
      <c r="K405" s="87">
        <f t="shared" si="285"/>
        <v>0</v>
      </c>
      <c r="L405" s="87">
        <f t="shared" si="287"/>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55" t="s">
        <v>404</v>
      </c>
      <c r="C406" s="943"/>
      <c r="D406" s="145" t="s">
        <v>405</v>
      </c>
      <c r="E406" s="147">
        <v>0</v>
      </c>
      <c r="F406" s="147"/>
      <c r="G406" s="201">
        <f>SUM(F406,E406)</f>
        <v>0</v>
      </c>
      <c r="H406" s="151">
        <f>ROUND(F406*H$7, )</f>
        <v>0</v>
      </c>
      <c r="I406" s="152">
        <f t="shared" ref="I406:J410" si="363">ROUND(H406*I$7, )</f>
        <v>0</v>
      </c>
      <c r="J406" s="152">
        <f t="shared" si="363"/>
        <v>0</v>
      </c>
      <c r="K406" s="87">
        <f t="shared" si="285"/>
        <v>0</v>
      </c>
      <c r="L406" s="87">
        <f t="shared" si="287"/>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55" t="s">
        <v>406</v>
      </c>
      <c r="C407" s="943"/>
      <c r="D407" s="145" t="s">
        <v>407</v>
      </c>
      <c r="E407" s="147">
        <v>0</v>
      </c>
      <c r="F407" s="147"/>
      <c r="G407" s="201">
        <f>SUM(F407,E407)</f>
        <v>0</v>
      </c>
      <c r="H407" s="151">
        <f>ROUND(F407*H$7, )</f>
        <v>0</v>
      </c>
      <c r="I407" s="152">
        <f t="shared" si="363"/>
        <v>0</v>
      </c>
      <c r="J407" s="152">
        <f t="shared" si="363"/>
        <v>0</v>
      </c>
      <c r="K407" s="87">
        <f t="shared" si="285"/>
        <v>0</v>
      </c>
      <c r="L407" s="87">
        <f t="shared" si="287"/>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55" t="s">
        <v>675</v>
      </c>
      <c r="C408" s="943"/>
      <c r="D408" s="145" t="s">
        <v>409</v>
      </c>
      <c r="E408" s="147">
        <v>0</v>
      </c>
      <c r="F408" s="147"/>
      <c r="G408" s="201">
        <f>SUM(F408,E408)</f>
        <v>0</v>
      </c>
      <c r="H408" s="151">
        <f>ROUND(F408*H$7, )</f>
        <v>0</v>
      </c>
      <c r="I408" s="152">
        <f t="shared" si="363"/>
        <v>0</v>
      </c>
      <c r="J408" s="152">
        <f t="shared" si="363"/>
        <v>0</v>
      </c>
      <c r="K408" s="87">
        <f t="shared" si="285"/>
        <v>0</v>
      </c>
      <c r="L408" s="87">
        <f t="shared" si="287"/>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55" t="s">
        <v>676</v>
      </c>
      <c r="C409" s="943"/>
      <c r="D409" s="145" t="s">
        <v>411</v>
      </c>
      <c r="E409" s="147">
        <v>0</v>
      </c>
      <c r="F409" s="147"/>
      <c r="G409" s="201">
        <f>SUM(F409,E409)</f>
        <v>0</v>
      </c>
      <c r="H409" s="151">
        <f>ROUND(F409*H$7, )</f>
        <v>0</v>
      </c>
      <c r="I409" s="152">
        <f t="shared" si="363"/>
        <v>0</v>
      </c>
      <c r="J409" s="152">
        <f t="shared" si="363"/>
        <v>0</v>
      </c>
      <c r="K409" s="87">
        <f t="shared" si="285"/>
        <v>0</v>
      </c>
      <c r="L409" s="87">
        <f t="shared" si="287"/>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55" t="s">
        <v>418</v>
      </c>
      <c r="C410" s="943"/>
      <c r="D410" s="145" t="s">
        <v>419</v>
      </c>
      <c r="E410" s="147">
        <v>0</v>
      </c>
      <c r="F410" s="147"/>
      <c r="G410" s="201">
        <f>SUM(F410,E410)</f>
        <v>0</v>
      </c>
      <c r="H410" s="151">
        <f>ROUND(F410*H$7, )</f>
        <v>0</v>
      </c>
      <c r="I410" s="152">
        <f t="shared" si="363"/>
        <v>0</v>
      </c>
      <c r="J410" s="152">
        <f t="shared" si="363"/>
        <v>0</v>
      </c>
      <c r="K410" s="87">
        <f t="shared" si="285"/>
        <v>0</v>
      </c>
      <c r="L410" s="87">
        <f t="shared" si="287"/>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57" t="s">
        <v>677</v>
      </c>
      <c r="B411" s="928"/>
      <c r="C411" s="932"/>
      <c r="D411" s="686" t="s">
        <v>421</v>
      </c>
      <c r="E411" s="687">
        <v>2069</v>
      </c>
      <c r="F411" s="687">
        <f t="shared" ref="F411:G411" si="364">SUM(F412)</f>
        <v>0</v>
      </c>
      <c r="G411" s="688">
        <f t="shared" si="364"/>
        <v>2069</v>
      </c>
      <c r="H411" s="90">
        <f t="shared" ref="H411:J411" si="365">SUM(H412)</f>
        <v>0</v>
      </c>
      <c r="I411" s="91">
        <f t="shared" si="365"/>
        <v>0</v>
      </c>
      <c r="J411" s="91">
        <f t="shared" si="365"/>
        <v>0</v>
      </c>
      <c r="K411" s="689">
        <f t="shared" si="285"/>
        <v>4138</v>
      </c>
      <c r="L411" s="689">
        <f t="shared" si="287"/>
        <v>2069</v>
      </c>
      <c r="M411" s="672"/>
      <c r="N411" s="672"/>
      <c r="O411" s="672"/>
      <c r="P411" s="672"/>
      <c r="Q411" s="690">
        <f t="shared" ref="Q411:Q415" si="366">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57" t="s">
        <v>678</v>
      </c>
      <c r="B412" s="928"/>
      <c r="C412" s="932"/>
      <c r="D412" s="686" t="s">
        <v>423</v>
      </c>
      <c r="E412" s="687">
        <v>2069</v>
      </c>
      <c r="F412" s="687">
        <f t="shared" ref="F412:G412" si="367">SUM(F413,F434)</f>
        <v>0</v>
      </c>
      <c r="G412" s="688">
        <f t="shared" si="367"/>
        <v>2069</v>
      </c>
      <c r="H412" s="90">
        <f t="shared" ref="H412:J412" si="368">SUM(H413,H434)</f>
        <v>0</v>
      </c>
      <c r="I412" s="91">
        <f t="shared" si="368"/>
        <v>0</v>
      </c>
      <c r="J412" s="91">
        <f t="shared" si="368"/>
        <v>0</v>
      </c>
      <c r="K412" s="689">
        <f t="shared" si="285"/>
        <v>4138</v>
      </c>
      <c r="L412" s="689">
        <f t="shared" si="287"/>
        <v>2069</v>
      </c>
      <c r="M412" s="672"/>
      <c r="N412" s="672"/>
      <c r="O412" s="672"/>
      <c r="P412" s="672"/>
      <c r="Q412" s="690">
        <f t="shared" si="366"/>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57" t="s">
        <v>424</v>
      </c>
      <c r="B413" s="928"/>
      <c r="C413" s="932"/>
      <c r="D413" s="686" t="s">
        <v>425</v>
      </c>
      <c r="E413" s="687">
        <v>2069</v>
      </c>
      <c r="F413" s="687">
        <f t="shared" ref="F413:G413" si="369">SUM(F414)</f>
        <v>0</v>
      </c>
      <c r="G413" s="688">
        <f t="shared" si="369"/>
        <v>2069</v>
      </c>
      <c r="H413" s="90">
        <f t="shared" ref="H413:J413" si="370">SUM(H414)</f>
        <v>0</v>
      </c>
      <c r="I413" s="91">
        <f t="shared" si="370"/>
        <v>0</v>
      </c>
      <c r="J413" s="91">
        <f t="shared" si="370"/>
        <v>0</v>
      </c>
      <c r="K413" s="689">
        <f t="shared" si="285"/>
        <v>4138</v>
      </c>
      <c r="L413" s="689">
        <f t="shared" si="287"/>
        <v>2069</v>
      </c>
      <c r="M413" s="672"/>
      <c r="N413" s="672"/>
      <c r="O413" s="672"/>
      <c r="P413" s="672"/>
      <c r="Q413" s="690">
        <f t="shared" si="366"/>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57" t="s">
        <v>679</v>
      </c>
      <c r="B414" s="928"/>
      <c r="C414" s="932"/>
      <c r="D414" s="686" t="s">
        <v>481</v>
      </c>
      <c r="E414" s="687">
        <v>2069</v>
      </c>
      <c r="F414" s="687">
        <f>SUM(F415:F429,F431,F433)</f>
        <v>0</v>
      </c>
      <c r="G414" s="688">
        <f>SUM(G415:G429,G431,G433)</f>
        <v>2069</v>
      </c>
      <c r="H414" s="90">
        <f>SUM(H415:H431)</f>
        <v>0</v>
      </c>
      <c r="I414" s="91">
        <f>SUM(I415:I431)</f>
        <v>0</v>
      </c>
      <c r="J414" s="91">
        <f>SUM(J415:J431)</f>
        <v>0</v>
      </c>
      <c r="K414" s="689">
        <f t="shared" si="285"/>
        <v>4138</v>
      </c>
      <c r="L414" s="689">
        <f t="shared" si="287"/>
        <v>2069</v>
      </c>
      <c r="M414" s="672"/>
      <c r="N414" s="672"/>
      <c r="O414" s="672"/>
      <c r="P414" s="672"/>
      <c r="Q414" s="690">
        <f t="shared" si="366"/>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6" t="s">
        <v>929</v>
      </c>
      <c r="C415" s="939"/>
      <c r="D415" s="717" t="s">
        <v>482</v>
      </c>
      <c r="E415" s="718">
        <v>2069</v>
      </c>
      <c r="F415" s="718"/>
      <c r="G415" s="732">
        <f t="shared" ref="G415:G433" si="371">SUM(E415:F415)</f>
        <v>2069</v>
      </c>
      <c r="H415" s="151">
        <f t="shared" ref="H415:H426" si="372">ROUND(F415*H$7, )</f>
        <v>0</v>
      </c>
      <c r="I415" s="152">
        <f t="shared" ref="I415:J425" si="373">ROUND(H415*I$7, )</f>
        <v>0</v>
      </c>
      <c r="J415" s="152">
        <f t="shared" si="373"/>
        <v>0</v>
      </c>
      <c r="K415" s="689">
        <f t="shared" si="285"/>
        <v>4138</v>
      </c>
      <c r="L415" s="689">
        <f t="shared" si="287"/>
        <v>2069</v>
      </c>
      <c r="M415" s="672"/>
      <c r="N415" s="672"/>
      <c r="O415" s="672"/>
      <c r="P415" s="672"/>
      <c r="Q415" s="690">
        <f t="shared" si="366"/>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55" t="s">
        <v>483</v>
      </c>
      <c r="C416" s="943"/>
      <c r="D416" s="145" t="s">
        <v>484</v>
      </c>
      <c r="E416" s="147">
        <v>0</v>
      </c>
      <c r="F416" s="147"/>
      <c r="G416" s="201">
        <f t="shared" si="371"/>
        <v>0</v>
      </c>
      <c r="H416" s="151">
        <f t="shared" si="372"/>
        <v>0</v>
      </c>
      <c r="I416" s="152">
        <f t="shared" si="373"/>
        <v>0</v>
      </c>
      <c r="J416" s="152">
        <f t="shared" si="373"/>
        <v>0</v>
      </c>
      <c r="K416" s="87">
        <f t="shared" si="285"/>
        <v>0</v>
      </c>
      <c r="L416" s="87">
        <f t="shared" si="287"/>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5" t="s">
        <v>485</v>
      </c>
      <c r="C417" s="943"/>
      <c r="D417" s="145" t="s">
        <v>486</v>
      </c>
      <c r="E417" s="147">
        <v>0</v>
      </c>
      <c r="F417" s="147"/>
      <c r="G417" s="201">
        <f t="shared" si="371"/>
        <v>0</v>
      </c>
      <c r="H417" s="151">
        <f t="shared" si="372"/>
        <v>0</v>
      </c>
      <c r="I417" s="152">
        <f t="shared" si="373"/>
        <v>0</v>
      </c>
      <c r="J417" s="152">
        <f t="shared" si="373"/>
        <v>0</v>
      </c>
      <c r="K417" s="87">
        <f t="shared" si="285"/>
        <v>0</v>
      </c>
      <c r="L417" s="87">
        <f t="shared" si="287"/>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55" t="s">
        <v>487</v>
      </c>
      <c r="C418" s="943"/>
      <c r="D418" s="145" t="s">
        <v>488</v>
      </c>
      <c r="E418" s="147">
        <v>0</v>
      </c>
      <c r="F418" s="147"/>
      <c r="G418" s="201">
        <f t="shared" si="371"/>
        <v>0</v>
      </c>
      <c r="H418" s="151">
        <f t="shared" si="372"/>
        <v>0</v>
      </c>
      <c r="I418" s="152">
        <f t="shared" si="373"/>
        <v>0</v>
      </c>
      <c r="J418" s="152">
        <f t="shared" si="373"/>
        <v>0</v>
      </c>
      <c r="K418" s="87">
        <f t="shared" si="285"/>
        <v>0</v>
      </c>
      <c r="L418" s="87">
        <f t="shared" si="287"/>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55" t="s">
        <v>489</v>
      </c>
      <c r="C419" s="943"/>
      <c r="D419" s="145" t="s">
        <v>490</v>
      </c>
      <c r="E419" s="147">
        <v>0</v>
      </c>
      <c r="F419" s="147"/>
      <c r="G419" s="201">
        <f t="shared" si="371"/>
        <v>0</v>
      </c>
      <c r="H419" s="151">
        <f t="shared" si="372"/>
        <v>0</v>
      </c>
      <c r="I419" s="152">
        <f t="shared" si="373"/>
        <v>0</v>
      </c>
      <c r="J419" s="152">
        <f t="shared" si="373"/>
        <v>0</v>
      </c>
      <c r="K419" s="87">
        <f t="shared" si="285"/>
        <v>0</v>
      </c>
      <c r="L419" s="87">
        <f t="shared" si="287"/>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5" t="s">
        <v>491</v>
      </c>
      <c r="C420" s="943"/>
      <c r="D420" s="145" t="s">
        <v>492</v>
      </c>
      <c r="E420" s="147">
        <v>0</v>
      </c>
      <c r="F420" s="147"/>
      <c r="G420" s="201">
        <f t="shared" si="371"/>
        <v>0</v>
      </c>
      <c r="H420" s="151">
        <f t="shared" si="372"/>
        <v>0</v>
      </c>
      <c r="I420" s="152">
        <f t="shared" si="373"/>
        <v>0</v>
      </c>
      <c r="J420" s="152">
        <f t="shared" si="373"/>
        <v>0</v>
      </c>
      <c r="K420" s="87">
        <f t="shared" si="285"/>
        <v>0</v>
      </c>
      <c r="L420" s="87">
        <f t="shared" si="287"/>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5" t="s">
        <v>493</v>
      </c>
      <c r="C421" s="943"/>
      <c r="D421" s="145" t="s">
        <v>494</v>
      </c>
      <c r="E421" s="147">
        <v>0</v>
      </c>
      <c r="F421" s="147"/>
      <c r="G421" s="201">
        <f t="shared" si="371"/>
        <v>0</v>
      </c>
      <c r="H421" s="151">
        <f t="shared" si="372"/>
        <v>0</v>
      </c>
      <c r="I421" s="152">
        <f t="shared" si="373"/>
        <v>0</v>
      </c>
      <c r="J421" s="152">
        <f t="shared" si="373"/>
        <v>0</v>
      </c>
      <c r="K421" s="87">
        <f t="shared" si="285"/>
        <v>0</v>
      </c>
      <c r="L421" s="87">
        <f t="shared" si="287"/>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55" t="s">
        <v>495</v>
      </c>
      <c r="C422" s="943"/>
      <c r="D422" s="145" t="s">
        <v>496</v>
      </c>
      <c r="E422" s="147">
        <v>0</v>
      </c>
      <c r="F422" s="147"/>
      <c r="G422" s="201">
        <f t="shared" si="371"/>
        <v>0</v>
      </c>
      <c r="H422" s="151">
        <f t="shared" si="372"/>
        <v>0</v>
      </c>
      <c r="I422" s="152">
        <f t="shared" si="373"/>
        <v>0</v>
      </c>
      <c r="J422" s="152">
        <f t="shared" si="373"/>
        <v>0</v>
      </c>
      <c r="K422" s="87">
        <f t="shared" si="285"/>
        <v>0</v>
      </c>
      <c r="L422" s="87">
        <f t="shared" si="287"/>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55" t="s">
        <v>497</v>
      </c>
      <c r="C423" s="943"/>
      <c r="D423" s="145" t="s">
        <v>498</v>
      </c>
      <c r="E423" s="147">
        <v>0</v>
      </c>
      <c r="F423" s="147"/>
      <c r="G423" s="201">
        <f t="shared" si="371"/>
        <v>0</v>
      </c>
      <c r="H423" s="151">
        <f t="shared" si="372"/>
        <v>0</v>
      </c>
      <c r="I423" s="152">
        <f t="shared" si="373"/>
        <v>0</v>
      </c>
      <c r="J423" s="152">
        <f t="shared" si="373"/>
        <v>0</v>
      </c>
      <c r="K423" s="87">
        <f t="shared" si="285"/>
        <v>0</v>
      </c>
      <c r="L423" s="87">
        <f t="shared" si="287"/>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5" t="s">
        <v>499</v>
      </c>
      <c r="C424" s="943"/>
      <c r="D424" s="145" t="s">
        <v>500</v>
      </c>
      <c r="E424" s="147">
        <v>0</v>
      </c>
      <c r="F424" s="147"/>
      <c r="G424" s="201">
        <f t="shared" si="371"/>
        <v>0</v>
      </c>
      <c r="H424" s="151">
        <f t="shared" si="372"/>
        <v>0</v>
      </c>
      <c r="I424" s="152">
        <f t="shared" si="373"/>
        <v>0</v>
      </c>
      <c r="J424" s="152">
        <f t="shared" si="373"/>
        <v>0</v>
      </c>
      <c r="K424" s="87">
        <f t="shared" si="285"/>
        <v>0</v>
      </c>
      <c r="L424" s="87">
        <f t="shared" si="287"/>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55" t="s">
        <v>501</v>
      </c>
      <c r="C425" s="943"/>
      <c r="D425" s="145" t="s">
        <v>502</v>
      </c>
      <c r="E425" s="147">
        <v>0</v>
      </c>
      <c r="F425" s="601"/>
      <c r="G425" s="201">
        <f t="shared" si="371"/>
        <v>0</v>
      </c>
      <c r="H425" s="151">
        <f t="shared" si="372"/>
        <v>0</v>
      </c>
      <c r="I425" s="152">
        <f t="shared" si="373"/>
        <v>0</v>
      </c>
      <c r="J425" s="152">
        <f t="shared" si="373"/>
        <v>0</v>
      </c>
      <c r="K425" s="87">
        <f t="shared" si="285"/>
        <v>0</v>
      </c>
      <c r="L425" s="87">
        <f t="shared" si="287"/>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5" t="s">
        <v>503</v>
      </c>
      <c r="C426" s="943"/>
      <c r="D426" s="145" t="s">
        <v>504</v>
      </c>
      <c r="E426" s="147">
        <v>0</v>
      </c>
      <c r="F426" s="147"/>
      <c r="G426" s="201">
        <f t="shared" si="371"/>
        <v>0</v>
      </c>
      <c r="H426" s="155">
        <f t="shared" si="372"/>
        <v>0</v>
      </c>
      <c r="I426" s="156">
        <f>ROUND(F426*I$7, )</f>
        <v>0</v>
      </c>
      <c r="J426" s="156">
        <f>ROUND(F426*J$7, )</f>
        <v>0</v>
      </c>
      <c r="K426" s="87">
        <f t="shared" si="285"/>
        <v>0</v>
      </c>
      <c r="L426" s="87">
        <f t="shared" si="287"/>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55" t="s">
        <v>505</v>
      </c>
      <c r="C427" s="943"/>
      <c r="D427" s="145" t="s">
        <v>506</v>
      </c>
      <c r="E427" s="147">
        <v>0</v>
      </c>
      <c r="F427" s="147"/>
      <c r="G427" s="201">
        <f t="shared" si="371"/>
        <v>0</v>
      </c>
      <c r="H427" s="155"/>
      <c r="I427" s="156"/>
      <c r="J427" s="156"/>
      <c r="K427" s="87">
        <f t="shared" si="285"/>
        <v>0</v>
      </c>
      <c r="L427" s="87">
        <f t="shared" si="287"/>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55" t="s">
        <v>507</v>
      </c>
      <c r="C428" s="943"/>
      <c r="D428" s="145" t="s">
        <v>508</v>
      </c>
      <c r="E428" s="147">
        <v>0</v>
      </c>
      <c r="F428" s="147"/>
      <c r="G428" s="201">
        <f t="shared" si="371"/>
        <v>0</v>
      </c>
      <c r="H428" s="151">
        <f>ROUND(F428*H$7, )</f>
        <v>0</v>
      </c>
      <c r="I428" s="152">
        <f>ROUND(H428*I$7, )</f>
        <v>0</v>
      </c>
      <c r="J428" s="152">
        <f>ROUND(I428*J$7, )</f>
        <v>0</v>
      </c>
      <c r="K428" s="87">
        <f t="shared" si="285"/>
        <v>0</v>
      </c>
      <c r="L428" s="87">
        <f t="shared" si="287"/>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55" t="s">
        <v>680</v>
      </c>
      <c r="C429" s="943"/>
      <c r="D429" s="145" t="s">
        <v>512</v>
      </c>
      <c r="E429" s="147">
        <v>0</v>
      </c>
      <c r="F429" s="147">
        <f>SUM(F430)</f>
        <v>0</v>
      </c>
      <c r="G429" s="201">
        <f t="shared" si="371"/>
        <v>0</v>
      </c>
      <c r="H429" s="151"/>
      <c r="I429" s="152"/>
      <c r="J429" s="152"/>
      <c r="K429" s="87">
        <f t="shared" si="285"/>
        <v>0</v>
      </c>
      <c r="L429" s="87">
        <f t="shared" si="287"/>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71"/>
        <v>0</v>
      </c>
      <c r="H430" s="151"/>
      <c r="I430" s="152"/>
      <c r="J430" s="152"/>
      <c r="K430" s="87">
        <f t="shared" si="285"/>
        <v>0</v>
      </c>
      <c r="L430" s="87">
        <f t="shared" si="287"/>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5" t="s">
        <v>522</v>
      </c>
      <c r="C431" s="943"/>
      <c r="D431" s="145" t="s">
        <v>523</v>
      </c>
      <c r="E431" s="147">
        <v>0</v>
      </c>
      <c r="F431" s="147">
        <f>SUM(F432)</f>
        <v>0</v>
      </c>
      <c r="G431" s="201">
        <f t="shared" si="371"/>
        <v>0</v>
      </c>
      <c r="H431" s="151"/>
      <c r="I431" s="152"/>
      <c r="J431" s="152"/>
      <c r="K431" s="87">
        <f t="shared" si="285"/>
        <v>0</v>
      </c>
      <c r="L431" s="87">
        <f t="shared" si="287"/>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71"/>
        <v>0</v>
      </c>
      <c r="H432" s="151"/>
      <c r="I432" s="152"/>
      <c r="J432" s="152"/>
      <c r="K432" s="87">
        <f t="shared" si="285"/>
        <v>0</v>
      </c>
      <c r="L432" s="87">
        <f t="shared" si="287"/>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55" t="s">
        <v>532</v>
      </c>
      <c r="C433" s="943"/>
      <c r="D433" s="145" t="s">
        <v>533</v>
      </c>
      <c r="E433" s="189">
        <v>0</v>
      </c>
      <c r="F433" s="189"/>
      <c r="G433" s="201">
        <f t="shared" si="371"/>
        <v>0</v>
      </c>
      <c r="H433" s="151">
        <f>ROUND(F433*H$7, )</f>
        <v>0</v>
      </c>
      <c r="I433" s="152">
        <f>ROUND(H433*I$7, )</f>
        <v>0</v>
      </c>
      <c r="J433" s="152">
        <f>ROUND(I433*J$7, )</f>
        <v>0</v>
      </c>
      <c r="K433" s="87">
        <f t="shared" si="285"/>
        <v>0</v>
      </c>
      <c r="L433" s="87">
        <f t="shared" si="287"/>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58" t="s">
        <v>681</v>
      </c>
      <c r="B434" s="930"/>
      <c r="C434" s="934"/>
      <c r="D434" s="94" t="s">
        <v>535</v>
      </c>
      <c r="E434" s="83">
        <v>0</v>
      </c>
      <c r="F434" s="83">
        <f>SUM(F435:F438)</f>
        <v>0</v>
      </c>
      <c r="G434" s="84">
        <f>SUM(G435:G438)</f>
        <v>0</v>
      </c>
      <c r="H434" s="90">
        <f>SUM(H435:H438)</f>
        <v>0</v>
      </c>
      <c r="I434" s="91">
        <f>SUM(I435:I438)</f>
        <v>0</v>
      </c>
      <c r="J434" s="91">
        <f>SUM(J435:J438)</f>
        <v>0</v>
      </c>
      <c r="K434" s="87">
        <f t="shared" si="285"/>
        <v>0</v>
      </c>
      <c r="L434" s="87">
        <f t="shared" si="287"/>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55" t="s">
        <v>536</v>
      </c>
      <c r="C435" s="943"/>
      <c r="D435" s="145" t="s">
        <v>537</v>
      </c>
      <c r="E435" s="170">
        <v>0</v>
      </c>
      <c r="F435" s="170"/>
      <c r="G435" s="201">
        <f>SUM(E435:F435)</f>
        <v>0</v>
      </c>
      <c r="H435" s="177">
        <f>ROUND(F435*H$7, )</f>
        <v>0</v>
      </c>
      <c r="I435" s="178">
        <f>ROUND(F435*I$7, )</f>
        <v>0</v>
      </c>
      <c r="J435" s="178">
        <f>ROUND(F435*J$7, )</f>
        <v>0</v>
      </c>
      <c r="K435" s="87">
        <f t="shared" si="285"/>
        <v>0</v>
      </c>
      <c r="L435" s="87">
        <f t="shared" si="287"/>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55" t="s">
        <v>538</v>
      </c>
      <c r="C436" s="943"/>
      <c r="D436" s="145" t="s">
        <v>539</v>
      </c>
      <c r="E436" s="147">
        <v>0</v>
      </c>
      <c r="F436" s="147"/>
      <c r="G436" s="201">
        <f>SUM(E436:F436)</f>
        <v>0</v>
      </c>
      <c r="H436" s="151">
        <f>ROUND(F436*H$7, )</f>
        <v>0</v>
      </c>
      <c r="I436" s="152">
        <f>ROUND(F436*I$7, )</f>
        <v>0</v>
      </c>
      <c r="J436" s="152">
        <f>ROUND(F436*J$7, )</f>
        <v>0</v>
      </c>
      <c r="K436" s="87">
        <f t="shared" si="285"/>
        <v>0</v>
      </c>
      <c r="L436" s="87">
        <f t="shared" si="287"/>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55" t="s">
        <v>682</v>
      </c>
      <c r="C437" s="943"/>
      <c r="D437" s="145" t="s">
        <v>541</v>
      </c>
      <c r="E437" s="147">
        <v>0</v>
      </c>
      <c r="F437" s="147"/>
      <c r="G437" s="201">
        <f>SUM(E437:F437)</f>
        <v>0</v>
      </c>
      <c r="H437" s="155">
        <f>ROUND(F437*H$7, )</f>
        <v>0</v>
      </c>
      <c r="I437" s="156">
        <f>ROUND(F437*I$7, )</f>
        <v>0</v>
      </c>
      <c r="J437" s="156">
        <f>ROUND(F437*J$7, )</f>
        <v>0</v>
      </c>
      <c r="K437" s="87">
        <f t="shared" si="285"/>
        <v>0</v>
      </c>
      <c r="L437" s="87">
        <f t="shared" si="287"/>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55" t="s">
        <v>542</v>
      </c>
      <c r="C438" s="943"/>
      <c r="D438" s="145" t="s">
        <v>543</v>
      </c>
      <c r="E438" s="147">
        <v>0</v>
      </c>
      <c r="F438" s="147"/>
      <c r="G438" s="201">
        <f>SUM(E438:F438)</f>
        <v>0</v>
      </c>
      <c r="H438" s="151">
        <f>ROUND(F438*H$7, )</f>
        <v>0</v>
      </c>
      <c r="I438" s="152">
        <f>ROUND(H438*I$7, )</f>
        <v>0</v>
      </c>
      <c r="J438" s="152">
        <f>ROUND(I438*J$7, )</f>
        <v>0</v>
      </c>
      <c r="K438" s="87">
        <f t="shared" si="285"/>
        <v>0</v>
      </c>
      <c r="L438" s="87">
        <f t="shared" si="287"/>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5" t="s">
        <v>683</v>
      </c>
      <c r="B439" s="928"/>
      <c r="C439" s="932"/>
      <c r="D439" s="733" t="s">
        <v>684</v>
      </c>
      <c r="E439" s="734">
        <v>332911.38</v>
      </c>
      <c r="F439" s="734">
        <f>SUM(F441,F454,F466,F510,F461,F558,F560)</f>
        <v>-255.05999999999997</v>
      </c>
      <c r="G439" s="735">
        <f>SUM(G441,G454,G466,G510,G461,G559,G560)</f>
        <v>332656.32</v>
      </c>
      <c r="H439" s="207">
        <f>SUM(H441,H454,H466,H510,H461,H596)</f>
        <v>0</v>
      </c>
      <c r="I439" s="208">
        <f>SUM(I441,I454,I466,I510,I461,I596)</f>
        <v>0</v>
      </c>
      <c r="J439" s="208">
        <f>SUM(J441,J454,J466,J510,J461,J596)</f>
        <v>0</v>
      </c>
      <c r="K439" s="689">
        <f t="shared" si="285"/>
        <v>665312.64</v>
      </c>
      <c r="L439" s="689">
        <f t="shared" si="287"/>
        <v>332656.32</v>
      </c>
      <c r="M439" s="675">
        <f>G439-G601</f>
        <v>-50479.360000000102</v>
      </c>
      <c r="N439" s="672"/>
      <c r="O439" s="672"/>
      <c r="P439" s="672"/>
      <c r="Q439" s="690">
        <f>E439-G439</f>
        <v>255.05999999999767</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6" t="s">
        <v>685</v>
      </c>
      <c r="B440" s="930"/>
      <c r="C440" s="934"/>
      <c r="D440" s="203" t="s">
        <v>192</v>
      </c>
      <c r="E440" s="205">
        <v>0</v>
      </c>
      <c r="F440" s="205">
        <f>F441-F444-F451+F454</f>
        <v>0</v>
      </c>
      <c r="G440" s="206">
        <f>G441-G444-G451+G454</f>
        <v>0</v>
      </c>
      <c r="H440" s="207">
        <f>H441-H444-H451+H454</f>
        <v>0</v>
      </c>
      <c r="I440" s="208">
        <f>I441-I444-I451+I454</f>
        <v>0</v>
      </c>
      <c r="J440" s="208">
        <f>J441-J444-J451+J454</f>
        <v>0</v>
      </c>
      <c r="K440" s="87">
        <f t="shared" si="285"/>
        <v>0</v>
      </c>
      <c r="L440" s="87">
        <f t="shared" si="287"/>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5" t="s">
        <v>686</v>
      </c>
      <c r="B441" s="928"/>
      <c r="C441" s="932"/>
      <c r="D441" s="733" t="s">
        <v>194</v>
      </c>
      <c r="E441" s="734">
        <v>24552.880000000001</v>
      </c>
      <c r="F441" s="734">
        <f t="shared" ref="F441:G441" si="374">SUM(F442,F446)</f>
        <v>-255.05999999999997</v>
      </c>
      <c r="G441" s="735">
        <f t="shared" si="374"/>
        <v>24297.82</v>
      </c>
      <c r="H441" s="207">
        <f t="shared" ref="H441:J441" si="375">SUM(H442,H446)</f>
        <v>0</v>
      </c>
      <c r="I441" s="208">
        <f t="shared" si="375"/>
        <v>0</v>
      </c>
      <c r="J441" s="208">
        <f t="shared" si="375"/>
        <v>0</v>
      </c>
      <c r="K441" s="689">
        <f t="shared" si="285"/>
        <v>48595.64</v>
      </c>
      <c r="L441" s="689">
        <f t="shared" si="287"/>
        <v>24297.82</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66" t="s">
        <v>687</v>
      </c>
      <c r="B442" s="930"/>
      <c r="C442" s="934"/>
      <c r="D442" s="209" t="s">
        <v>196</v>
      </c>
      <c r="E442" s="205">
        <v>0</v>
      </c>
      <c r="F442" s="205">
        <f t="shared" ref="F442:G444" si="376">SUM(F443)</f>
        <v>0</v>
      </c>
      <c r="G442" s="206">
        <f t="shared" si="376"/>
        <v>0</v>
      </c>
      <c r="H442" s="207">
        <f t="shared" ref="H442:J444" si="377">SUM(H443)</f>
        <v>0</v>
      </c>
      <c r="I442" s="208">
        <f t="shared" si="377"/>
        <v>0</v>
      </c>
      <c r="J442" s="208">
        <f t="shared" si="377"/>
        <v>0</v>
      </c>
      <c r="K442" s="87">
        <f t="shared" si="285"/>
        <v>0</v>
      </c>
      <c r="L442" s="87">
        <f t="shared" si="287"/>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6" t="s">
        <v>252</v>
      </c>
      <c r="B443" s="930"/>
      <c r="C443" s="934"/>
      <c r="D443" s="209" t="s">
        <v>253</v>
      </c>
      <c r="E443" s="205">
        <v>0</v>
      </c>
      <c r="F443" s="205">
        <f t="shared" si="376"/>
        <v>0</v>
      </c>
      <c r="G443" s="206">
        <f t="shared" si="376"/>
        <v>0</v>
      </c>
      <c r="H443" s="207">
        <f t="shared" si="377"/>
        <v>0</v>
      </c>
      <c r="I443" s="208">
        <f t="shared" si="377"/>
        <v>0</v>
      </c>
      <c r="J443" s="208">
        <f t="shared" si="377"/>
        <v>0</v>
      </c>
      <c r="K443" s="87">
        <f t="shared" si="285"/>
        <v>0</v>
      </c>
      <c r="L443" s="87">
        <f t="shared" si="287"/>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6" t="s">
        <v>43</v>
      </c>
      <c r="B444" s="930"/>
      <c r="C444" s="934"/>
      <c r="D444" s="209" t="s">
        <v>254</v>
      </c>
      <c r="E444" s="205">
        <v>0</v>
      </c>
      <c r="F444" s="205">
        <f t="shared" si="376"/>
        <v>0</v>
      </c>
      <c r="G444" s="206">
        <f t="shared" si="376"/>
        <v>0</v>
      </c>
      <c r="H444" s="207">
        <f t="shared" si="377"/>
        <v>0</v>
      </c>
      <c r="I444" s="208">
        <f t="shared" si="377"/>
        <v>0</v>
      </c>
      <c r="J444" s="208">
        <f t="shared" si="377"/>
        <v>0</v>
      </c>
      <c r="K444" s="87">
        <f t="shared" si="285"/>
        <v>0</v>
      </c>
      <c r="L444" s="87">
        <f t="shared" si="287"/>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55" t="s">
        <v>279</v>
      </c>
      <c r="C445" s="943"/>
      <c r="D445" s="145" t="s">
        <v>280</v>
      </c>
      <c r="E445" s="147">
        <v>0</v>
      </c>
      <c r="F445" s="147"/>
      <c r="G445" s="201">
        <f>SUM(F445,E445)</f>
        <v>0</v>
      </c>
      <c r="H445" s="151"/>
      <c r="I445" s="152"/>
      <c r="J445" s="152"/>
      <c r="K445" s="87">
        <f t="shared" si="285"/>
        <v>0</v>
      </c>
      <c r="L445" s="87">
        <f t="shared" si="287"/>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5" t="s">
        <v>688</v>
      </c>
      <c r="B446" s="928"/>
      <c r="C446" s="932"/>
      <c r="D446" s="733" t="s">
        <v>307</v>
      </c>
      <c r="E446" s="734">
        <v>24552.880000000001</v>
      </c>
      <c r="F446" s="734">
        <f t="shared" ref="F446:G446" si="378">SUM(F447)</f>
        <v>-255.05999999999997</v>
      </c>
      <c r="G446" s="735">
        <f t="shared" si="378"/>
        <v>24297.82</v>
      </c>
      <c r="H446" s="207">
        <f t="shared" ref="H446:J446" si="379">SUM(H447)</f>
        <v>0</v>
      </c>
      <c r="I446" s="208">
        <f t="shared" si="379"/>
        <v>0</v>
      </c>
      <c r="J446" s="208">
        <f t="shared" si="379"/>
        <v>0</v>
      </c>
      <c r="K446" s="689">
        <f t="shared" si="285"/>
        <v>48595.64</v>
      </c>
      <c r="L446" s="689">
        <f t="shared" si="287"/>
        <v>24297.82</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5" t="s">
        <v>689</v>
      </c>
      <c r="B447" s="928"/>
      <c r="C447" s="932"/>
      <c r="D447" s="733" t="s">
        <v>327</v>
      </c>
      <c r="E447" s="734">
        <v>24552.880000000001</v>
      </c>
      <c r="F447" s="734">
        <f t="shared" ref="F447:G447" si="380">SUM(F448,F451)</f>
        <v>-255.05999999999997</v>
      </c>
      <c r="G447" s="735">
        <f t="shared" si="380"/>
        <v>24297.82</v>
      </c>
      <c r="H447" s="207">
        <f t="shared" ref="H447:J447" si="381">SUM(H448,H451)</f>
        <v>0</v>
      </c>
      <c r="I447" s="208">
        <f t="shared" si="381"/>
        <v>0</v>
      </c>
      <c r="J447" s="208">
        <f t="shared" si="381"/>
        <v>0</v>
      </c>
      <c r="K447" s="689">
        <f t="shared" si="285"/>
        <v>48595.64</v>
      </c>
      <c r="L447" s="689">
        <f t="shared" si="287"/>
        <v>24297.82</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66" t="s">
        <v>673</v>
      </c>
      <c r="B448" s="930"/>
      <c r="C448" s="934"/>
      <c r="D448" s="203" t="s">
        <v>361</v>
      </c>
      <c r="E448" s="205">
        <v>0</v>
      </c>
      <c r="F448" s="205">
        <f>SUM(F449:F450)</f>
        <v>0</v>
      </c>
      <c r="G448" s="206">
        <f>SUM(G449:G450)</f>
        <v>0</v>
      </c>
      <c r="H448" s="207">
        <f>SUM(H449)</f>
        <v>0</v>
      </c>
      <c r="I448" s="208">
        <f>SUM(I449)</f>
        <v>0</v>
      </c>
      <c r="J448" s="208">
        <f>SUM(J449)</f>
        <v>0</v>
      </c>
      <c r="K448" s="87">
        <f t="shared" si="285"/>
        <v>0</v>
      </c>
      <c r="L448" s="87">
        <f t="shared" si="287"/>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55" t="s">
        <v>368</v>
      </c>
      <c r="C449" s="943"/>
      <c r="D449" s="145" t="s">
        <v>369</v>
      </c>
      <c r="E449" s="147">
        <v>0</v>
      </c>
      <c r="F449" s="147"/>
      <c r="G449" s="148">
        <f>SUM(F449,E449)</f>
        <v>0</v>
      </c>
      <c r="H449" s="151"/>
      <c r="I449" s="152"/>
      <c r="J449" s="152"/>
      <c r="K449" s="87">
        <f t="shared" si="285"/>
        <v>0</v>
      </c>
      <c r="L449" s="87">
        <f t="shared" si="287"/>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55" t="s">
        <v>372</v>
      </c>
      <c r="C450" s="943"/>
      <c r="D450" s="154" t="s">
        <v>373</v>
      </c>
      <c r="E450" s="189">
        <v>0</v>
      </c>
      <c r="F450" s="189"/>
      <c r="G450" s="148">
        <f>SUM(F450,E450)</f>
        <v>0</v>
      </c>
      <c r="H450" s="151"/>
      <c r="I450" s="152"/>
      <c r="J450" s="152"/>
      <c r="K450" s="87">
        <f t="shared" si="285"/>
        <v>0</v>
      </c>
      <c r="L450" s="87">
        <f t="shared" si="287"/>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5" t="s">
        <v>376</v>
      </c>
      <c r="B451" s="928"/>
      <c r="C451" s="932"/>
      <c r="D451" s="733" t="s">
        <v>377</v>
      </c>
      <c r="E451" s="734">
        <v>24552.880000000001</v>
      </c>
      <c r="F451" s="734">
        <f>SUM(F452:F453)</f>
        <v>-255.05999999999997</v>
      </c>
      <c r="G451" s="735">
        <f>SUM(G452:J453)</f>
        <v>24297.82</v>
      </c>
      <c r="H451" s="207">
        <f t="shared" ref="H451:J451" si="382">SUM(H452)</f>
        <v>0</v>
      </c>
      <c r="I451" s="208">
        <f t="shared" si="382"/>
        <v>0</v>
      </c>
      <c r="J451" s="208">
        <f t="shared" si="382"/>
        <v>0</v>
      </c>
      <c r="K451" s="689">
        <f t="shared" si="285"/>
        <v>48595.64</v>
      </c>
      <c r="L451" s="689">
        <f t="shared" si="287"/>
        <v>24297.82</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24278.880000000001</v>
      </c>
      <c r="F452" s="731">
        <f>231.84-500+13.1</f>
        <v>-255.05999999999997</v>
      </c>
      <c r="G452" s="719">
        <f>SUM(E452:F452)</f>
        <v>24023.82</v>
      </c>
      <c r="H452" s="197"/>
      <c r="I452" s="198"/>
      <c r="J452" s="198"/>
      <c r="K452" s="689">
        <f t="shared" si="285"/>
        <v>48047.64</v>
      </c>
      <c r="L452" s="689">
        <f t="shared" si="287"/>
        <v>24023.82</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83">SUM(E453:G453)</f>
        <v>548</v>
      </c>
      <c r="L453" s="689">
        <f t="shared" ref="L453" si="384">IF(G453&lt;&gt;0,G453,0)</f>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66" t="s">
        <v>386</v>
      </c>
      <c r="B454" s="930"/>
      <c r="C454" s="934"/>
      <c r="D454" s="209" t="s">
        <v>387</v>
      </c>
      <c r="E454" s="205">
        <v>0</v>
      </c>
      <c r="F454" s="205">
        <f>SUM(F455)</f>
        <v>0</v>
      </c>
      <c r="G454" s="206">
        <f>SUM(G455)</f>
        <v>0</v>
      </c>
      <c r="H454" s="207">
        <f>SUM(H455)</f>
        <v>0</v>
      </c>
      <c r="I454" s="208">
        <f>SUM(I455)</f>
        <v>0</v>
      </c>
      <c r="J454" s="208">
        <f>SUM(J455)</f>
        <v>0</v>
      </c>
      <c r="K454" s="87">
        <f t="shared" si="285"/>
        <v>0</v>
      </c>
      <c r="L454" s="87">
        <f t="shared" si="287"/>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6" t="s">
        <v>388</v>
      </c>
      <c r="C455" s="934"/>
      <c r="D455" s="214" t="s">
        <v>389</v>
      </c>
      <c r="E455" s="215">
        <v>0</v>
      </c>
      <c r="F455" s="215">
        <f>SUM(F456:F460)</f>
        <v>0</v>
      </c>
      <c r="G455" s="216">
        <f>SUM(G456:G460)</f>
        <v>0</v>
      </c>
      <c r="H455" s="217">
        <f>SUM(H456:H460)</f>
        <v>0</v>
      </c>
      <c r="I455" s="218">
        <f>SUM(I456:I460)</f>
        <v>0</v>
      </c>
      <c r="J455" s="218">
        <f>SUM(J456:J460)</f>
        <v>0</v>
      </c>
      <c r="K455" s="87">
        <f t="shared" si="285"/>
        <v>0</v>
      </c>
      <c r="L455" s="87">
        <f t="shared" si="287"/>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5" t="s">
        <v>390</v>
      </c>
      <c r="C456" s="943"/>
      <c r="D456" s="145" t="s">
        <v>391</v>
      </c>
      <c r="E456" s="189">
        <v>0</v>
      </c>
      <c r="F456" s="189"/>
      <c r="G456" s="201">
        <f>SUM(F456,E456)</f>
        <v>0</v>
      </c>
      <c r="H456" s="155"/>
      <c r="I456" s="156"/>
      <c r="J456" s="156"/>
      <c r="K456" s="87">
        <f t="shared" si="285"/>
        <v>0</v>
      </c>
      <c r="L456" s="87">
        <f t="shared" si="287"/>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55" t="s">
        <v>392</v>
      </c>
      <c r="C457" s="943"/>
      <c r="D457" s="145" t="s">
        <v>393</v>
      </c>
      <c r="E457" s="147">
        <v>0</v>
      </c>
      <c r="F457" s="147"/>
      <c r="G457" s="201">
        <f>SUM(F457,E457)</f>
        <v>0</v>
      </c>
      <c r="H457" s="151">
        <f>ROUND(F457*H$7, )</f>
        <v>0</v>
      </c>
      <c r="I457" s="152">
        <f>ROUND(F457*I$7, )</f>
        <v>0</v>
      </c>
      <c r="J457" s="152">
        <f>ROUND(F457*J$7, )</f>
        <v>0</v>
      </c>
      <c r="K457" s="87">
        <f t="shared" si="285"/>
        <v>0</v>
      </c>
      <c r="L457" s="87">
        <f t="shared" si="287"/>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55" t="s">
        <v>394</v>
      </c>
      <c r="C458" s="943"/>
      <c r="D458" s="145" t="s">
        <v>395</v>
      </c>
      <c r="E458" s="147">
        <v>0</v>
      </c>
      <c r="F458" s="147"/>
      <c r="G458" s="201">
        <f>SUM(F458,E458)</f>
        <v>0</v>
      </c>
      <c r="H458" s="155">
        <f>ROUND(F458*H$7, )</f>
        <v>0</v>
      </c>
      <c r="I458" s="156">
        <f>ROUND(F458*I$7, )</f>
        <v>0</v>
      </c>
      <c r="J458" s="156">
        <f>ROUND(F458*J$7, )</f>
        <v>0</v>
      </c>
      <c r="K458" s="87">
        <f t="shared" si="285"/>
        <v>0</v>
      </c>
      <c r="L458" s="87">
        <f t="shared" si="287"/>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55" t="s">
        <v>396</v>
      </c>
      <c r="C459" s="943"/>
      <c r="D459" s="145" t="s">
        <v>397</v>
      </c>
      <c r="E459" s="147">
        <v>0</v>
      </c>
      <c r="F459" s="147"/>
      <c r="G459" s="201">
        <f>SUM(F459,E459)</f>
        <v>0</v>
      </c>
      <c r="H459" s="155">
        <f>ROUND(F459*H$7, )</f>
        <v>0</v>
      </c>
      <c r="I459" s="156">
        <f>ROUND(F459*I$7, )</f>
        <v>0</v>
      </c>
      <c r="J459" s="156">
        <f>ROUND(F459*J$7, )</f>
        <v>0</v>
      </c>
      <c r="K459" s="87">
        <f t="shared" si="285"/>
        <v>0</v>
      </c>
      <c r="L459" s="87">
        <f t="shared" si="287"/>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55" t="s">
        <v>398</v>
      </c>
      <c r="C460" s="943"/>
      <c r="D460" s="145" t="s">
        <v>399</v>
      </c>
      <c r="E460" s="147">
        <v>0</v>
      </c>
      <c r="F460" s="147"/>
      <c r="G460" s="201">
        <f>SUM(F460,E460)</f>
        <v>0</v>
      </c>
      <c r="H460" s="151"/>
      <c r="I460" s="152"/>
      <c r="J460" s="152"/>
      <c r="K460" s="87">
        <f t="shared" si="285"/>
        <v>0</v>
      </c>
      <c r="L460" s="87">
        <f t="shared" si="287"/>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66" t="s">
        <v>400</v>
      </c>
      <c r="B461" s="930"/>
      <c r="C461" s="934"/>
      <c r="D461" s="203" t="s">
        <v>401</v>
      </c>
      <c r="E461" s="205">
        <v>0</v>
      </c>
      <c r="F461" s="205">
        <f>SUM(F462)</f>
        <v>0</v>
      </c>
      <c r="G461" s="206">
        <f>SUM(G462)</f>
        <v>0</v>
      </c>
      <c r="H461" s="207">
        <f>SUM(H462)</f>
        <v>0</v>
      </c>
      <c r="I461" s="208">
        <f>SUM(I462)</f>
        <v>0</v>
      </c>
      <c r="J461" s="208">
        <f>SUM(J462)</f>
        <v>0</v>
      </c>
      <c r="K461" s="87">
        <f t="shared" si="285"/>
        <v>0</v>
      </c>
      <c r="L461" s="87">
        <f t="shared" si="287"/>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66" t="s">
        <v>402</v>
      </c>
      <c r="B462" s="930"/>
      <c r="C462" s="934"/>
      <c r="D462" s="203" t="s">
        <v>403</v>
      </c>
      <c r="E462" s="205">
        <v>0</v>
      </c>
      <c r="F462" s="205">
        <f>SUM(F463:F465)</f>
        <v>0</v>
      </c>
      <c r="G462" s="206">
        <f>SUM(G463:G465)</f>
        <v>0</v>
      </c>
      <c r="H462" s="207">
        <f>SUM(H463:H465)</f>
        <v>0</v>
      </c>
      <c r="I462" s="208">
        <f>SUM(I463:I465)</f>
        <v>0</v>
      </c>
      <c r="J462" s="208">
        <f>SUM(J463:J465)</f>
        <v>0</v>
      </c>
      <c r="K462" s="87">
        <f t="shared" si="285"/>
        <v>0</v>
      </c>
      <c r="L462" s="87">
        <f t="shared" si="287"/>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55" t="s">
        <v>412</v>
      </c>
      <c r="C463" s="943"/>
      <c r="D463" s="145" t="s">
        <v>413</v>
      </c>
      <c r="E463" s="147">
        <v>0</v>
      </c>
      <c r="F463" s="147"/>
      <c r="G463" s="201">
        <f>SUM(F463,E463)</f>
        <v>0</v>
      </c>
      <c r="H463" s="151"/>
      <c r="I463" s="152"/>
      <c r="J463" s="152"/>
      <c r="K463" s="87">
        <f t="shared" si="285"/>
        <v>0</v>
      </c>
      <c r="L463" s="87">
        <f t="shared" si="287"/>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55" t="s">
        <v>414</v>
      </c>
      <c r="C464" s="943"/>
      <c r="D464" s="154" t="s">
        <v>415</v>
      </c>
      <c r="E464" s="147">
        <v>0</v>
      </c>
      <c r="F464" s="147"/>
      <c r="G464" s="201">
        <f>SUM(F464,E464)</f>
        <v>0</v>
      </c>
      <c r="H464" s="155"/>
      <c r="I464" s="156"/>
      <c r="J464" s="156"/>
      <c r="K464" s="87">
        <f t="shared" si="285"/>
        <v>0</v>
      </c>
      <c r="L464" s="87">
        <f t="shared" si="287"/>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55" t="s">
        <v>416</v>
      </c>
      <c r="C465" s="943"/>
      <c r="D465" s="145" t="s">
        <v>417</v>
      </c>
      <c r="E465" s="147">
        <v>0</v>
      </c>
      <c r="F465" s="147"/>
      <c r="G465" s="201">
        <f>SUM(F465,E465)</f>
        <v>0</v>
      </c>
      <c r="H465" s="155"/>
      <c r="I465" s="156"/>
      <c r="J465" s="156"/>
      <c r="K465" s="87">
        <f t="shared" si="285"/>
        <v>0</v>
      </c>
      <c r="L465" s="87">
        <f t="shared" si="287"/>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5" t="s">
        <v>420</v>
      </c>
      <c r="B466" s="928"/>
      <c r="C466" s="932"/>
      <c r="D466" s="733" t="s">
        <v>421</v>
      </c>
      <c r="E466" s="734">
        <v>217324.9</v>
      </c>
      <c r="F466" s="734">
        <f t="shared" ref="F466:G468" si="385">SUM(F467)</f>
        <v>0</v>
      </c>
      <c r="G466" s="735">
        <f t="shared" si="385"/>
        <v>217324.9</v>
      </c>
      <c r="H466" s="207">
        <f t="shared" ref="H466:J468" si="386">SUM(H467)</f>
        <v>0</v>
      </c>
      <c r="I466" s="208">
        <f t="shared" si="386"/>
        <v>0</v>
      </c>
      <c r="J466" s="208">
        <f t="shared" si="386"/>
        <v>0</v>
      </c>
      <c r="K466" s="689">
        <f t="shared" si="285"/>
        <v>434649.8</v>
      </c>
      <c r="L466" s="689">
        <f t="shared" si="287"/>
        <v>217324.9</v>
      </c>
      <c r="M466" s="672"/>
      <c r="N466" s="672"/>
      <c r="O466" s="672"/>
      <c r="P466" s="672"/>
      <c r="Q466" s="690">
        <f t="shared" ref="Q466:Q469" si="387">E466-G466</f>
        <v>0</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5" t="s">
        <v>422</v>
      </c>
      <c r="B467" s="928"/>
      <c r="C467" s="932"/>
      <c r="D467" s="733" t="s">
        <v>423</v>
      </c>
      <c r="E467" s="734">
        <v>217324.9</v>
      </c>
      <c r="F467" s="734">
        <f t="shared" si="385"/>
        <v>0</v>
      </c>
      <c r="G467" s="735">
        <f t="shared" si="385"/>
        <v>217324.9</v>
      </c>
      <c r="H467" s="207">
        <f t="shared" si="386"/>
        <v>0</v>
      </c>
      <c r="I467" s="208">
        <f t="shared" si="386"/>
        <v>0</v>
      </c>
      <c r="J467" s="208">
        <f t="shared" si="386"/>
        <v>0</v>
      </c>
      <c r="K467" s="689">
        <f t="shared" si="285"/>
        <v>434649.8</v>
      </c>
      <c r="L467" s="689">
        <f t="shared" si="287"/>
        <v>217324.9</v>
      </c>
      <c r="M467" s="672"/>
      <c r="N467" s="672"/>
      <c r="O467" s="672"/>
      <c r="P467" s="672"/>
      <c r="Q467" s="690">
        <f t="shared" si="387"/>
        <v>0</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5" t="s">
        <v>424</v>
      </c>
      <c r="B468" s="928"/>
      <c r="C468" s="932"/>
      <c r="D468" s="733" t="s">
        <v>425</v>
      </c>
      <c r="E468" s="734">
        <v>217324.9</v>
      </c>
      <c r="F468" s="734">
        <f t="shared" si="385"/>
        <v>0</v>
      </c>
      <c r="G468" s="735">
        <f t="shared" si="385"/>
        <v>217324.9</v>
      </c>
      <c r="H468" s="207">
        <f t="shared" si="386"/>
        <v>0</v>
      </c>
      <c r="I468" s="208">
        <f t="shared" si="386"/>
        <v>0</v>
      </c>
      <c r="J468" s="208">
        <f t="shared" si="386"/>
        <v>0</v>
      </c>
      <c r="K468" s="689">
        <f t="shared" si="285"/>
        <v>434649.8</v>
      </c>
      <c r="L468" s="689">
        <f t="shared" si="287"/>
        <v>217324.9</v>
      </c>
      <c r="M468" s="672"/>
      <c r="N468" s="672"/>
      <c r="O468" s="672"/>
      <c r="P468" s="672"/>
      <c r="Q468" s="690">
        <f t="shared" si="387"/>
        <v>0</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5" t="s">
        <v>426</v>
      </c>
      <c r="B469" s="928"/>
      <c r="C469" s="932"/>
      <c r="D469" s="733" t="s">
        <v>427</v>
      </c>
      <c r="E469" s="734">
        <v>217324.9</v>
      </c>
      <c r="F469" s="734">
        <f>SUM(F470:F476,F480:F485,F489:F490,F494:F495,F503:F506,F497:F501)</f>
        <v>0</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85"/>
        <v>434649.8</v>
      </c>
      <c r="L469" s="689">
        <f t="shared" si="287"/>
        <v>217324.9</v>
      </c>
      <c r="M469" s="672"/>
      <c r="N469" s="672"/>
      <c r="O469" s="672"/>
      <c r="P469" s="672"/>
      <c r="Q469" s="690">
        <f t="shared" si="387"/>
        <v>0</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88">SUM(F470,E470)</f>
        <v>0</v>
      </c>
      <c r="H470" s="171"/>
      <c r="I470" s="172"/>
      <c r="J470" s="172"/>
      <c r="K470" s="87">
        <f t="shared" si="285"/>
        <v>0</v>
      </c>
      <c r="L470" s="87">
        <f t="shared" si="287"/>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88"/>
        <v>0</v>
      </c>
      <c r="H471" s="171"/>
      <c r="I471" s="172"/>
      <c r="J471" s="172"/>
      <c r="K471" s="87">
        <f t="shared" si="285"/>
        <v>0</v>
      </c>
      <c r="L471" s="87">
        <f t="shared" si="287"/>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88"/>
        <v>0</v>
      </c>
      <c r="H472" s="171"/>
      <c r="I472" s="172"/>
      <c r="J472" s="172"/>
      <c r="K472" s="87">
        <f t="shared" si="285"/>
        <v>0</v>
      </c>
      <c r="L472" s="87">
        <f t="shared" si="287"/>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88"/>
        <v>0</v>
      </c>
      <c r="H473" s="171"/>
      <c r="I473" s="172"/>
      <c r="J473" s="172"/>
      <c r="K473" s="87">
        <f t="shared" si="285"/>
        <v>0</v>
      </c>
      <c r="L473" s="87">
        <f t="shared" si="287"/>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55" t="s">
        <v>436</v>
      </c>
      <c r="C474" s="943"/>
      <c r="D474" s="145" t="s">
        <v>437</v>
      </c>
      <c r="E474" s="147">
        <v>0</v>
      </c>
      <c r="F474" s="147"/>
      <c r="G474" s="201">
        <f t="shared" si="388"/>
        <v>0</v>
      </c>
      <c r="H474" s="151"/>
      <c r="I474" s="152"/>
      <c r="J474" s="152"/>
      <c r="K474" s="87">
        <f t="shared" si="285"/>
        <v>0</v>
      </c>
      <c r="L474" s="87">
        <f t="shared" si="287"/>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5" t="s">
        <v>438</v>
      </c>
      <c r="C475" s="943"/>
      <c r="D475" s="145" t="s">
        <v>439</v>
      </c>
      <c r="E475" s="147">
        <v>0</v>
      </c>
      <c r="F475" s="147"/>
      <c r="G475" s="201">
        <f t="shared" si="388"/>
        <v>0</v>
      </c>
      <c r="H475" s="151"/>
      <c r="I475" s="152"/>
      <c r="J475" s="152"/>
      <c r="K475" s="87">
        <f t="shared" si="285"/>
        <v>0</v>
      </c>
      <c r="L475" s="87">
        <f t="shared" si="287"/>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6" t="s">
        <v>690</v>
      </c>
      <c r="C476" s="934"/>
      <c r="D476" s="214" t="s">
        <v>441</v>
      </c>
      <c r="E476" s="215">
        <v>0</v>
      </c>
      <c r="F476" s="215">
        <f>SUM(F477:F479)</f>
        <v>0</v>
      </c>
      <c r="G476" s="216">
        <f>SUM(G477:G479)</f>
        <v>0</v>
      </c>
      <c r="H476" s="217">
        <f>SUM(H477:H479)</f>
        <v>0</v>
      </c>
      <c r="I476" s="218">
        <f>SUM(I477:I479)</f>
        <v>0</v>
      </c>
      <c r="J476" s="218">
        <f>SUM(J477:J479)</f>
        <v>0</v>
      </c>
      <c r="K476" s="87">
        <f t="shared" si="285"/>
        <v>0</v>
      </c>
      <c r="L476" s="87">
        <f t="shared" si="287"/>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89">SUM(F477,E477)</f>
        <v>0</v>
      </c>
      <c r="H477" s="151"/>
      <c r="I477" s="152"/>
      <c r="J477" s="152"/>
      <c r="K477" s="87">
        <f t="shared" si="285"/>
        <v>0</v>
      </c>
      <c r="L477" s="87">
        <f t="shared" si="287"/>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89"/>
        <v>0</v>
      </c>
      <c r="H478" s="151"/>
      <c r="I478" s="152"/>
      <c r="J478" s="152"/>
      <c r="K478" s="87">
        <f t="shared" si="285"/>
        <v>0</v>
      </c>
      <c r="L478" s="87">
        <f t="shared" si="287"/>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89"/>
        <v>0</v>
      </c>
      <c r="H479" s="151"/>
      <c r="I479" s="152"/>
      <c r="J479" s="152"/>
      <c r="K479" s="87">
        <f t="shared" si="285"/>
        <v>0</v>
      </c>
      <c r="L479" s="87">
        <f t="shared" si="287"/>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55" t="s">
        <v>448</v>
      </c>
      <c r="C480" s="943"/>
      <c r="D480" s="145" t="s">
        <v>449</v>
      </c>
      <c r="E480" s="147">
        <v>0</v>
      </c>
      <c r="F480" s="147"/>
      <c r="G480" s="201">
        <f t="shared" si="389"/>
        <v>0</v>
      </c>
      <c r="H480" s="151"/>
      <c r="I480" s="152"/>
      <c r="J480" s="152"/>
      <c r="K480" s="87">
        <f t="shared" si="285"/>
        <v>0</v>
      </c>
      <c r="L480" s="87">
        <f t="shared" si="287"/>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55" t="s">
        <v>450</v>
      </c>
      <c r="C481" s="943"/>
      <c r="D481" s="145" t="s">
        <v>451</v>
      </c>
      <c r="E481" s="147">
        <v>0</v>
      </c>
      <c r="F481" s="147"/>
      <c r="G481" s="201">
        <f t="shared" si="389"/>
        <v>0</v>
      </c>
      <c r="H481" s="151"/>
      <c r="I481" s="152"/>
      <c r="J481" s="152"/>
      <c r="K481" s="87">
        <f t="shared" si="285"/>
        <v>0</v>
      </c>
      <c r="L481" s="87">
        <f t="shared" si="287"/>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6" t="s">
        <v>452</v>
      </c>
      <c r="C482" s="939"/>
      <c r="D482" s="717" t="s">
        <v>453</v>
      </c>
      <c r="E482" s="718">
        <v>33744.400000000001</v>
      </c>
      <c r="F482" s="718"/>
      <c r="G482" s="732">
        <f t="shared" si="389"/>
        <v>33744.400000000001</v>
      </c>
      <c r="H482" s="177"/>
      <c r="I482" s="178"/>
      <c r="J482" s="178"/>
      <c r="K482" s="689">
        <f t="shared" si="285"/>
        <v>67488.800000000003</v>
      </c>
      <c r="L482" s="689">
        <f t="shared" si="287"/>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55" t="s">
        <v>454</v>
      </c>
      <c r="C483" s="943"/>
      <c r="D483" s="145" t="s">
        <v>455</v>
      </c>
      <c r="E483" s="147">
        <v>0</v>
      </c>
      <c r="F483" s="147"/>
      <c r="G483" s="201">
        <f t="shared" si="389"/>
        <v>0</v>
      </c>
      <c r="H483" s="151"/>
      <c r="I483" s="152"/>
      <c r="J483" s="152"/>
      <c r="K483" s="87">
        <f t="shared" si="285"/>
        <v>0</v>
      </c>
      <c r="L483" s="87">
        <f t="shared" si="287"/>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55" t="s">
        <v>456</v>
      </c>
      <c r="C484" s="943"/>
      <c r="D484" s="145" t="s">
        <v>457</v>
      </c>
      <c r="E484" s="147">
        <v>0</v>
      </c>
      <c r="F484" s="147"/>
      <c r="G484" s="201">
        <f t="shared" si="389"/>
        <v>0</v>
      </c>
      <c r="H484" s="151"/>
      <c r="I484" s="152"/>
      <c r="J484" s="152"/>
      <c r="K484" s="87">
        <f t="shared" si="285"/>
        <v>0</v>
      </c>
      <c r="L484" s="87">
        <f t="shared" si="287"/>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7" t="s">
        <v>691</v>
      </c>
      <c r="C485" s="932"/>
      <c r="D485" s="740" t="s">
        <v>459</v>
      </c>
      <c r="E485" s="741">
        <v>6502</v>
      </c>
      <c r="F485" s="741">
        <f t="shared" ref="F485:G485" si="390">SUM(F486:F488)</f>
        <v>0</v>
      </c>
      <c r="G485" s="742">
        <f t="shared" si="390"/>
        <v>6502</v>
      </c>
      <c r="H485" s="217">
        <f t="shared" ref="H485:J485" si="391">SUM(H486:H488)</f>
        <v>0</v>
      </c>
      <c r="I485" s="218">
        <f t="shared" si="391"/>
        <v>0</v>
      </c>
      <c r="J485" s="218">
        <f t="shared" si="391"/>
        <v>0</v>
      </c>
      <c r="K485" s="689">
        <f t="shared" si="285"/>
        <v>13004</v>
      </c>
      <c r="L485" s="689">
        <f t="shared" si="287"/>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2741</v>
      </c>
      <c r="F486" s="718"/>
      <c r="G486" s="732">
        <f>SUM(F486,E486)</f>
        <v>2741</v>
      </c>
      <c r="H486" s="151"/>
      <c r="I486" s="152"/>
      <c r="J486" s="152"/>
      <c r="K486" s="689">
        <f t="shared" si="285"/>
        <v>5482</v>
      </c>
      <c r="L486" s="689">
        <f t="shared" si="287"/>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85"/>
        <v>7522</v>
      </c>
      <c r="L487" s="689">
        <f t="shared" si="287"/>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146">
        <v>0</v>
      </c>
      <c r="F488" s="146"/>
      <c r="G488" s="201">
        <f>SUM(F488,E488)</f>
        <v>0</v>
      </c>
      <c r="H488" s="151"/>
      <c r="I488" s="152"/>
      <c r="J488" s="152"/>
      <c r="K488" s="87">
        <f t="shared" si="285"/>
        <v>0</v>
      </c>
      <c r="L488" s="87">
        <f t="shared" si="287"/>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55" t="s">
        <v>466</v>
      </c>
      <c r="C489" s="943"/>
      <c r="D489" s="145" t="s">
        <v>467</v>
      </c>
      <c r="E489" s="147">
        <v>0</v>
      </c>
      <c r="F489" s="147"/>
      <c r="G489" s="201">
        <f>SUM(F489,E489)</f>
        <v>0</v>
      </c>
      <c r="H489" s="151"/>
      <c r="I489" s="152"/>
      <c r="J489" s="152"/>
      <c r="K489" s="87">
        <f t="shared" si="285"/>
        <v>0</v>
      </c>
      <c r="L489" s="87">
        <f t="shared" si="287"/>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6" t="s">
        <v>692</v>
      </c>
      <c r="C490" s="934"/>
      <c r="D490" s="214" t="s">
        <v>469</v>
      </c>
      <c r="E490" s="215">
        <v>0</v>
      </c>
      <c r="F490" s="215">
        <f>SUM(F491:F493)</f>
        <v>0</v>
      </c>
      <c r="G490" s="216">
        <f>SUM(G491:G493)</f>
        <v>0</v>
      </c>
      <c r="H490" s="217">
        <f>SUM(H491:H493)</f>
        <v>0</v>
      </c>
      <c r="I490" s="218">
        <f>SUM(I491:I493)</f>
        <v>0</v>
      </c>
      <c r="J490" s="218">
        <f>SUM(J491:J493)</f>
        <v>0</v>
      </c>
      <c r="K490" s="87">
        <f t="shared" si="285"/>
        <v>0</v>
      </c>
      <c r="L490" s="87">
        <f t="shared" si="287"/>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85"/>
        <v>0</v>
      </c>
      <c r="L491" s="87">
        <f t="shared" si="287"/>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85"/>
        <v>0</v>
      </c>
      <c r="L492" s="87">
        <f t="shared" si="287"/>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85"/>
        <v>0</v>
      </c>
      <c r="L493" s="87">
        <f t="shared" si="287"/>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55" t="s">
        <v>476</v>
      </c>
      <c r="C494" s="943"/>
      <c r="D494" s="145" t="s">
        <v>477</v>
      </c>
      <c r="E494" s="147">
        <v>0</v>
      </c>
      <c r="F494" s="147"/>
      <c r="G494" s="201">
        <f>SUM(F494,E494)</f>
        <v>0</v>
      </c>
      <c r="H494" s="151"/>
      <c r="I494" s="152"/>
      <c r="J494" s="152"/>
      <c r="K494" s="87">
        <f t="shared" si="285"/>
        <v>0</v>
      </c>
      <c r="L494" s="87">
        <f t="shared" si="287"/>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7" t="s">
        <v>511</v>
      </c>
      <c r="C495" s="932"/>
      <c r="D495" s="740" t="s">
        <v>512</v>
      </c>
      <c r="E495" s="741">
        <v>0</v>
      </c>
      <c r="F495" s="741">
        <f>F496</f>
        <v>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92">E495-G495</f>
        <v>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0</v>
      </c>
      <c r="F496" s="718"/>
      <c r="G496" s="732">
        <f t="shared" ref="G496:G509" si="393">SUM(F496,E496)</f>
        <v>0</v>
      </c>
      <c r="H496" s="177"/>
      <c r="I496" s="178"/>
      <c r="J496" s="178"/>
      <c r="K496" s="689">
        <f t="shared" ref="K496:K557" si="394">SUM(E496:G496)</f>
        <v>0</v>
      </c>
      <c r="L496" s="689" t="str">
        <f>C496</f>
        <v>Subventii primite de la bugetul de stat pentru finantarea unor programe de interes national, destinate sectiunii de dezvoltare a bugetului local</v>
      </c>
      <c r="M496" s="672"/>
      <c r="N496" s="672"/>
      <c r="O496" s="672"/>
      <c r="P496" s="672"/>
      <c r="Q496" s="690">
        <f t="shared" si="392"/>
        <v>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5" t="s">
        <v>478</v>
      </c>
      <c r="C497" s="943"/>
      <c r="D497" s="145" t="s">
        <v>479</v>
      </c>
      <c r="E497" s="189">
        <v>0</v>
      </c>
      <c r="F497" s="189"/>
      <c r="G497" s="201">
        <f t="shared" si="393"/>
        <v>0</v>
      </c>
      <c r="H497" s="177"/>
      <c r="I497" s="178"/>
      <c r="J497" s="178"/>
      <c r="K497" s="87">
        <f t="shared" si="394"/>
        <v>0</v>
      </c>
      <c r="L497" s="87">
        <f t="shared" si="287"/>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55" t="s">
        <v>517</v>
      </c>
      <c r="C498" s="943"/>
      <c r="D498" s="145" t="s">
        <v>518</v>
      </c>
      <c r="E498" s="147">
        <v>0</v>
      </c>
      <c r="F498" s="147"/>
      <c r="G498" s="201">
        <f t="shared" si="393"/>
        <v>0</v>
      </c>
      <c r="H498" s="177"/>
      <c r="I498" s="178"/>
      <c r="J498" s="178"/>
      <c r="K498" s="87">
        <f t="shared" si="394"/>
        <v>0</v>
      </c>
      <c r="L498" s="87">
        <f t="shared" si="287"/>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55" t="s">
        <v>519</v>
      </c>
      <c r="C499" s="943"/>
      <c r="D499" s="145" t="s">
        <v>520</v>
      </c>
      <c r="E499" s="147">
        <v>0</v>
      </c>
      <c r="F499" s="147"/>
      <c r="G499" s="201">
        <f t="shared" si="393"/>
        <v>0</v>
      </c>
      <c r="H499" s="177"/>
      <c r="I499" s="178"/>
      <c r="J499" s="178"/>
      <c r="K499" s="87">
        <f t="shared" si="394"/>
        <v>0</v>
      </c>
      <c r="L499" s="87">
        <f t="shared" si="287"/>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55" t="s">
        <v>509</v>
      </c>
      <c r="C500" s="943"/>
      <c r="D500" s="145" t="s">
        <v>521</v>
      </c>
      <c r="E500" s="147">
        <v>0</v>
      </c>
      <c r="F500" s="147"/>
      <c r="G500" s="201">
        <f t="shared" si="393"/>
        <v>0</v>
      </c>
      <c r="H500" s="177"/>
      <c r="I500" s="178"/>
      <c r="J500" s="178"/>
      <c r="K500" s="87">
        <f t="shared" si="394"/>
        <v>0</v>
      </c>
      <c r="L500" s="87">
        <f t="shared" si="287"/>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55" t="s">
        <v>522</v>
      </c>
      <c r="C501" s="943"/>
      <c r="D501" s="145" t="s">
        <v>523</v>
      </c>
      <c r="E501" s="147">
        <v>0</v>
      </c>
      <c r="F501" s="147">
        <f>F502</f>
        <v>0</v>
      </c>
      <c r="G501" s="201">
        <f t="shared" si="393"/>
        <v>0</v>
      </c>
      <c r="H501" s="175">
        <f>H502</f>
        <v>0</v>
      </c>
      <c r="I501" s="176">
        <f>I502</f>
        <v>0</v>
      </c>
      <c r="J501" s="176">
        <f>J502</f>
        <v>0</v>
      </c>
      <c r="K501" s="87">
        <f t="shared" si="394"/>
        <v>0</v>
      </c>
      <c r="L501" s="87">
        <f t="shared" si="287"/>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93"/>
        <v>0</v>
      </c>
      <c r="H502" s="177"/>
      <c r="I502" s="178"/>
      <c r="J502" s="178"/>
      <c r="K502" s="87">
        <f t="shared" si="394"/>
        <v>0</v>
      </c>
      <c r="L502" s="87">
        <f t="shared" si="287"/>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6" t="s">
        <v>528</v>
      </c>
      <c r="C503" s="939"/>
      <c r="D503" s="717" t="s">
        <v>529</v>
      </c>
      <c r="E503" s="718">
        <v>82301.599999999991</v>
      </c>
      <c r="F503" s="718"/>
      <c r="G503" s="732">
        <f t="shared" si="393"/>
        <v>82301.599999999991</v>
      </c>
      <c r="H503" s="177"/>
      <c r="I503" s="178"/>
      <c r="J503" s="178"/>
      <c r="K503" s="689">
        <f t="shared" si="394"/>
        <v>164603.19999999998</v>
      </c>
      <c r="L503" s="689">
        <f t="shared" si="287"/>
        <v>82301.599999999991</v>
      </c>
      <c r="M503" s="672"/>
      <c r="N503" s="672"/>
      <c r="O503" s="672"/>
      <c r="P503" s="672"/>
      <c r="Q503" s="690">
        <f t="shared" ref="Q503:Q504" si="395">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6" t="s">
        <v>530</v>
      </c>
      <c r="C504" s="939"/>
      <c r="D504" s="717" t="s">
        <v>531</v>
      </c>
      <c r="E504" s="718">
        <v>1427.7</v>
      </c>
      <c r="F504" s="718"/>
      <c r="G504" s="732">
        <f t="shared" si="393"/>
        <v>1427.7</v>
      </c>
      <c r="H504" s="201">
        <f t="shared" ref="H504" si="396">SUM(G504,F504)</f>
        <v>1427.7</v>
      </c>
      <c r="I504" s="201">
        <f t="shared" ref="I504" si="397">SUM(H504,G504)</f>
        <v>2855.4</v>
      </c>
      <c r="J504" s="201">
        <f t="shared" ref="J504" si="398">SUM(I504,H504)</f>
        <v>4283.1000000000004</v>
      </c>
      <c r="K504" s="689">
        <f t="shared" si="394"/>
        <v>2855.4</v>
      </c>
      <c r="L504" s="689">
        <f t="shared" si="287"/>
        <v>1427.7</v>
      </c>
      <c r="M504" s="672"/>
      <c r="N504" s="672"/>
      <c r="O504" s="672"/>
      <c r="P504" s="672"/>
      <c r="Q504" s="690">
        <f t="shared" si="395"/>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6" t="s">
        <v>935</v>
      </c>
      <c r="C505" s="939"/>
      <c r="D505" s="717" t="s">
        <v>936</v>
      </c>
      <c r="E505" s="718">
        <v>91481.2</v>
      </c>
      <c r="F505" s="718"/>
      <c r="G505" s="732">
        <f t="shared" si="393"/>
        <v>91481.2</v>
      </c>
      <c r="H505" s="201">
        <f t="shared" ref="H505" si="399">SUM(G505,F505)</f>
        <v>91481.2</v>
      </c>
      <c r="I505" s="201">
        <f t="shared" ref="I505" si="400">SUM(H505,G505)</f>
        <v>182962.4</v>
      </c>
      <c r="J505" s="201">
        <f t="shared" ref="J505" si="401">SUM(I505,H505)</f>
        <v>274443.59999999998</v>
      </c>
      <c r="K505" s="689">
        <f t="shared" ref="K505" si="402">SUM(E505:G505)</f>
        <v>182962.4</v>
      </c>
      <c r="L505" s="689">
        <f t="shared" ref="L505" si="403">IF(G505&lt;&gt;0,G505,0)</f>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6" t="s">
        <v>937</v>
      </c>
      <c r="C506" s="939"/>
      <c r="D506" s="717" t="s">
        <v>938</v>
      </c>
      <c r="E506" s="718">
        <v>1867.9999999999998</v>
      </c>
      <c r="F506" s="718">
        <f t="shared" ref="F506:G506" si="404">SUM(F507:F509)</f>
        <v>0</v>
      </c>
      <c r="G506" s="732">
        <f t="shared" si="404"/>
        <v>1867.9999999999998</v>
      </c>
      <c r="H506" s="177"/>
      <c r="I506" s="178"/>
      <c r="J506" s="178"/>
      <c r="K506" s="689">
        <f t="shared" ref="K506:K509" si="405">SUM(E506:G506)</f>
        <v>3735.9999999999995</v>
      </c>
      <c r="L506" s="689">
        <f t="shared" ref="L506:L509" si="406">IF(G506&lt;&gt;0,G506,0)</f>
        <v>1867.9999999999998</v>
      </c>
      <c r="M506" s="672"/>
      <c r="N506" s="672"/>
      <c r="O506" s="672"/>
      <c r="P506" s="672"/>
      <c r="Q506" s="690">
        <f t="shared" ref="Q506:Q507" si="407">E506-G506</f>
        <v>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1569.7999999999997</v>
      </c>
      <c r="F507" s="718"/>
      <c r="G507" s="732">
        <f t="shared" si="393"/>
        <v>1569.7999999999997</v>
      </c>
      <c r="H507" s="177"/>
      <c r="I507" s="178"/>
      <c r="J507" s="178"/>
      <c r="K507" s="689">
        <f t="shared" si="405"/>
        <v>3139.5999999999995</v>
      </c>
      <c r="L507" s="689">
        <f t="shared" si="406"/>
        <v>1569.7999999999997</v>
      </c>
      <c r="M507" s="672"/>
      <c r="N507" s="672"/>
      <c r="O507" s="672"/>
      <c r="P507" s="672"/>
      <c r="Q507" s="690">
        <f t="shared" si="407"/>
        <v>0</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93"/>
        <v>0</v>
      </c>
      <c r="H508" s="177"/>
      <c r="I508" s="178"/>
      <c r="J508" s="178"/>
      <c r="K508" s="87">
        <f t="shared" si="405"/>
        <v>0</v>
      </c>
      <c r="L508" s="87">
        <f t="shared" si="40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298.2</v>
      </c>
      <c r="F509" s="718"/>
      <c r="G509" s="732">
        <f t="shared" si="393"/>
        <v>298.2</v>
      </c>
      <c r="H509" s="177"/>
      <c r="I509" s="178"/>
      <c r="J509" s="178"/>
      <c r="K509" s="689">
        <f t="shared" si="405"/>
        <v>596.4</v>
      </c>
      <c r="L509" s="689">
        <f t="shared" si="406"/>
        <v>298.2</v>
      </c>
      <c r="M509" s="672"/>
      <c r="N509" s="672"/>
      <c r="O509" s="672"/>
      <c r="P509" s="672"/>
      <c r="Q509" s="690">
        <f>E509-G509</f>
        <v>0</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66" t="s">
        <v>544</v>
      </c>
      <c r="B510" s="930"/>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94"/>
        <v>0</v>
      </c>
      <c r="L510" s="87">
        <f t="shared" si="287"/>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6" t="s">
        <v>546</v>
      </c>
      <c r="C511" s="934"/>
      <c r="D511" s="214" t="s">
        <v>547</v>
      </c>
      <c r="E511" s="215">
        <v>0</v>
      </c>
      <c r="F511" s="215">
        <f>SUM(F512:F515)</f>
        <v>0</v>
      </c>
      <c r="G511" s="216">
        <f>SUM(G512:G515)</f>
        <v>0</v>
      </c>
      <c r="H511" s="217">
        <f>SUM(H512:H515)</f>
        <v>0</v>
      </c>
      <c r="I511" s="218">
        <f>SUM(I512:I515)</f>
        <v>0</v>
      </c>
      <c r="J511" s="218">
        <f>SUM(J512:J515)</f>
        <v>0</v>
      </c>
      <c r="K511" s="87">
        <f t="shared" si="394"/>
        <v>0</v>
      </c>
      <c r="L511" s="87">
        <f t="shared" si="287"/>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94"/>
        <v>0</v>
      </c>
      <c r="L512" s="87">
        <f t="shared" si="287"/>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94"/>
        <v>0</v>
      </c>
      <c r="L513" s="87">
        <f t="shared" si="287"/>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94"/>
        <v>0</v>
      </c>
      <c r="L514" s="87">
        <f t="shared" si="287"/>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94"/>
        <v>0</v>
      </c>
      <c r="L515" s="87">
        <f t="shared" si="287"/>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6" t="s">
        <v>556</v>
      </c>
      <c r="C516" s="934"/>
      <c r="D516" s="214" t="s">
        <v>557</v>
      </c>
      <c r="E516" s="215">
        <v>0</v>
      </c>
      <c r="F516" s="215">
        <f>SUM(F517:F520)</f>
        <v>0</v>
      </c>
      <c r="G516" s="216">
        <f>SUM(G517:G520)</f>
        <v>0</v>
      </c>
      <c r="H516" s="217">
        <f>SUM(H517:H520)</f>
        <v>0</v>
      </c>
      <c r="I516" s="218">
        <f>SUM(I517:I520)</f>
        <v>0</v>
      </c>
      <c r="J516" s="218">
        <f>SUM(J517:J520)</f>
        <v>0</v>
      </c>
      <c r="K516" s="87">
        <f t="shared" si="394"/>
        <v>0</v>
      </c>
      <c r="L516" s="87">
        <f t="shared" si="28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94"/>
        <v>0</v>
      </c>
      <c r="L517" s="87">
        <f t="shared" si="28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94"/>
        <v>0</v>
      </c>
      <c r="L518" s="87">
        <f t="shared" si="28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94"/>
        <v>0</v>
      </c>
      <c r="L519" s="87">
        <f t="shared" si="28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94"/>
        <v>0</v>
      </c>
      <c r="L520" s="87">
        <f t="shared" si="28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6" t="s">
        <v>562</v>
      </c>
      <c r="C521" s="934"/>
      <c r="D521" s="214" t="s">
        <v>563</v>
      </c>
      <c r="E521" s="215">
        <v>0</v>
      </c>
      <c r="F521" s="215">
        <f>SUM(F522:F524)</f>
        <v>0</v>
      </c>
      <c r="G521" s="216">
        <f>SUM(G522:G524)</f>
        <v>0</v>
      </c>
      <c r="H521" s="217">
        <f>SUM(H522:H524)</f>
        <v>0</v>
      </c>
      <c r="I521" s="218">
        <f>SUM(I522:I524)</f>
        <v>0</v>
      </c>
      <c r="J521" s="218">
        <f>SUM(J522:J524)</f>
        <v>0</v>
      </c>
      <c r="K521" s="87">
        <f t="shared" si="394"/>
        <v>0</v>
      </c>
      <c r="L521" s="87">
        <f t="shared" si="2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94"/>
        <v>0</v>
      </c>
      <c r="L522" s="87">
        <f t="shared" si="2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94"/>
        <v>0</v>
      </c>
      <c r="L523" s="87">
        <f t="shared" si="2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94"/>
        <v>0</v>
      </c>
      <c r="L524" s="87">
        <f t="shared" si="2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6" t="s">
        <v>567</v>
      </c>
      <c r="C525" s="934"/>
      <c r="D525" s="214" t="s">
        <v>568</v>
      </c>
      <c r="E525" s="215">
        <v>0</v>
      </c>
      <c r="F525" s="215">
        <f>SUM(F526:F528)</f>
        <v>0</v>
      </c>
      <c r="G525" s="216">
        <f>SUM(G526:G528)</f>
        <v>0</v>
      </c>
      <c r="H525" s="217">
        <f>SUM(H526:H528)</f>
        <v>0</v>
      </c>
      <c r="I525" s="218">
        <f>SUM(I526:I528)</f>
        <v>0</v>
      </c>
      <c r="J525" s="218">
        <f>SUM(J526:J528)</f>
        <v>0</v>
      </c>
      <c r="K525" s="87">
        <f t="shared" si="394"/>
        <v>0</v>
      </c>
      <c r="L525" s="87">
        <f t="shared" si="2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94"/>
        <v>0</v>
      </c>
      <c r="L526" s="87">
        <f t="shared" ref="L526:L563" si="408">IF(G526&lt;&gt;0,G526,0)</f>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94"/>
        <v>0</v>
      </c>
      <c r="L527" s="87">
        <f t="shared" si="40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94"/>
        <v>0</v>
      </c>
      <c r="L528" s="87">
        <f t="shared" si="40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6" t="s">
        <v>572</v>
      </c>
      <c r="C529" s="934"/>
      <c r="D529" s="214" t="s">
        <v>573</v>
      </c>
      <c r="E529" s="215">
        <v>0</v>
      </c>
      <c r="F529" s="215">
        <f>SUM(F530:F532)</f>
        <v>0</v>
      </c>
      <c r="G529" s="216">
        <f>SUM(G530:G532)</f>
        <v>0</v>
      </c>
      <c r="H529" s="217">
        <f>SUM(H530:H532)</f>
        <v>0</v>
      </c>
      <c r="I529" s="218">
        <f>SUM(I530:I532)</f>
        <v>0</v>
      </c>
      <c r="J529" s="218">
        <f>SUM(J530:J532)</f>
        <v>0</v>
      </c>
      <c r="K529" s="87">
        <f t="shared" si="394"/>
        <v>0</v>
      </c>
      <c r="L529" s="87">
        <f t="shared" si="40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94"/>
        <v>0</v>
      </c>
      <c r="L530" s="87">
        <f t="shared" si="40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94"/>
        <v>0</v>
      </c>
      <c r="L531" s="87">
        <f t="shared" si="40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94"/>
        <v>0</v>
      </c>
      <c r="L532" s="87">
        <f t="shared" si="40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6" t="s">
        <v>693</v>
      </c>
      <c r="C533" s="934"/>
      <c r="D533" s="214" t="s">
        <v>578</v>
      </c>
      <c r="E533" s="215">
        <v>0</v>
      </c>
      <c r="F533" s="215">
        <f>SUM(F534:F536)</f>
        <v>0</v>
      </c>
      <c r="G533" s="216">
        <f>SUM(G534:G536)</f>
        <v>0</v>
      </c>
      <c r="H533" s="217">
        <f>SUM(H534:H536)</f>
        <v>0</v>
      </c>
      <c r="I533" s="218">
        <f>SUM(I534:I536)</f>
        <v>0</v>
      </c>
      <c r="J533" s="218">
        <f>SUM(J534:J536)</f>
        <v>0</v>
      </c>
      <c r="K533" s="87">
        <f t="shared" si="394"/>
        <v>0</v>
      </c>
      <c r="L533" s="87">
        <f t="shared" si="40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94"/>
        <v>0</v>
      </c>
      <c r="L534" s="87">
        <f t="shared" si="40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94"/>
        <v>0</v>
      </c>
      <c r="L535" s="87">
        <f t="shared" si="40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94"/>
        <v>0</v>
      </c>
      <c r="L536" s="87">
        <f t="shared" si="40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6" t="s">
        <v>582</v>
      </c>
      <c r="C537" s="934"/>
      <c r="D537" s="214" t="s">
        <v>583</v>
      </c>
      <c r="E537" s="215">
        <v>0</v>
      </c>
      <c r="F537" s="215">
        <f>SUM(F538:F541)</f>
        <v>0</v>
      </c>
      <c r="G537" s="216">
        <f>SUM(G538:G541)</f>
        <v>0</v>
      </c>
      <c r="H537" s="217">
        <f>SUM(H538:H541)</f>
        <v>0</v>
      </c>
      <c r="I537" s="218">
        <f>SUM(I538:I541)</f>
        <v>0</v>
      </c>
      <c r="J537" s="218">
        <f>SUM(J538:J541)</f>
        <v>0</v>
      </c>
      <c r="K537" s="87">
        <f t="shared" si="394"/>
        <v>0</v>
      </c>
      <c r="L537" s="87">
        <f t="shared" si="40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94"/>
        <v>0</v>
      </c>
      <c r="L538" s="87">
        <f t="shared" si="40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94"/>
        <v>0</v>
      </c>
      <c r="L539" s="87">
        <f t="shared" si="40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94"/>
        <v>0</v>
      </c>
      <c r="L540" s="87">
        <f t="shared" si="40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94"/>
        <v>0</v>
      </c>
      <c r="L541" s="87">
        <f t="shared" si="40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6" t="s">
        <v>694</v>
      </c>
      <c r="C542" s="934"/>
      <c r="D542" s="214" t="s">
        <v>589</v>
      </c>
      <c r="E542" s="215">
        <v>0</v>
      </c>
      <c r="F542" s="215">
        <f>SUM(F543:F545)</f>
        <v>0</v>
      </c>
      <c r="G542" s="216">
        <f>SUM(G543:G545)</f>
        <v>0</v>
      </c>
      <c r="H542" s="217">
        <f>SUM(H543:H545)</f>
        <v>0</v>
      </c>
      <c r="I542" s="218">
        <f>SUM(I543:I545)</f>
        <v>0</v>
      </c>
      <c r="J542" s="218">
        <f>SUM(J543:J545)</f>
        <v>0</v>
      </c>
      <c r="K542" s="87">
        <f t="shared" si="394"/>
        <v>0</v>
      </c>
      <c r="L542" s="87">
        <f t="shared" si="40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94"/>
        <v>0</v>
      </c>
      <c r="L543" s="87">
        <f t="shared" si="40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94"/>
        <v>0</v>
      </c>
      <c r="L544" s="87">
        <f t="shared" si="40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94"/>
        <v>0</v>
      </c>
      <c r="L545" s="87">
        <f t="shared" si="40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6" t="s">
        <v>695</v>
      </c>
      <c r="C546" s="934"/>
      <c r="D546" s="214" t="s">
        <v>594</v>
      </c>
      <c r="E546" s="215">
        <v>0</v>
      </c>
      <c r="F546" s="215">
        <f>SUM(F547:F549)</f>
        <v>0</v>
      </c>
      <c r="G546" s="216">
        <f>SUM(G547:G549)</f>
        <v>0</v>
      </c>
      <c r="H546" s="217">
        <f>SUM(H547:H549)</f>
        <v>0</v>
      </c>
      <c r="I546" s="218">
        <f>SUM(I547:I549)</f>
        <v>0</v>
      </c>
      <c r="J546" s="218">
        <f>SUM(J547:J549)</f>
        <v>0</v>
      </c>
      <c r="K546" s="87">
        <f t="shared" si="394"/>
        <v>0</v>
      </c>
      <c r="L546" s="87">
        <f t="shared" si="40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94"/>
        <v>0</v>
      </c>
      <c r="L547" s="87">
        <f t="shared" si="40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94"/>
        <v>0</v>
      </c>
      <c r="L548" s="87">
        <f t="shared" si="40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94"/>
        <v>0</v>
      </c>
      <c r="L549" s="87">
        <f t="shared" si="40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6" t="s">
        <v>598</v>
      </c>
      <c r="C550" s="934"/>
      <c r="D550" s="214" t="s">
        <v>599</v>
      </c>
      <c r="E550" s="215">
        <v>0</v>
      </c>
      <c r="F550" s="215">
        <f>SUM(F551:F553)</f>
        <v>0</v>
      </c>
      <c r="G550" s="216">
        <f>SUM(G551:G553)</f>
        <v>0</v>
      </c>
      <c r="H550" s="217">
        <f>SUM(H551:H553)</f>
        <v>0</v>
      </c>
      <c r="I550" s="218">
        <f>SUM(I551:I553)</f>
        <v>0</v>
      </c>
      <c r="J550" s="218">
        <f>SUM(J551:J553)</f>
        <v>0</v>
      </c>
      <c r="K550" s="87">
        <f t="shared" si="394"/>
        <v>0</v>
      </c>
      <c r="L550" s="87">
        <f t="shared" si="40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94"/>
        <v>0</v>
      </c>
      <c r="L551" s="87">
        <f t="shared" si="40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94"/>
        <v>0</v>
      </c>
      <c r="L552" s="87">
        <f t="shared" si="40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94"/>
        <v>0</v>
      </c>
      <c r="L553" s="87">
        <f t="shared" si="40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6" t="s">
        <v>604</v>
      </c>
      <c r="C554" s="934"/>
      <c r="D554" s="214" t="s">
        <v>605</v>
      </c>
      <c r="E554" s="215">
        <v>0</v>
      </c>
      <c r="F554" s="215">
        <f>SUM(F555:F557)</f>
        <v>0</v>
      </c>
      <c r="G554" s="216">
        <f>SUM(G555:G557)</f>
        <v>0</v>
      </c>
      <c r="H554" s="217">
        <f>SUM(H555:H557)</f>
        <v>0</v>
      </c>
      <c r="I554" s="218">
        <f>SUM(I555:I557)</f>
        <v>0</v>
      </c>
      <c r="J554" s="218">
        <f>SUM(J555:J557)</f>
        <v>0</v>
      </c>
      <c r="K554" s="87">
        <f t="shared" si="394"/>
        <v>0</v>
      </c>
      <c r="L554" s="87">
        <f t="shared" si="40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94"/>
        <v>0</v>
      </c>
      <c r="L555" s="87">
        <f t="shared" si="40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94"/>
        <v>0</v>
      </c>
      <c r="L556" s="87">
        <f t="shared" si="408"/>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94"/>
        <v>0</v>
      </c>
      <c r="L557" s="87">
        <f t="shared" si="408"/>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66" t="s">
        <v>609</v>
      </c>
      <c r="B558" s="930"/>
      <c r="C558" s="934"/>
      <c r="D558" s="209" t="s">
        <v>610</v>
      </c>
      <c r="E558" s="205">
        <v>0</v>
      </c>
      <c r="F558" s="205">
        <f>F559</f>
        <v>0</v>
      </c>
      <c r="G558" s="206">
        <f>G559</f>
        <v>0</v>
      </c>
      <c r="H558" s="207"/>
      <c r="I558" s="208"/>
      <c r="J558" s="208"/>
      <c r="K558" s="87"/>
      <c r="L558" s="87">
        <f t="shared" si="408"/>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55" t="s">
        <v>611</v>
      </c>
      <c r="C559" s="943"/>
      <c r="D559" s="154"/>
      <c r="E559" s="147">
        <v>0</v>
      </c>
      <c r="F559" s="147"/>
      <c r="G559" s="148">
        <f>SUM(F559,E559)</f>
        <v>0</v>
      </c>
      <c r="H559" s="177"/>
      <c r="I559" s="178"/>
      <c r="J559" s="178"/>
      <c r="K559" s="87"/>
      <c r="L559" s="87">
        <f t="shared" si="408"/>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5" t="s">
        <v>612</v>
      </c>
      <c r="B560" s="928"/>
      <c r="C560" s="932"/>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409">SUM(E560:G560)</f>
        <v>182067.19999999998</v>
      </c>
      <c r="L560" s="689">
        <f t="shared" si="408"/>
        <v>91033.599999999991</v>
      </c>
      <c r="M560" s="672"/>
      <c r="N560" s="672"/>
      <c r="O560" s="672"/>
      <c r="P560" s="672"/>
      <c r="Q560" s="690">
        <f t="shared" ref="Q560:Q563" si="410">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7" t="s">
        <v>614</v>
      </c>
      <c r="C561" s="932"/>
      <c r="D561" s="740" t="s">
        <v>615</v>
      </c>
      <c r="E561" s="741">
        <v>86419.199999999997</v>
      </c>
      <c r="F561" s="741">
        <f>SUM(F562:F564)</f>
        <v>0</v>
      </c>
      <c r="G561" s="742">
        <f>SUM(G562:G564)</f>
        <v>86419.199999999997</v>
      </c>
      <c r="H561" s="217" t="s">
        <v>613</v>
      </c>
      <c r="I561" s="218"/>
      <c r="J561" s="218" t="s">
        <v>613</v>
      </c>
      <c r="K561" s="689">
        <f t="shared" si="409"/>
        <v>172838.39999999999</v>
      </c>
      <c r="L561" s="689">
        <f t="shared" si="408"/>
        <v>86419.199999999997</v>
      </c>
      <c r="M561" s="672"/>
      <c r="N561" s="672"/>
      <c r="O561" s="672"/>
      <c r="P561" s="672"/>
      <c r="Q561" s="690">
        <f t="shared" si="410"/>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409"/>
        <v>32181.399999999998</v>
      </c>
      <c r="L562" s="689">
        <f t="shared" si="408"/>
        <v>16090.699999999999</v>
      </c>
      <c r="M562" s="757"/>
      <c r="N562" s="757"/>
      <c r="O562" s="757"/>
      <c r="P562" s="757"/>
      <c r="Q562" s="690">
        <f t="shared" si="410"/>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409"/>
        <v>584</v>
      </c>
      <c r="L563" s="689">
        <f t="shared" si="408"/>
        <v>292</v>
      </c>
      <c r="M563" s="757"/>
      <c r="N563" s="757"/>
      <c r="O563" s="757"/>
      <c r="P563" s="757"/>
      <c r="Q563" s="690">
        <f t="shared" si="410"/>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409"/>
        <v>140073</v>
      </c>
      <c r="L564" s="689">
        <f t="shared" ref="L564:L813" si="411">IF(G564&lt;&gt;0,G564,0)</f>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7" t="s">
        <v>619</v>
      </c>
      <c r="C565" s="932"/>
      <c r="D565" s="740" t="s">
        <v>620</v>
      </c>
      <c r="E565" s="741">
        <v>4424.4000000000005</v>
      </c>
      <c r="F565" s="741">
        <f>SUM(F566:F568)</f>
        <v>0</v>
      </c>
      <c r="G565" s="742">
        <f>SUM(G566:G568)</f>
        <v>4424.4000000000005</v>
      </c>
      <c r="H565" s="217" t="s">
        <v>613</v>
      </c>
      <c r="I565" s="218"/>
      <c r="J565" s="218" t="s">
        <v>613</v>
      </c>
      <c r="K565" s="689">
        <f t="shared" si="409"/>
        <v>8848.8000000000011</v>
      </c>
      <c r="L565" s="689">
        <f t="shared" si="411"/>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409"/>
        <v>8751.6</v>
      </c>
      <c r="L566" s="689">
        <f t="shared" si="411"/>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409"/>
        <v>97.2</v>
      </c>
      <c r="L567" s="689">
        <f t="shared" si="411"/>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409"/>
        <v>0</v>
      </c>
      <c r="L568" s="87">
        <f t="shared" si="411"/>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6" t="s">
        <v>624</v>
      </c>
      <c r="C569" s="934"/>
      <c r="D569" s="214" t="s">
        <v>625</v>
      </c>
      <c r="E569" s="215">
        <v>0</v>
      </c>
      <c r="F569" s="215">
        <f>SUM(F570:F572)</f>
        <v>0</v>
      </c>
      <c r="G569" s="216">
        <f>SUM(G570:G572)</f>
        <v>0</v>
      </c>
      <c r="H569" s="217" t="s">
        <v>613</v>
      </c>
      <c r="I569" s="218"/>
      <c r="J569" s="218" t="s">
        <v>613</v>
      </c>
      <c r="K569" s="87">
        <f t="shared" si="409"/>
        <v>0</v>
      </c>
      <c r="L569" s="87">
        <f t="shared" si="411"/>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409"/>
        <v>0</v>
      </c>
      <c r="L570" s="87">
        <f t="shared" si="411"/>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409"/>
        <v>0</v>
      </c>
      <c r="L571" s="87">
        <f t="shared" si="411"/>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409"/>
        <v>0</v>
      </c>
      <c r="L572" s="87">
        <f t="shared" si="411"/>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6" t="s">
        <v>629</v>
      </c>
      <c r="C573" s="943"/>
      <c r="D573" s="214" t="s">
        <v>630</v>
      </c>
      <c r="E573" s="215">
        <v>0</v>
      </c>
      <c r="F573" s="215">
        <f>SUM(F574:F576)</f>
        <v>0</v>
      </c>
      <c r="G573" s="216">
        <f>SUM(G574:G576)</f>
        <v>0</v>
      </c>
      <c r="H573" s="217" t="s">
        <v>613</v>
      </c>
      <c r="I573" s="218"/>
      <c r="J573" s="218" t="s">
        <v>613</v>
      </c>
      <c r="K573" s="87">
        <f t="shared" si="409"/>
        <v>0</v>
      </c>
      <c r="L573" s="87">
        <f t="shared" si="411"/>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409"/>
        <v>0</v>
      </c>
      <c r="L574" s="87">
        <f t="shared" si="411"/>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409"/>
        <v>0</v>
      </c>
      <c r="L575" s="87">
        <f t="shared" si="411"/>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409"/>
        <v>0</v>
      </c>
      <c r="L576" s="87">
        <f t="shared" si="411"/>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6" t="s">
        <v>634</v>
      </c>
      <c r="C577" s="934"/>
      <c r="D577" s="214" t="s">
        <v>635</v>
      </c>
      <c r="E577" s="215">
        <v>0</v>
      </c>
      <c r="F577" s="215">
        <f>SUM(F578:F580)</f>
        <v>0</v>
      </c>
      <c r="G577" s="216">
        <f>SUM(G578:G580)</f>
        <v>0</v>
      </c>
      <c r="H577" s="217" t="s">
        <v>613</v>
      </c>
      <c r="I577" s="218"/>
      <c r="J577" s="218" t="s">
        <v>613</v>
      </c>
      <c r="K577" s="87">
        <f t="shared" si="409"/>
        <v>0</v>
      </c>
      <c r="L577" s="87">
        <f t="shared" si="411"/>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409"/>
        <v>0</v>
      </c>
      <c r="L578" s="87">
        <f t="shared" si="411"/>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409"/>
        <v>0</v>
      </c>
      <c r="L579" s="87">
        <f t="shared" si="411"/>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409"/>
        <v>0</v>
      </c>
      <c r="L580" s="87">
        <f t="shared" si="411"/>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6" t="s">
        <v>639</v>
      </c>
      <c r="C581" s="934"/>
      <c r="D581" s="214" t="s">
        <v>640</v>
      </c>
      <c r="E581" s="215">
        <v>0</v>
      </c>
      <c r="F581" s="215">
        <f>SUM(F582:F584)</f>
        <v>0</v>
      </c>
      <c r="G581" s="216">
        <f>SUM(G582:G584)</f>
        <v>0</v>
      </c>
      <c r="H581" s="217" t="s">
        <v>613</v>
      </c>
      <c r="I581" s="218"/>
      <c r="J581" s="218" t="s">
        <v>613</v>
      </c>
      <c r="K581" s="87">
        <f t="shared" si="409"/>
        <v>0</v>
      </c>
      <c r="L581" s="87">
        <f t="shared" si="411"/>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409"/>
        <v>0</v>
      </c>
      <c r="L582" s="87">
        <f t="shared" si="411"/>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409"/>
        <v>0</v>
      </c>
      <c r="L583" s="87">
        <f t="shared" si="411"/>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409"/>
        <v>0</v>
      </c>
      <c r="L584" s="87">
        <f t="shared" si="411"/>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7" t="s">
        <v>644</v>
      </c>
      <c r="C585" s="932"/>
      <c r="D585" s="740" t="s">
        <v>645</v>
      </c>
      <c r="E585" s="741">
        <v>190</v>
      </c>
      <c r="F585" s="741">
        <f>SUM(F586:F588)</f>
        <v>0</v>
      </c>
      <c r="G585" s="742">
        <f>SUM(G586:G588)</f>
        <v>190</v>
      </c>
      <c r="H585" s="217" t="s">
        <v>613</v>
      </c>
      <c r="I585" s="218"/>
      <c r="J585" s="218" t="s">
        <v>613</v>
      </c>
      <c r="K585" s="689">
        <f t="shared" si="409"/>
        <v>380</v>
      </c>
      <c r="L585" s="689">
        <f t="shared" si="411"/>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409"/>
        <v>0</v>
      </c>
      <c r="L586" s="87">
        <f t="shared" si="411"/>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409"/>
        <v>380</v>
      </c>
      <c r="L587" s="689">
        <f t="shared" si="411"/>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409"/>
        <v>0</v>
      </c>
      <c r="L588" s="87">
        <f t="shared" si="411"/>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6" t="s">
        <v>649</v>
      </c>
      <c r="C589" s="934"/>
      <c r="D589" s="214" t="s">
        <v>650</v>
      </c>
      <c r="E589" s="215">
        <v>0</v>
      </c>
      <c r="F589" s="215">
        <f>SUM(F593:F595)</f>
        <v>0</v>
      </c>
      <c r="G589" s="216">
        <f>SUM(G593:G595)</f>
        <v>0</v>
      </c>
      <c r="H589" s="217" t="s">
        <v>613</v>
      </c>
      <c r="I589" s="218"/>
      <c r="J589" s="218" t="s">
        <v>613</v>
      </c>
      <c r="K589" s="87">
        <f t="shared" si="409"/>
        <v>0</v>
      </c>
      <c r="L589" s="87">
        <f t="shared" si="411"/>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409"/>
        <v>0</v>
      </c>
      <c r="L590" s="87">
        <f t="shared" si="411"/>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409"/>
        <v>0</v>
      </c>
      <c r="L591" s="87">
        <f t="shared" si="411"/>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6" t="s">
        <v>653</v>
      </c>
      <c r="C592" s="934"/>
      <c r="D592" s="214" t="s">
        <v>654</v>
      </c>
      <c r="E592" s="215">
        <v>0</v>
      </c>
      <c r="F592" s="215">
        <f>SUM(F593:F595)</f>
        <v>0</v>
      </c>
      <c r="G592" s="216">
        <f>SUM(G593:G595)</f>
        <v>0</v>
      </c>
      <c r="H592" s="217" t="s">
        <v>613</v>
      </c>
      <c r="I592" s="218"/>
      <c r="J592" s="218" t="s">
        <v>613</v>
      </c>
      <c r="K592" s="87">
        <f t="shared" si="409"/>
        <v>0</v>
      </c>
      <c r="L592" s="87">
        <f t="shared" si="411"/>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409"/>
        <v>0</v>
      </c>
      <c r="L593" s="87">
        <f t="shared" si="411"/>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409"/>
        <v>0</v>
      </c>
      <c r="L594" s="87">
        <f t="shared" si="411"/>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409"/>
        <v>0</v>
      </c>
      <c r="L595" s="87">
        <f t="shared" si="411"/>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48"/>
      <c r="B596" s="930"/>
      <c r="C596" s="943"/>
      <c r="D596" s="254"/>
      <c r="E596" s="255"/>
      <c r="F596" s="255"/>
      <c r="G596" s="148"/>
      <c r="H596" s="256"/>
      <c r="I596" s="257"/>
      <c r="J596" s="257"/>
      <c r="K596" s="87">
        <f t="shared" si="409"/>
        <v>0</v>
      </c>
      <c r="L596" s="87">
        <f t="shared" si="411"/>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409"/>
        <v>0</v>
      </c>
      <c r="L597" s="87">
        <f t="shared" si="411"/>
        <v>0</v>
      </c>
      <c r="M597" s="11"/>
      <c r="N597" s="11"/>
      <c r="O597" s="11"/>
      <c r="P597" s="11"/>
      <c r="Q597" s="63">
        <f>F598-G598</f>
        <v>-588075.90000000014</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588075.9</v>
      </c>
      <c r="F598" s="763">
        <f t="shared" ref="F598:G598" si="412">SUM(F602,F649,F680,F896,F952)</f>
        <v>-550.04</v>
      </c>
      <c r="G598" s="764">
        <f t="shared" si="412"/>
        <v>587525.8600000001</v>
      </c>
      <c r="H598" s="264">
        <f t="shared" ref="H598:J598" si="413">SUM(H602,H649,H680,H896,H952)</f>
        <v>-523</v>
      </c>
      <c r="I598" s="265">
        <f t="shared" si="413"/>
        <v>19911</v>
      </c>
      <c r="J598" s="265">
        <f t="shared" si="413"/>
        <v>-546</v>
      </c>
      <c r="K598" s="689">
        <f t="shared" si="409"/>
        <v>1175051.7200000002</v>
      </c>
      <c r="L598" s="689">
        <f t="shared" si="411"/>
        <v>587525.8600000001</v>
      </c>
      <c r="M598" s="672"/>
      <c r="N598" s="672">
        <v>378643.1</v>
      </c>
      <c r="O598" s="672"/>
      <c r="P598" s="672"/>
      <c r="Q598" s="690">
        <f>E598-G598</f>
        <v>550.03999999992084</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409"/>
        <v>0</v>
      </c>
      <c r="L599" s="87">
        <f t="shared" si="411"/>
        <v>0</v>
      </c>
      <c r="M599" s="11"/>
      <c r="N599" s="11"/>
      <c r="O599" s="11"/>
      <c r="P599" s="11"/>
      <c r="Q599" s="63">
        <f t="shared" ref="Q599:Q651" si="414">F600-G600</f>
        <v>-204685.12</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204685.12</v>
      </c>
      <c r="F600" s="768">
        <f t="shared" ref="F600:G600" si="415">SUM(F607,F631,F646,F652,F660,F683,F742,F794,F863,F898,F936,F954,F959,F997)</f>
        <v>-294.94000000000005</v>
      </c>
      <c r="G600" s="769">
        <f t="shared" si="415"/>
        <v>204390.18</v>
      </c>
      <c r="H600" s="279">
        <f t="shared" ref="H600:J600" si="416">SUM(H607,H631,H646,H652,H660,H683,H742,H794,H863,H898,H936,H954,H959,H997)</f>
        <v>-300</v>
      </c>
      <c r="I600" s="280">
        <f t="shared" si="416"/>
        <v>-301</v>
      </c>
      <c r="J600" s="280">
        <f t="shared" si="416"/>
        <v>-307</v>
      </c>
      <c r="K600" s="689">
        <f t="shared" si="409"/>
        <v>408780.36</v>
      </c>
      <c r="L600" s="689">
        <f t="shared" si="411"/>
        <v>204390.18</v>
      </c>
      <c r="M600" s="672"/>
      <c r="N600" s="672">
        <v>428898.1</v>
      </c>
      <c r="O600" s="672"/>
      <c r="P600" s="672"/>
      <c r="Q600" s="690">
        <f t="shared" ref="Q600:Q605" si="417">E600-G600</f>
        <v>294.94000000000233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383390.78000000009</v>
      </c>
      <c r="F601" s="770">
        <f t="shared" ref="F601:G601" si="418">SUM(F613,F632,F653,F661,F684,F743,F795,F864,F899,F955,F960,F998,F937)</f>
        <v>-255.10000000000002</v>
      </c>
      <c r="G601" s="769">
        <f t="shared" si="418"/>
        <v>383135.68000000011</v>
      </c>
      <c r="H601" s="279">
        <f t="shared" ref="H601:J601" si="419">SUM(H613,H632,H653,H661,H684,H743,H795,H864,H899,H955,H960,H998,H937)</f>
        <v>311</v>
      </c>
      <c r="I601" s="280">
        <f t="shared" si="419"/>
        <v>12337</v>
      </c>
      <c r="J601" s="280">
        <f t="shared" si="419"/>
        <v>337</v>
      </c>
      <c r="K601" s="689">
        <f t="shared" si="409"/>
        <v>766271.36000000022</v>
      </c>
      <c r="L601" s="689">
        <f t="shared" si="411"/>
        <v>383135.68000000011</v>
      </c>
      <c r="M601" s="672"/>
      <c r="N601" s="675">
        <f>N598-N600</f>
        <v>-50255</v>
      </c>
      <c r="O601" s="672"/>
      <c r="P601" s="672"/>
      <c r="Q601" s="690">
        <f t="shared" si="417"/>
        <v>255.09999999997672</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46759.020000000004</v>
      </c>
      <c r="F602" s="771">
        <f t="shared" ref="F602:G602" si="420">SUM(F603,F629,F644)</f>
        <v>88.36</v>
      </c>
      <c r="G602" s="764">
        <f t="shared" si="420"/>
        <v>46847.380000000005</v>
      </c>
      <c r="H602" s="264">
        <f t="shared" ref="H602:J602" si="421">SUM(H603,H629,H644)</f>
        <v>68</v>
      </c>
      <c r="I602" s="265">
        <f t="shared" si="421"/>
        <v>69</v>
      </c>
      <c r="J602" s="265">
        <f t="shared" si="421"/>
        <v>69</v>
      </c>
      <c r="K602" s="689">
        <f t="shared" si="409"/>
        <v>93694.760000000009</v>
      </c>
      <c r="L602" s="689">
        <f t="shared" si="411"/>
        <v>46847.380000000005</v>
      </c>
      <c r="M602" s="672"/>
      <c r="N602" s="672">
        <v>3800</v>
      </c>
      <c r="O602" s="672"/>
      <c r="P602" s="672"/>
      <c r="Q602" s="690">
        <f t="shared" si="417"/>
        <v>-88.360000000000582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42079.020000000004</v>
      </c>
      <c r="F603" s="771">
        <f t="shared" ref="F603:G604" si="422">SUM(F604)</f>
        <v>88.36</v>
      </c>
      <c r="G603" s="764">
        <f t="shared" si="422"/>
        <v>42167.380000000005</v>
      </c>
      <c r="H603" s="264">
        <f t="shared" ref="H603:J604" si="423">SUM(H604)</f>
        <v>68</v>
      </c>
      <c r="I603" s="265">
        <f t="shared" si="423"/>
        <v>69</v>
      </c>
      <c r="J603" s="265">
        <f t="shared" si="423"/>
        <v>69</v>
      </c>
      <c r="K603" s="689">
        <f t="shared" si="409"/>
        <v>84334.760000000009</v>
      </c>
      <c r="L603" s="689">
        <f t="shared" si="411"/>
        <v>42167.380000000005</v>
      </c>
      <c r="M603" s="672"/>
      <c r="N603" s="675">
        <f>N601+N602</f>
        <v>-46455</v>
      </c>
      <c r="O603" s="672"/>
      <c r="P603" s="672"/>
      <c r="Q603" s="690">
        <f t="shared" si="417"/>
        <v>-88.360000000000582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42079.020000000004</v>
      </c>
      <c r="F604" s="776">
        <f t="shared" si="422"/>
        <v>88.36</v>
      </c>
      <c r="G604" s="777">
        <f t="shared" si="422"/>
        <v>42167.380000000005</v>
      </c>
      <c r="H604" s="289">
        <f t="shared" si="423"/>
        <v>68</v>
      </c>
      <c r="I604" s="290">
        <f t="shared" si="423"/>
        <v>69</v>
      </c>
      <c r="J604" s="290">
        <f t="shared" si="423"/>
        <v>69</v>
      </c>
      <c r="K604" s="689">
        <f t="shared" si="409"/>
        <v>84334.760000000009</v>
      </c>
      <c r="L604" s="689">
        <f t="shared" si="411"/>
        <v>42167.380000000005</v>
      </c>
      <c r="M604" s="672"/>
      <c r="N604" s="672"/>
      <c r="O604" s="672"/>
      <c r="P604" s="672"/>
      <c r="Q604" s="690">
        <f t="shared" si="417"/>
        <v>-88.360000000000582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42079.020000000004</v>
      </c>
      <c r="F605" s="782">
        <f t="shared" ref="F605:G605" si="424">SUM(F607,F613)</f>
        <v>88.36</v>
      </c>
      <c r="G605" s="783">
        <f t="shared" si="424"/>
        <v>42167.380000000005</v>
      </c>
      <c r="H605" s="297">
        <f t="shared" ref="H605:J605" si="425">SUM(H607,H613)</f>
        <v>68</v>
      </c>
      <c r="I605" s="298">
        <f t="shared" si="425"/>
        <v>69</v>
      </c>
      <c r="J605" s="298">
        <f t="shared" si="425"/>
        <v>69</v>
      </c>
      <c r="K605" s="689">
        <f t="shared" si="409"/>
        <v>84334.760000000009</v>
      </c>
      <c r="L605" s="689">
        <f t="shared" si="411"/>
        <v>42167.380000000005</v>
      </c>
      <c r="M605" s="672"/>
      <c r="N605" s="672"/>
      <c r="O605" s="672"/>
      <c r="P605" s="672"/>
      <c r="Q605" s="690">
        <f t="shared" si="417"/>
        <v>-88.360000000000582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409"/>
        <v>0</v>
      </c>
      <c r="L606" s="87">
        <f t="shared" si="411"/>
        <v>0</v>
      </c>
      <c r="M606" s="11"/>
      <c r="N606" s="11"/>
      <c r="O606" s="11"/>
      <c r="P606" s="11"/>
      <c r="Q606" s="63">
        <f t="shared" si="414"/>
        <v>-37499.620000000003</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37499.620000000003</v>
      </c>
      <c r="F607" s="788">
        <f>F608+F610+F611+F612+F622</f>
        <v>66.86</v>
      </c>
      <c r="G607" s="789">
        <f>G608+G610+G611+G612+G622</f>
        <v>37566.480000000003</v>
      </c>
      <c r="H607" s="309">
        <f>SUM(H608,H627)</f>
        <v>68</v>
      </c>
      <c r="I607" s="310">
        <f>SUM(I608,I627)</f>
        <v>69</v>
      </c>
      <c r="J607" s="310">
        <f>SUM(J608,J627)</f>
        <v>69</v>
      </c>
      <c r="K607" s="689">
        <f t="shared" si="409"/>
        <v>75132.960000000006</v>
      </c>
      <c r="L607" s="689">
        <f t="shared" si="411"/>
        <v>37566.480000000003</v>
      </c>
      <c r="M607" s="672"/>
      <c r="N607" s="672"/>
      <c r="O607" s="672"/>
      <c r="P607" s="672"/>
      <c r="Q607" s="690">
        <f t="shared" ref="Q607:Q608" si="426">E607-G607</f>
        <v>-66.860000000000582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49" t="s">
        <v>704</v>
      </c>
      <c r="C608" s="939"/>
      <c r="D608" s="787"/>
      <c r="E608" s="788">
        <v>37551.910000000003</v>
      </c>
      <c r="F608" s="788">
        <v>66.86</v>
      </c>
      <c r="G608" s="789">
        <f>SUM(F608,E608)</f>
        <v>37618.770000000004</v>
      </c>
      <c r="H608" s="311">
        <f>ROUND(F608*H$7, )</f>
        <v>68</v>
      </c>
      <c r="I608" s="312">
        <f>ROUND(F608*I$7, )</f>
        <v>69</v>
      </c>
      <c r="J608" s="312">
        <f>ROUND(F608*J$7, )</f>
        <v>69</v>
      </c>
      <c r="K608" s="689">
        <f t="shared" si="409"/>
        <v>75237.540000000008</v>
      </c>
      <c r="L608" s="689">
        <f t="shared" si="411"/>
        <v>37618.770000000004</v>
      </c>
      <c r="M608" s="790">
        <v>0.25</v>
      </c>
      <c r="N608" s="672">
        <v>1250</v>
      </c>
      <c r="O608" s="672">
        <f>N608*1.25</f>
        <v>1562.5</v>
      </c>
      <c r="P608" s="672">
        <f>O608*11</f>
        <v>17187.5</v>
      </c>
      <c r="Q608" s="690">
        <f t="shared" si="426"/>
        <v>-66.860000000000582</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409"/>
        <v>0</v>
      </c>
      <c r="L609" s="87">
        <f t="shared" si="411"/>
        <v>0</v>
      </c>
      <c r="M609" s="11">
        <v>0.2</v>
      </c>
      <c r="N609" s="11">
        <v>5290</v>
      </c>
      <c r="O609" s="11"/>
      <c r="P609" s="11">
        <f>P608+O608</f>
        <v>18750</v>
      </c>
      <c r="Q609" s="63">
        <f t="shared" si="414"/>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50" t="s">
        <v>706</v>
      </c>
      <c r="C610" s="943"/>
      <c r="D610" s="301"/>
      <c r="E610" s="308">
        <v>0</v>
      </c>
      <c r="F610" s="308"/>
      <c r="G610" s="303">
        <f>SUM(F610,E610)</f>
        <v>0</v>
      </c>
      <c r="H610" s="316"/>
      <c r="I610" s="317"/>
      <c r="J610" s="317"/>
      <c r="K610" s="87">
        <f t="shared" si="409"/>
        <v>0</v>
      </c>
      <c r="L610" s="87">
        <f t="shared" si="411"/>
        <v>0</v>
      </c>
      <c r="M610" s="11"/>
      <c r="N610" s="11"/>
      <c r="O610" s="11"/>
      <c r="P610" s="11"/>
      <c r="Q610" s="63">
        <f t="shared" si="414"/>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50" t="s">
        <v>707</v>
      </c>
      <c r="C611" s="943"/>
      <c r="D611" s="301"/>
      <c r="E611" s="308">
        <v>0</v>
      </c>
      <c r="F611" s="308"/>
      <c r="G611" s="303">
        <f>SUM(F611,E611)</f>
        <v>0</v>
      </c>
      <c r="H611" s="316"/>
      <c r="I611" s="317"/>
      <c r="J611" s="317"/>
      <c r="K611" s="87"/>
      <c r="L611" s="87">
        <f t="shared" si="411"/>
        <v>0</v>
      </c>
      <c r="M611" s="11"/>
      <c r="N611" s="11"/>
      <c r="O611" s="11"/>
      <c r="P611" s="11"/>
      <c r="Q611" s="63">
        <f t="shared" si="414"/>
        <v>63</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49" t="s">
        <v>708</v>
      </c>
      <c r="C612" s="939"/>
      <c r="D612" s="787"/>
      <c r="E612" s="718">
        <v>-63</v>
      </c>
      <c r="F612" s="718"/>
      <c r="G612" s="789">
        <f>SUM(F612,E612)</f>
        <v>-63</v>
      </c>
      <c r="H612" s="311"/>
      <c r="I612" s="312"/>
      <c r="J612" s="312"/>
      <c r="K612" s="689">
        <f>SUM(E612:G612)</f>
        <v>-126</v>
      </c>
      <c r="L612" s="689">
        <f t="shared" si="411"/>
        <v>-63</v>
      </c>
      <c r="M612" s="672"/>
      <c r="N612" s="672"/>
      <c r="O612" s="672"/>
      <c r="P612" s="672">
        <v>18000</v>
      </c>
      <c r="Q612" s="675">
        <f t="shared" si="414"/>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21.5</v>
      </c>
      <c r="G613" s="789">
        <f>SUM(G615,G617,G618,G619,G623)</f>
        <v>4600.9000000000005</v>
      </c>
      <c r="H613" s="319">
        <f>SUM(H615:H624,H628)</f>
        <v>0</v>
      </c>
      <c r="I613" s="320">
        <f>SUM(I615:I624,I628)</f>
        <v>0</v>
      </c>
      <c r="J613" s="320">
        <f>SUM(J615:J624,J628)</f>
        <v>0</v>
      </c>
      <c r="K613" s="689">
        <f>SUM(E613:G613)</f>
        <v>9201.8000000000011</v>
      </c>
      <c r="L613" s="689">
        <f t="shared" si="411"/>
        <v>4600.9000000000005</v>
      </c>
      <c r="M613" s="672"/>
      <c r="N613" s="672"/>
      <c r="O613" s="672"/>
      <c r="P613" s="672"/>
      <c r="Q613" s="690">
        <f>E613-G613</f>
        <v>-21.5</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411"/>
        <v>0</v>
      </c>
      <c r="M614" s="11"/>
      <c r="N614" s="11"/>
      <c r="O614" s="11"/>
      <c r="P614" s="11"/>
      <c r="Q614" s="63">
        <f t="shared" si="414"/>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v>21.5</v>
      </c>
      <c r="G615" s="789">
        <f t="shared" ref="G615:G624" si="427">SUM(F615,E615)</f>
        <v>889.3</v>
      </c>
      <c r="H615" s="311"/>
      <c r="I615" s="312"/>
      <c r="J615" s="312"/>
      <c r="K615" s="689">
        <f>SUM(E615:G615)</f>
        <v>1778.6</v>
      </c>
      <c r="L615" s="689">
        <f t="shared" si="411"/>
        <v>889.3</v>
      </c>
      <c r="M615" s="672"/>
      <c r="N615" s="672"/>
      <c r="O615" s="672"/>
      <c r="P615" s="672"/>
      <c r="Q615" s="690">
        <f>E615-G615</f>
        <v>-21.5</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27"/>
        <v>0</v>
      </c>
      <c r="H616" s="311"/>
      <c r="I616" s="312"/>
      <c r="J616" s="312"/>
      <c r="K616" s="87">
        <f>SUM(E616:G616)</f>
        <v>0</v>
      </c>
      <c r="L616" s="87">
        <f t="shared" si="411"/>
        <v>0</v>
      </c>
      <c r="M616" s="11"/>
      <c r="N616" s="11"/>
      <c r="O616" s="11"/>
      <c r="P616" s="11"/>
      <c r="Q616" s="63">
        <f t="shared" si="414"/>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49" t="s">
        <v>712</v>
      </c>
      <c r="C617" s="939"/>
      <c r="D617" s="787"/>
      <c r="E617" s="788">
        <v>2779.3</v>
      </c>
      <c r="F617" s="788"/>
      <c r="G617" s="789">
        <f t="shared" si="427"/>
        <v>2779.3</v>
      </c>
      <c r="H617" s="311"/>
      <c r="I617" s="312"/>
      <c r="J617" s="312"/>
      <c r="K617" s="689"/>
      <c r="L617" s="689">
        <f t="shared" si="411"/>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1" t="s">
        <v>713</v>
      </c>
      <c r="C618" s="934"/>
      <c r="D618" s="301"/>
      <c r="E618" s="308">
        <v>0</v>
      </c>
      <c r="F618" s="308"/>
      <c r="G618" s="303">
        <f t="shared" si="427"/>
        <v>0</v>
      </c>
      <c r="H618" s="311"/>
      <c r="I618" s="312"/>
      <c r="J618" s="312"/>
      <c r="K618" s="87">
        <f t="shared" ref="K618:K798" si="428">SUM(E618:G618)</f>
        <v>0</v>
      </c>
      <c r="L618" s="87">
        <f t="shared" si="411"/>
        <v>0</v>
      </c>
      <c r="M618" s="11"/>
      <c r="N618" s="11"/>
      <c r="O618" s="11"/>
      <c r="P618" s="11"/>
      <c r="Q618" s="63">
        <f t="shared" si="414"/>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50" t="s">
        <v>714</v>
      </c>
      <c r="C619" s="943"/>
      <c r="D619" s="301"/>
      <c r="E619" s="308">
        <v>0</v>
      </c>
      <c r="F619" s="308"/>
      <c r="G619" s="303">
        <f t="shared" si="427"/>
        <v>0</v>
      </c>
      <c r="H619" s="311"/>
      <c r="I619" s="312"/>
      <c r="J619" s="312"/>
      <c r="K619" s="87">
        <f t="shared" si="428"/>
        <v>0</v>
      </c>
      <c r="L619" s="87">
        <f t="shared" si="411"/>
        <v>0</v>
      </c>
      <c r="M619" s="11"/>
      <c r="N619" s="11"/>
      <c r="O619" s="11"/>
      <c r="P619" s="11"/>
      <c r="Q619" s="63">
        <f t="shared" si="414"/>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50" t="s">
        <v>706</v>
      </c>
      <c r="C620" s="943"/>
      <c r="D620" s="301"/>
      <c r="E620" s="322">
        <v>0</v>
      </c>
      <c r="F620" s="322"/>
      <c r="G620" s="303">
        <f t="shared" si="427"/>
        <v>0</v>
      </c>
      <c r="H620" s="311"/>
      <c r="I620" s="312"/>
      <c r="J620" s="312"/>
      <c r="K620" s="87">
        <f>SUM(E620:G620)</f>
        <v>0</v>
      </c>
      <c r="L620" s="87">
        <f>IF(G620&lt;&gt;0,G620,0)</f>
        <v>0</v>
      </c>
      <c r="M620" s="11"/>
      <c r="N620" s="11"/>
      <c r="O620" s="11"/>
      <c r="P620" s="11"/>
      <c r="Q620" s="63">
        <f t="shared" si="414"/>
        <v>-943.01</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52" t="s">
        <v>946</v>
      </c>
      <c r="C621" s="953"/>
      <c r="D621" s="794"/>
      <c r="E621" s="795">
        <v>943.01</v>
      </c>
      <c r="F621" s="795">
        <f>F622+F623</f>
        <v>0</v>
      </c>
      <c r="G621" s="796">
        <f>SUM(F621,E621)</f>
        <v>943.01</v>
      </c>
      <c r="H621" s="311"/>
      <c r="I621" s="312"/>
      <c r="J621" s="312"/>
      <c r="K621" s="800">
        <f t="shared" si="428"/>
        <v>1886.02</v>
      </c>
      <c r="L621" s="800">
        <f t="shared" si="411"/>
        <v>943.01</v>
      </c>
      <c r="M621" s="709"/>
      <c r="N621" s="709"/>
      <c r="O621" s="709"/>
      <c r="P621" s="709"/>
      <c r="Q621" s="801">
        <f>E621-G621</f>
        <v>0</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v>10.71</v>
      </c>
      <c r="F622" s="788"/>
      <c r="G622" s="789">
        <f>E622+F622</f>
        <v>10.71</v>
      </c>
      <c r="H622" s="311"/>
      <c r="I622" s="312"/>
      <c r="J622" s="312"/>
      <c r="K622" s="689">
        <f t="shared" ref="K622:K623" si="429">SUM(E622:G622)</f>
        <v>21.42</v>
      </c>
      <c r="L622" s="689">
        <f t="shared" ref="L622:L623" si="430">IF(G622&lt;&gt;0,G622,0)</f>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29"/>
        <v>1864.6</v>
      </c>
      <c r="L623" s="689">
        <f t="shared" si="430"/>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50" t="s">
        <v>708</v>
      </c>
      <c r="C624" s="943"/>
      <c r="D624" s="301"/>
      <c r="E624" s="322">
        <v>0</v>
      </c>
      <c r="F624" s="322"/>
      <c r="G624" s="303">
        <f t="shared" si="427"/>
        <v>0</v>
      </c>
      <c r="H624" s="311"/>
      <c r="I624" s="312"/>
      <c r="J624" s="312"/>
      <c r="K624" s="87">
        <f t="shared" si="428"/>
        <v>0</v>
      </c>
      <c r="L624" s="87">
        <f t="shared" si="411"/>
        <v>0</v>
      </c>
      <c r="M624" s="11"/>
      <c r="N624" s="11"/>
      <c r="O624" s="11"/>
      <c r="P624" s="11"/>
      <c r="Q624" s="63">
        <f t="shared" si="414"/>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59" t="s">
        <v>715</v>
      </c>
      <c r="C625" s="930"/>
      <c r="D625" s="323"/>
      <c r="E625" s="324"/>
      <c r="F625" s="324"/>
      <c r="G625" s="303"/>
      <c r="H625" s="325"/>
      <c r="I625" s="326"/>
      <c r="J625" s="326"/>
      <c r="K625" s="87">
        <f t="shared" si="428"/>
        <v>0</v>
      </c>
      <c r="L625" s="87">
        <f t="shared" si="411"/>
        <v>0</v>
      </c>
      <c r="M625" s="11"/>
      <c r="N625" s="11"/>
      <c r="O625" s="11"/>
      <c r="P625" s="11"/>
      <c r="Q625" s="63">
        <f t="shared" si="414"/>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28"/>
        <v>0</v>
      </c>
      <c r="L626" s="87">
        <f t="shared" si="411"/>
        <v>0</v>
      </c>
      <c r="M626" s="11"/>
      <c r="N626" s="11"/>
      <c r="O626" s="11"/>
      <c r="P626" s="11"/>
      <c r="Q626" s="63">
        <f t="shared" si="414"/>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28"/>
        <v>0</v>
      </c>
      <c r="L627" s="87">
        <f t="shared" si="411"/>
        <v>0</v>
      </c>
      <c r="M627" s="11"/>
      <c r="N627" s="11"/>
      <c r="O627" s="11"/>
      <c r="P627" s="11"/>
      <c r="Q627" s="63">
        <f t="shared" si="414"/>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28"/>
        <v>0</v>
      </c>
      <c r="L628" s="87">
        <f t="shared" si="411"/>
        <v>0</v>
      </c>
      <c r="M628" s="11"/>
      <c r="N628" s="11"/>
      <c r="O628" s="11"/>
      <c r="P628" s="11"/>
      <c r="Q628" s="63">
        <f t="shared" si="414"/>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31">SUM(F633,F638,F641)</f>
        <v>0</v>
      </c>
      <c r="G629" s="764">
        <f t="shared" si="431"/>
        <v>2380</v>
      </c>
      <c r="H629" s="264">
        <f t="shared" ref="H629:J629" si="432">SUM(H633,H638,H641)</f>
        <v>0</v>
      </c>
      <c r="I629" s="265">
        <f t="shared" si="432"/>
        <v>0</v>
      </c>
      <c r="J629" s="265">
        <f t="shared" si="432"/>
        <v>0</v>
      </c>
      <c r="K629" s="689">
        <f t="shared" si="428"/>
        <v>4760</v>
      </c>
      <c r="L629" s="689">
        <f t="shared" si="411"/>
        <v>2380</v>
      </c>
      <c r="M629" s="672"/>
      <c r="N629" s="672"/>
      <c r="O629" s="672"/>
      <c r="P629" s="672"/>
      <c r="Q629" s="690">
        <f t="shared" ref="Q629:Q631" si="433">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34">SUM(F632,F631)</f>
        <v>0</v>
      </c>
      <c r="G630" s="807">
        <f t="shared" si="434"/>
        <v>2380</v>
      </c>
      <c r="H630" s="338">
        <f t="shared" ref="H630:J630" si="435">SUM(H632,H631)</f>
        <v>0</v>
      </c>
      <c r="I630" s="339">
        <f t="shared" si="435"/>
        <v>0</v>
      </c>
      <c r="J630" s="339">
        <f t="shared" si="435"/>
        <v>0</v>
      </c>
      <c r="K630" s="689">
        <f t="shared" si="428"/>
        <v>4760</v>
      </c>
      <c r="L630" s="689">
        <f t="shared" si="411"/>
        <v>2380</v>
      </c>
      <c r="M630" s="672"/>
      <c r="N630" s="672"/>
      <c r="O630" s="672"/>
      <c r="P630" s="672"/>
      <c r="Q630" s="690">
        <f t="shared" si="433"/>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36">SUM(F636,F639,F642)</f>
        <v>0</v>
      </c>
      <c r="G631" s="807">
        <f t="shared" si="436"/>
        <v>2380</v>
      </c>
      <c r="H631" s="338">
        <f t="shared" ref="H631:J632" si="437">SUM(H636,H639,H642)</f>
        <v>0</v>
      </c>
      <c r="I631" s="339">
        <f t="shared" si="437"/>
        <v>0</v>
      </c>
      <c r="J631" s="339">
        <f t="shared" si="437"/>
        <v>0</v>
      </c>
      <c r="K631" s="689">
        <f t="shared" si="428"/>
        <v>4760</v>
      </c>
      <c r="L631" s="689">
        <f t="shared" si="411"/>
        <v>2380</v>
      </c>
      <c r="M631" s="672"/>
      <c r="N631" s="672"/>
      <c r="O631" s="672"/>
      <c r="P631" s="672"/>
      <c r="Q631" s="690">
        <f t="shared" si="43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36"/>
        <v>0</v>
      </c>
      <c r="G632" s="341">
        <f t="shared" si="436"/>
        <v>0</v>
      </c>
      <c r="H632" s="342">
        <f t="shared" si="437"/>
        <v>0</v>
      </c>
      <c r="I632" s="343">
        <f t="shared" si="437"/>
        <v>0</v>
      </c>
      <c r="J632" s="343">
        <f t="shared" si="437"/>
        <v>0</v>
      </c>
      <c r="K632" s="87">
        <f t="shared" si="428"/>
        <v>0</v>
      </c>
      <c r="L632" s="87">
        <f t="shared" si="411"/>
        <v>0</v>
      </c>
      <c r="M632" s="11"/>
      <c r="N632" s="11"/>
      <c r="O632" s="11"/>
      <c r="P632" s="11"/>
      <c r="Q632" s="63">
        <f t="shared" si="414"/>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28"/>
        <v>0</v>
      </c>
      <c r="L633" s="87">
        <f t="shared" si="411"/>
        <v>0</v>
      </c>
      <c r="M633" s="11"/>
      <c r="N633" s="11"/>
      <c r="O633" s="11"/>
      <c r="P633" s="11"/>
      <c r="Q633" s="63">
        <f t="shared" si="414"/>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28"/>
        <v>0</v>
      </c>
      <c r="L634" s="87">
        <f t="shared" si="411"/>
        <v>0</v>
      </c>
      <c r="M634" s="11"/>
      <c r="N634" s="11"/>
      <c r="O634" s="11"/>
      <c r="P634" s="11"/>
      <c r="Q634" s="63">
        <f t="shared" si="414"/>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28"/>
        <v>0</v>
      </c>
      <c r="L635" s="87">
        <f t="shared" si="411"/>
        <v>0</v>
      </c>
      <c r="M635" s="11"/>
      <c r="N635" s="11"/>
      <c r="O635" s="11"/>
      <c r="P635" s="11"/>
      <c r="Q635" s="63">
        <f t="shared" si="414"/>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28"/>
        <v>0</v>
      </c>
      <c r="L636" s="87">
        <f t="shared" si="411"/>
        <v>0</v>
      </c>
      <c r="M636" s="11"/>
      <c r="N636" s="11"/>
      <c r="O636" s="11"/>
      <c r="P636" s="11"/>
      <c r="Q636" s="63">
        <f t="shared" si="414"/>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28"/>
        <v>0</v>
      </c>
      <c r="L637" s="87">
        <f t="shared" si="411"/>
        <v>0</v>
      </c>
      <c r="M637" s="11"/>
      <c r="N637" s="11"/>
      <c r="O637" s="11"/>
      <c r="P637" s="11"/>
      <c r="Q637" s="63">
        <f t="shared" si="414"/>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38">SUM(F639:F640)</f>
        <v>0</v>
      </c>
      <c r="G638" s="777">
        <f t="shared" si="438"/>
        <v>2380</v>
      </c>
      <c r="H638" s="356">
        <f t="shared" ref="H638:J638" si="439">SUM(H639:H640)</f>
        <v>0</v>
      </c>
      <c r="I638" s="357">
        <f t="shared" si="439"/>
        <v>0</v>
      </c>
      <c r="J638" s="357">
        <f t="shared" si="439"/>
        <v>0</v>
      </c>
      <c r="K638" s="689">
        <f t="shared" si="428"/>
        <v>4760</v>
      </c>
      <c r="L638" s="689">
        <f t="shared" si="411"/>
        <v>2380</v>
      </c>
      <c r="M638" s="672"/>
      <c r="N638" s="672"/>
      <c r="O638" s="672"/>
      <c r="P638" s="672"/>
      <c r="Q638" s="690">
        <f t="shared" ref="Q638:Q639" si="440">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28"/>
        <v>4760</v>
      </c>
      <c r="L639" s="689">
        <f t="shared" si="411"/>
        <v>2380</v>
      </c>
      <c r="M639" s="790">
        <v>0.1</v>
      </c>
      <c r="N639" s="672"/>
      <c r="O639" s="672"/>
      <c r="P639" s="672"/>
      <c r="Q639" s="690">
        <f t="shared" si="440"/>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28"/>
        <v>0</v>
      </c>
      <c r="L640" s="87">
        <f t="shared" si="411"/>
        <v>0</v>
      </c>
      <c r="M640" s="11"/>
      <c r="N640" s="11"/>
      <c r="O640" s="11"/>
      <c r="P640" s="11"/>
      <c r="Q640" s="63">
        <f t="shared" si="414"/>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28"/>
        <v>0</v>
      </c>
      <c r="L641" s="87">
        <f t="shared" si="411"/>
        <v>0</v>
      </c>
      <c r="M641" s="11"/>
      <c r="N641" s="11"/>
      <c r="O641" s="11"/>
      <c r="P641" s="11"/>
      <c r="Q641" s="63">
        <f t="shared" si="414"/>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28"/>
        <v>0</v>
      </c>
      <c r="L642" s="87">
        <f t="shared" si="411"/>
        <v>0</v>
      </c>
      <c r="M642" s="11"/>
      <c r="N642" s="11"/>
      <c r="O642" s="11"/>
      <c r="P642" s="11"/>
      <c r="Q642" s="63">
        <f t="shared" si="414"/>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28"/>
        <v>0</v>
      </c>
      <c r="L643" s="87">
        <f t="shared" si="411"/>
        <v>0</v>
      </c>
      <c r="M643" s="11"/>
      <c r="N643" s="11"/>
      <c r="O643" s="11"/>
      <c r="P643" s="11"/>
      <c r="Q643" s="63">
        <f t="shared" si="414"/>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41">SUM(F646)</f>
        <v>0</v>
      </c>
      <c r="G644" s="764">
        <f t="shared" si="441"/>
        <v>2300</v>
      </c>
      <c r="H644" s="264">
        <f t="shared" ref="H644:J644" si="442">SUM(H646)</f>
        <v>0</v>
      </c>
      <c r="I644" s="265">
        <f t="shared" si="442"/>
        <v>0</v>
      </c>
      <c r="J644" s="265">
        <f t="shared" si="442"/>
        <v>0</v>
      </c>
      <c r="K644" s="689">
        <f t="shared" si="428"/>
        <v>4600</v>
      </c>
      <c r="L644" s="689">
        <f t="shared" si="411"/>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28"/>
        <v>0</v>
      </c>
      <c r="L645" s="87">
        <f t="shared" si="411"/>
        <v>0</v>
      </c>
      <c r="M645" s="11"/>
      <c r="N645" s="11"/>
      <c r="O645" s="11"/>
      <c r="P645" s="11"/>
      <c r="Q645" s="63">
        <f t="shared" si="414"/>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28"/>
        <v>4600</v>
      </c>
      <c r="L646" s="689">
        <f t="shared" si="411"/>
        <v>2300</v>
      </c>
      <c r="M646" s="672"/>
      <c r="N646" s="672"/>
      <c r="O646" s="672"/>
      <c r="P646" s="672"/>
      <c r="Q646" s="690">
        <f t="shared" ref="Q646:Q647" si="443">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28"/>
        <v>4600</v>
      </c>
      <c r="L647" s="689">
        <f t="shared" si="411"/>
        <v>2300</v>
      </c>
      <c r="M647" s="672"/>
      <c r="N647" s="672"/>
      <c r="O647" s="672"/>
      <c r="P647" s="672"/>
      <c r="Q647" s="690">
        <f t="shared" si="443"/>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28"/>
        <v>0</v>
      </c>
      <c r="L648" s="87">
        <f t="shared" si="411"/>
        <v>0</v>
      </c>
      <c r="M648" s="11"/>
      <c r="N648" s="11"/>
      <c r="O648" s="11"/>
      <c r="P648" s="11"/>
      <c r="Q648" s="63">
        <f t="shared" si="414"/>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44">SUM(F650,F658)</f>
        <v>0</v>
      </c>
      <c r="G649" s="764">
        <f t="shared" si="444"/>
        <v>5330.1</v>
      </c>
      <c r="H649" s="264">
        <f t="shared" ref="H649:J649" si="445">SUM(H650,H658)</f>
        <v>36</v>
      </c>
      <c r="I649" s="265">
        <f t="shared" si="445"/>
        <v>37</v>
      </c>
      <c r="J649" s="265">
        <f t="shared" si="445"/>
        <v>37</v>
      </c>
      <c r="K649" s="689">
        <f t="shared" si="428"/>
        <v>10660.2</v>
      </c>
      <c r="L649" s="689">
        <f t="shared" si="411"/>
        <v>5330.1</v>
      </c>
      <c r="M649" s="672"/>
      <c r="N649" s="672"/>
      <c r="O649" s="672"/>
      <c r="P649" s="672"/>
      <c r="Q649" s="690">
        <f t="shared" ref="Q649:Q650" si="446">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47">SUM(F652,F653)</f>
        <v>0</v>
      </c>
      <c r="G650" s="764">
        <f t="shared" si="447"/>
        <v>540</v>
      </c>
      <c r="H650" s="264">
        <f t="shared" ref="H650:J650" si="448">SUM(H652,H653)</f>
        <v>36</v>
      </c>
      <c r="I650" s="265">
        <f t="shared" si="448"/>
        <v>37</v>
      </c>
      <c r="J650" s="265">
        <f t="shared" si="448"/>
        <v>37</v>
      </c>
      <c r="K650" s="689">
        <f t="shared" si="428"/>
        <v>1080</v>
      </c>
      <c r="L650" s="689">
        <f t="shared" si="411"/>
        <v>540</v>
      </c>
      <c r="M650" s="672"/>
      <c r="N650" s="672"/>
      <c r="O650" s="672"/>
      <c r="P650" s="672"/>
      <c r="Q650" s="690">
        <f t="shared" si="446"/>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28"/>
        <v>0</v>
      </c>
      <c r="L651" s="87">
        <f t="shared" si="411"/>
        <v>0</v>
      </c>
      <c r="M651" s="11"/>
      <c r="N651" s="11"/>
      <c r="O651" s="11"/>
      <c r="P651" s="11"/>
      <c r="Q651" s="63">
        <f t="shared" si="414"/>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49">SUM(F656)</f>
        <v>35.700000000000003</v>
      </c>
      <c r="G652" s="807">
        <f t="shared" si="449"/>
        <v>505.9</v>
      </c>
      <c r="H652" s="338">
        <f t="shared" ref="H652:J653" si="450">SUM(H656)</f>
        <v>36</v>
      </c>
      <c r="I652" s="339">
        <f t="shared" si="450"/>
        <v>37</v>
      </c>
      <c r="J652" s="339">
        <f t="shared" si="450"/>
        <v>37</v>
      </c>
      <c r="K652" s="689">
        <f t="shared" si="428"/>
        <v>1011.8</v>
      </c>
      <c r="L652" s="689">
        <f t="shared" si="411"/>
        <v>505.9</v>
      </c>
      <c r="M652" s="672"/>
      <c r="N652" s="672"/>
      <c r="O652" s="672"/>
      <c r="P652" s="672"/>
      <c r="Q652" s="690">
        <f t="shared" ref="Q652:Q665" si="451">E652-G652</f>
        <v>-35.699999999999989</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49"/>
        <v>-35.700000000000003</v>
      </c>
      <c r="G653" s="816">
        <f t="shared" si="449"/>
        <v>34.100000000000009</v>
      </c>
      <c r="H653" s="342">
        <f t="shared" si="450"/>
        <v>0</v>
      </c>
      <c r="I653" s="343">
        <f t="shared" si="450"/>
        <v>0</v>
      </c>
      <c r="J653" s="343">
        <f t="shared" si="450"/>
        <v>0</v>
      </c>
      <c r="K653" s="689">
        <f t="shared" si="428"/>
        <v>68.200000000000017</v>
      </c>
      <c r="L653" s="689">
        <f t="shared" si="411"/>
        <v>34.100000000000009</v>
      </c>
      <c r="M653" s="672"/>
      <c r="N653" s="672"/>
      <c r="O653" s="672"/>
      <c r="P653" s="672"/>
      <c r="Q653" s="690">
        <f t="shared" si="451"/>
        <v>35.700000000000003</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52">SUM(F655)</f>
        <v>0</v>
      </c>
      <c r="G654" s="777">
        <f t="shared" si="452"/>
        <v>540</v>
      </c>
      <c r="H654" s="289">
        <f t="shared" ref="H654:J654" si="453">SUM(H655)</f>
        <v>36</v>
      </c>
      <c r="I654" s="290">
        <f t="shared" si="453"/>
        <v>37</v>
      </c>
      <c r="J654" s="290">
        <f t="shared" si="453"/>
        <v>37</v>
      </c>
      <c r="K654" s="689">
        <f t="shared" si="428"/>
        <v>1080</v>
      </c>
      <c r="L654" s="689">
        <f t="shared" si="411"/>
        <v>540</v>
      </c>
      <c r="M654" s="672"/>
      <c r="N654" s="672"/>
      <c r="O654" s="672"/>
      <c r="P654" s="672"/>
      <c r="Q654" s="690">
        <f t="shared" si="451"/>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970</v>
      </c>
      <c r="B655" s="779"/>
      <c r="C655" s="780"/>
      <c r="D655" s="781"/>
      <c r="E655" s="782">
        <v>540</v>
      </c>
      <c r="F655" s="782">
        <f t="shared" ref="F655:G655" si="454">SUM(F656:F657)</f>
        <v>0</v>
      </c>
      <c r="G655" s="783">
        <f t="shared" si="454"/>
        <v>540</v>
      </c>
      <c r="H655" s="297">
        <f t="shared" ref="H655:J655" si="455">SUM(H656:H657)</f>
        <v>36</v>
      </c>
      <c r="I655" s="298">
        <f t="shared" si="455"/>
        <v>37</v>
      </c>
      <c r="J655" s="298">
        <f t="shared" si="455"/>
        <v>37</v>
      </c>
      <c r="K655" s="689">
        <f t="shared" si="428"/>
        <v>1080</v>
      </c>
      <c r="L655" s="689">
        <f t="shared" si="411"/>
        <v>540</v>
      </c>
      <c r="M655" s="672"/>
      <c r="N655" s="672"/>
      <c r="O655" s="672"/>
      <c r="P655" s="672"/>
      <c r="Q655" s="690">
        <f t="shared" si="451"/>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v>35.700000000000003</v>
      </c>
      <c r="G656" s="789">
        <f>SUM(F656,E656)</f>
        <v>505.9</v>
      </c>
      <c r="H656" s="155">
        <f>ROUND(F656*H$7, )</f>
        <v>36</v>
      </c>
      <c r="I656" s="156">
        <f>ROUND(F656*I$7, )</f>
        <v>37</v>
      </c>
      <c r="J656" s="156">
        <f>ROUND(F656*J$7, )</f>
        <v>37</v>
      </c>
      <c r="K656" s="689">
        <f t="shared" si="428"/>
        <v>1011.8</v>
      </c>
      <c r="L656" s="689">
        <f t="shared" si="411"/>
        <v>505.9</v>
      </c>
      <c r="M656" s="790">
        <v>0.1</v>
      </c>
      <c r="N656" s="672"/>
      <c r="O656" s="672"/>
      <c r="P656" s="672"/>
      <c r="Q656" s="690">
        <f t="shared" si="451"/>
        <v>-35.699999999999989</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v>-35.700000000000003</v>
      </c>
      <c r="G657" s="789">
        <f>SUM(F657,E657)</f>
        <v>34.100000000000009</v>
      </c>
      <c r="H657" s="304"/>
      <c r="I657" s="305"/>
      <c r="J657" s="305"/>
      <c r="K657" s="689">
        <f t="shared" si="428"/>
        <v>68.200000000000017</v>
      </c>
      <c r="L657" s="689">
        <f t="shared" si="411"/>
        <v>34.100000000000009</v>
      </c>
      <c r="M657" s="672"/>
      <c r="N657" s="672"/>
      <c r="O657" s="672"/>
      <c r="P657" s="672"/>
      <c r="Q657" s="690">
        <f t="shared" si="451"/>
        <v>35.700000000000003</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56">SUM(F662,F668,F678)</f>
        <v>0</v>
      </c>
      <c r="G658" s="764">
        <f t="shared" si="456"/>
        <v>4790.1000000000004</v>
      </c>
      <c r="H658" s="264">
        <f t="shared" ref="H658:J658" si="457">SUM(H662,H668,H678)</f>
        <v>0</v>
      </c>
      <c r="I658" s="265">
        <f t="shared" si="457"/>
        <v>0</v>
      </c>
      <c r="J658" s="265">
        <f t="shared" si="457"/>
        <v>0</v>
      </c>
      <c r="K658" s="689">
        <f t="shared" si="428"/>
        <v>9580.2000000000007</v>
      </c>
      <c r="L658" s="689">
        <f t="shared" si="411"/>
        <v>4790.1000000000004</v>
      </c>
      <c r="M658" s="672"/>
      <c r="N658" s="672"/>
      <c r="O658" s="672"/>
      <c r="P658" s="672"/>
      <c r="Q658" s="690">
        <f t="shared" si="451"/>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58">SUM(F660:F661)</f>
        <v>0</v>
      </c>
      <c r="G659" s="807">
        <f t="shared" si="458"/>
        <v>4790.1000000000004</v>
      </c>
      <c r="H659" s="338">
        <f t="shared" ref="H659:J659" si="459">SUM(H660:H661)</f>
        <v>0</v>
      </c>
      <c r="I659" s="339">
        <f t="shared" si="459"/>
        <v>0</v>
      </c>
      <c r="J659" s="339">
        <f t="shared" si="459"/>
        <v>0</v>
      </c>
      <c r="K659" s="689">
        <f t="shared" si="428"/>
        <v>9580.2000000000007</v>
      </c>
      <c r="L659" s="689">
        <f t="shared" si="411"/>
        <v>4790.1000000000004</v>
      </c>
      <c r="M659" s="672"/>
      <c r="N659" s="672"/>
      <c r="O659" s="672"/>
      <c r="P659" s="672"/>
      <c r="Q659" s="690">
        <f t="shared" si="451"/>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60">SUM(F664,F670,F673,F676)</f>
        <v>0</v>
      </c>
      <c r="G660" s="807">
        <f t="shared" si="460"/>
        <v>450</v>
      </c>
      <c r="H660" s="338">
        <f t="shared" ref="H660:J660" si="461">SUM(H664,H670,H673,H676)</f>
        <v>0</v>
      </c>
      <c r="I660" s="339">
        <f t="shared" si="461"/>
        <v>0</v>
      </c>
      <c r="J660" s="339">
        <f t="shared" si="461"/>
        <v>0</v>
      </c>
      <c r="K660" s="689">
        <f t="shared" si="428"/>
        <v>900</v>
      </c>
      <c r="L660" s="689">
        <f t="shared" si="411"/>
        <v>450</v>
      </c>
      <c r="M660" s="672"/>
      <c r="N660" s="672"/>
      <c r="O660" s="672"/>
      <c r="P660" s="672"/>
      <c r="Q660" s="690">
        <f t="shared" si="451"/>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62">SUM(F665,F671,F674,F677,F679)</f>
        <v>0</v>
      </c>
      <c r="G661" s="807">
        <f t="shared" si="462"/>
        <v>4340.1000000000004</v>
      </c>
      <c r="H661" s="338">
        <f t="shared" ref="H661:J661" si="463">SUM(H665,H671,H674,H677,H679)</f>
        <v>0</v>
      </c>
      <c r="I661" s="339">
        <f t="shared" si="463"/>
        <v>0</v>
      </c>
      <c r="J661" s="339">
        <f t="shared" si="463"/>
        <v>0</v>
      </c>
      <c r="K661" s="689">
        <f t="shared" si="428"/>
        <v>8680.2000000000007</v>
      </c>
      <c r="L661" s="689">
        <f t="shared" si="411"/>
        <v>4340.1000000000004</v>
      </c>
      <c r="M661" s="672"/>
      <c r="N661" s="672"/>
      <c r="O661" s="672"/>
      <c r="P661" s="672"/>
      <c r="Q661" s="690">
        <f t="shared" si="451"/>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64">SUM(F663)</f>
        <v>0</v>
      </c>
      <c r="G662" s="777">
        <f t="shared" si="464"/>
        <v>690.1</v>
      </c>
      <c r="H662" s="289">
        <f t="shared" ref="H662:J662" si="465">SUM(H663)</f>
        <v>0</v>
      </c>
      <c r="I662" s="290">
        <f t="shared" si="465"/>
        <v>0</v>
      </c>
      <c r="J662" s="290">
        <f t="shared" si="465"/>
        <v>0</v>
      </c>
      <c r="K662" s="689">
        <f t="shared" si="428"/>
        <v>1380.2</v>
      </c>
      <c r="L662" s="689">
        <f t="shared" si="411"/>
        <v>690.1</v>
      </c>
      <c r="M662" s="672"/>
      <c r="N662" s="672"/>
      <c r="O662" s="672"/>
      <c r="P662" s="672"/>
      <c r="Q662" s="690">
        <f t="shared" si="451"/>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0" t="s">
        <v>733</v>
      </c>
      <c r="B663" s="928"/>
      <c r="C663" s="939"/>
      <c r="D663" s="781" t="s">
        <v>734</v>
      </c>
      <c r="E663" s="782">
        <v>690.1</v>
      </c>
      <c r="F663" s="782">
        <f t="shared" ref="F663:G663" si="466">SUM(F664:F665)</f>
        <v>0</v>
      </c>
      <c r="G663" s="783">
        <f t="shared" si="466"/>
        <v>690.1</v>
      </c>
      <c r="H663" s="297">
        <f t="shared" ref="H663:J663" si="467">SUM(H664:H665)</f>
        <v>0</v>
      </c>
      <c r="I663" s="298">
        <f t="shared" si="467"/>
        <v>0</v>
      </c>
      <c r="J663" s="298">
        <f t="shared" si="467"/>
        <v>0</v>
      </c>
      <c r="K663" s="689">
        <f t="shared" si="428"/>
        <v>1380.2</v>
      </c>
      <c r="L663" s="689">
        <f t="shared" si="411"/>
        <v>690.1</v>
      </c>
      <c r="M663" s="672"/>
      <c r="N663" s="672"/>
      <c r="O663" s="672"/>
      <c r="P663" s="672"/>
      <c r="Q663" s="690">
        <f t="shared" si="451"/>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68">ROUND(F664*H$7, )</f>
        <v>0</v>
      </c>
      <c r="I664" s="156">
        <f>ROUND(F664*I$7, )</f>
        <v>0</v>
      </c>
      <c r="J664" s="156">
        <f>ROUND(F664*J$7, )</f>
        <v>0</v>
      </c>
      <c r="K664" s="689">
        <f t="shared" si="428"/>
        <v>900</v>
      </c>
      <c r="L664" s="689">
        <f t="shared" si="411"/>
        <v>450</v>
      </c>
      <c r="M664" s="821">
        <v>0.1</v>
      </c>
      <c r="N664" s="672"/>
      <c r="O664" s="672"/>
      <c r="P664" s="672"/>
      <c r="Q664" s="690">
        <f t="shared" si="451"/>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68"/>
        <v>0</v>
      </c>
      <c r="I665" s="312">
        <f t="shared" ref="I665:J671" si="469">ROUND(H665*I$7, )</f>
        <v>0</v>
      </c>
      <c r="J665" s="312">
        <f t="shared" si="469"/>
        <v>0</v>
      </c>
      <c r="K665" s="689">
        <f t="shared" si="428"/>
        <v>480.2</v>
      </c>
      <c r="L665" s="689">
        <f t="shared" si="411"/>
        <v>240.1</v>
      </c>
      <c r="M665" s="672"/>
      <c r="N665" s="672"/>
      <c r="O665" s="672"/>
      <c r="P665" s="672"/>
      <c r="Q665" s="690">
        <f t="shared" si="45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68"/>
        <v>0</v>
      </c>
      <c r="I666" s="305">
        <f t="shared" si="469"/>
        <v>0</v>
      </c>
      <c r="J666" s="305">
        <f t="shared" si="469"/>
        <v>0</v>
      </c>
      <c r="K666" s="87">
        <f t="shared" si="428"/>
        <v>0</v>
      </c>
      <c r="L666" s="87">
        <f t="shared" si="411"/>
        <v>0</v>
      </c>
      <c r="M666" s="11"/>
      <c r="N666" s="11"/>
      <c r="O666" s="11"/>
      <c r="P666" s="11"/>
      <c r="Q666" s="63">
        <f t="shared" ref="Q666:Q727" si="470">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68"/>
        <v>0</v>
      </c>
      <c r="I667" s="312">
        <f t="shared" si="469"/>
        <v>0</v>
      </c>
      <c r="J667" s="312">
        <f t="shared" si="469"/>
        <v>0</v>
      </c>
      <c r="K667" s="87">
        <f t="shared" si="428"/>
        <v>0</v>
      </c>
      <c r="L667" s="87">
        <f t="shared" si="411"/>
        <v>0</v>
      </c>
      <c r="M667" s="11"/>
      <c r="N667" s="11"/>
      <c r="O667" s="11"/>
      <c r="P667" s="11"/>
      <c r="Q667" s="63">
        <f t="shared" si="470"/>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1" t="s">
        <v>736</v>
      </c>
      <c r="B668" s="928"/>
      <c r="C668" s="932"/>
      <c r="D668" s="822"/>
      <c r="E668" s="776">
        <v>4100</v>
      </c>
      <c r="F668" s="776">
        <f>SUM(F669,F672,F675)</f>
        <v>0</v>
      </c>
      <c r="G668" s="777">
        <f>SUM(G669,G672,G675)</f>
        <v>4100</v>
      </c>
      <c r="H668" s="289">
        <f t="shared" si="468"/>
        <v>0</v>
      </c>
      <c r="I668" s="290">
        <f t="shared" si="469"/>
        <v>0</v>
      </c>
      <c r="J668" s="290">
        <f t="shared" si="469"/>
        <v>0</v>
      </c>
      <c r="K668" s="689">
        <f t="shared" si="428"/>
        <v>8200</v>
      </c>
      <c r="L668" s="689">
        <f t="shared" si="411"/>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68"/>
        <v>0</v>
      </c>
      <c r="I669" s="381">
        <f t="shared" si="469"/>
        <v>0</v>
      </c>
      <c r="J669" s="381">
        <f t="shared" si="469"/>
        <v>0</v>
      </c>
      <c r="K669" s="87">
        <f t="shared" si="428"/>
        <v>0</v>
      </c>
      <c r="L669" s="87">
        <f t="shared" si="411"/>
        <v>0</v>
      </c>
      <c r="M669" s="11"/>
      <c r="N669" s="11"/>
      <c r="O669" s="11"/>
      <c r="P669" s="11"/>
      <c r="Q669" s="63">
        <f t="shared" si="470"/>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68"/>
        <v>0</v>
      </c>
      <c r="I670" s="305">
        <f t="shared" si="469"/>
        <v>0</v>
      </c>
      <c r="J670" s="305">
        <f t="shared" si="469"/>
        <v>0</v>
      </c>
      <c r="K670" s="87">
        <f t="shared" si="428"/>
        <v>0</v>
      </c>
      <c r="L670" s="87">
        <f t="shared" si="411"/>
        <v>0</v>
      </c>
      <c r="M670" s="11"/>
      <c r="N670" s="11"/>
      <c r="O670" s="11"/>
      <c r="P670" s="11"/>
      <c r="Q670" s="63">
        <f t="shared" si="470"/>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68"/>
        <v>0</v>
      </c>
      <c r="I671" s="305">
        <f t="shared" si="469"/>
        <v>0</v>
      </c>
      <c r="J671" s="305">
        <f t="shared" si="469"/>
        <v>0</v>
      </c>
      <c r="K671" s="87">
        <f t="shared" si="428"/>
        <v>0</v>
      </c>
      <c r="L671" s="87">
        <f t="shared" si="411"/>
        <v>0</v>
      </c>
      <c r="M671" s="11"/>
      <c r="N671" s="11"/>
      <c r="O671" s="11"/>
      <c r="P671" s="11"/>
      <c r="Q671" s="63">
        <f t="shared" si="470"/>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2" t="s">
        <v>739</v>
      </c>
      <c r="B672" s="930"/>
      <c r="C672" s="934"/>
      <c r="D672" s="382"/>
      <c r="E672" s="287">
        <v>0</v>
      </c>
      <c r="F672" s="287">
        <f>SUM(F673:F674)</f>
        <v>0</v>
      </c>
      <c r="G672" s="288">
        <f>SUM(G673:G674)</f>
        <v>0</v>
      </c>
      <c r="H672" s="289">
        <f>SUM(H673:H674)</f>
        <v>0</v>
      </c>
      <c r="I672" s="290">
        <f>SUM(I673:I674)</f>
        <v>0</v>
      </c>
      <c r="J672" s="290">
        <f>SUM(J673:J674)</f>
        <v>0</v>
      </c>
      <c r="K672" s="87">
        <f t="shared" si="428"/>
        <v>0</v>
      </c>
      <c r="L672" s="87">
        <f t="shared" si="411"/>
        <v>0</v>
      </c>
      <c r="M672" s="11"/>
      <c r="N672" s="11"/>
      <c r="O672" s="11"/>
      <c r="P672" s="11"/>
      <c r="Q672" s="63">
        <f t="shared" si="470"/>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28"/>
        <v>0</v>
      </c>
      <c r="L673" s="87">
        <f t="shared" si="411"/>
        <v>0</v>
      </c>
      <c r="M673" s="11"/>
      <c r="N673" s="11"/>
      <c r="O673" s="11"/>
      <c r="P673" s="11"/>
      <c r="Q673" s="63">
        <f t="shared" si="470"/>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28"/>
        <v>0</v>
      </c>
      <c r="L674" s="87">
        <f t="shared" si="411"/>
        <v>0</v>
      </c>
      <c r="M674" s="11"/>
      <c r="N674" s="11"/>
      <c r="O674" s="11"/>
      <c r="P674" s="11"/>
      <c r="Q674" s="63">
        <f t="shared" si="470"/>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1" t="s">
        <v>947</v>
      </c>
      <c r="B675" s="928"/>
      <c r="C675" s="932"/>
      <c r="D675" s="823"/>
      <c r="E675" s="776">
        <v>4100</v>
      </c>
      <c r="F675" s="776">
        <f t="shared" ref="F675:G675" si="471">SUM(F676:F677)</f>
        <v>0</v>
      </c>
      <c r="G675" s="777">
        <f t="shared" si="471"/>
        <v>4100</v>
      </c>
      <c r="H675" s="356">
        <f t="shared" ref="H675:J675" si="472">SUM(H676:H677)</f>
        <v>0</v>
      </c>
      <c r="I675" s="357">
        <f t="shared" si="472"/>
        <v>0</v>
      </c>
      <c r="J675" s="357">
        <f t="shared" si="472"/>
        <v>0</v>
      </c>
      <c r="K675" s="689">
        <f t="shared" si="428"/>
        <v>8200</v>
      </c>
      <c r="L675" s="689">
        <f t="shared" si="411"/>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28"/>
        <v>0</v>
      </c>
      <c r="L676" s="87">
        <f t="shared" si="411"/>
        <v>0</v>
      </c>
      <c r="M676" s="11"/>
      <c r="N676" s="11"/>
      <c r="O676" s="11"/>
      <c r="P676" s="11"/>
      <c r="Q676" s="63">
        <f t="shared" si="470"/>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28"/>
        <v>8200</v>
      </c>
      <c r="L677" s="689">
        <f t="shared" si="411"/>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28"/>
        <v>0</v>
      </c>
      <c r="L678" s="87">
        <f t="shared" si="411"/>
        <v>0</v>
      </c>
      <c r="M678" s="11"/>
      <c r="N678" s="11"/>
      <c r="O678" s="11"/>
      <c r="P678" s="11"/>
      <c r="Q678" s="63">
        <f t="shared" si="470"/>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28"/>
        <v>0</v>
      </c>
      <c r="L679" s="87">
        <f t="shared" si="411"/>
        <v>0</v>
      </c>
      <c r="M679" s="11"/>
      <c r="N679" s="11"/>
      <c r="O679" s="11"/>
      <c r="P679" s="11"/>
      <c r="Q679" s="63">
        <f t="shared" si="470"/>
        <v>-204015.3</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204015.3</v>
      </c>
      <c r="F680" s="771">
        <f t="shared" ref="F680:G680" si="473">SUM(F681,F740,F792,F861)</f>
        <v>-67.5</v>
      </c>
      <c r="G680" s="764">
        <f t="shared" si="473"/>
        <v>203947.8</v>
      </c>
      <c r="H680" s="264">
        <f t="shared" ref="H680:J680" si="474">SUM(H681,H740,H792,H861)</f>
        <v>-69</v>
      </c>
      <c r="I680" s="265">
        <f t="shared" si="474"/>
        <v>-73</v>
      </c>
      <c r="J680" s="265">
        <f t="shared" si="474"/>
        <v>-80</v>
      </c>
      <c r="K680" s="689">
        <f t="shared" si="428"/>
        <v>407895.6</v>
      </c>
      <c r="L680" s="689">
        <f t="shared" si="411"/>
        <v>203947.8</v>
      </c>
      <c r="M680" s="672"/>
      <c r="N680" s="672"/>
      <c r="O680" s="672"/>
      <c r="P680" s="672"/>
      <c r="Q680" s="690">
        <f t="shared" ref="Q680:Q690" si="475">E680-G680</f>
        <v>67.5</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28"/>
        <v>22596</v>
      </c>
      <c r="L681" s="689">
        <f t="shared" si="411"/>
        <v>11298</v>
      </c>
      <c r="M681" s="672"/>
      <c r="N681" s="675">
        <f>G681-G682</f>
        <v>0</v>
      </c>
      <c r="O681" s="672"/>
      <c r="P681" s="672"/>
      <c r="Q681" s="690">
        <f t="shared" si="475"/>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76">SUM(F683:F684)</f>
        <v>0</v>
      </c>
      <c r="G682" s="807">
        <f t="shared" si="476"/>
        <v>11298</v>
      </c>
      <c r="H682" s="338">
        <f t="shared" ref="H682:J682" si="477">SUM(H683:H684)</f>
        <v>0</v>
      </c>
      <c r="I682" s="339">
        <f t="shared" si="477"/>
        <v>0</v>
      </c>
      <c r="J682" s="339">
        <f t="shared" si="477"/>
        <v>0</v>
      </c>
      <c r="K682" s="689">
        <f t="shared" si="428"/>
        <v>22596</v>
      </c>
      <c r="L682" s="689">
        <f t="shared" si="411"/>
        <v>11298</v>
      </c>
      <c r="M682" s="672"/>
      <c r="N682" s="672"/>
      <c r="O682" s="672"/>
      <c r="P682" s="672"/>
      <c r="Q682" s="690">
        <f t="shared" si="475"/>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28"/>
        <v>22558</v>
      </c>
      <c r="L683" s="689">
        <f t="shared" si="411"/>
        <v>11279</v>
      </c>
      <c r="M683" s="672"/>
      <c r="N683" s="672"/>
      <c r="O683" s="672"/>
      <c r="P683" s="672"/>
      <c r="Q683" s="690">
        <f t="shared" si="475"/>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28"/>
        <v>38</v>
      </c>
      <c r="L684" s="689">
        <f t="shared" si="411"/>
        <v>19</v>
      </c>
      <c r="M684" s="672"/>
      <c r="N684" s="672"/>
      <c r="O684" s="672"/>
      <c r="P684" s="672"/>
      <c r="Q684" s="690">
        <f t="shared" si="475"/>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78">SUM(F686,F697,F705)</f>
        <v>0</v>
      </c>
      <c r="G685" s="777">
        <f t="shared" si="478"/>
        <v>4316</v>
      </c>
      <c r="H685" s="289">
        <f t="shared" ref="H685:J685" si="479">SUM(H686,H697,H705)</f>
        <v>0</v>
      </c>
      <c r="I685" s="290">
        <f t="shared" si="479"/>
        <v>0</v>
      </c>
      <c r="J685" s="290">
        <f t="shared" si="479"/>
        <v>0</v>
      </c>
      <c r="K685" s="689">
        <f t="shared" si="428"/>
        <v>8632</v>
      </c>
      <c r="L685" s="689">
        <f t="shared" si="411"/>
        <v>4316</v>
      </c>
      <c r="M685" s="672"/>
      <c r="N685" s="672"/>
      <c r="O685" s="672"/>
      <c r="P685" s="672"/>
      <c r="Q685" s="690">
        <f t="shared" si="475"/>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28"/>
        <v>8200</v>
      </c>
      <c r="L686" s="689">
        <f t="shared" si="411"/>
        <v>4100</v>
      </c>
      <c r="M686" s="675">
        <f>G686+G697+G713</f>
        <v>4744</v>
      </c>
      <c r="N686" s="672"/>
      <c r="O686" s="672"/>
      <c r="P686" s="672"/>
      <c r="Q686" s="690">
        <f t="shared" si="475"/>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80">SUM(F687,E687)</f>
        <v>4100</v>
      </c>
      <c r="H687" s="155">
        <f>ROUND(F687*H$7, )</f>
        <v>0</v>
      </c>
      <c r="I687" s="156">
        <f>ROUND(F687*I$7, )</f>
        <v>0</v>
      </c>
      <c r="J687" s="156">
        <f>ROUND(F687*J$7, )</f>
        <v>0</v>
      </c>
      <c r="K687" s="689">
        <f t="shared" si="428"/>
        <v>8200</v>
      </c>
      <c r="L687" s="689">
        <f t="shared" si="411"/>
        <v>4100</v>
      </c>
      <c r="M687" s="675">
        <f>G333</f>
        <v>1265</v>
      </c>
      <c r="N687" s="672"/>
      <c r="O687" s="672"/>
      <c r="P687" s="672"/>
      <c r="Q687" s="690">
        <f t="shared" si="475"/>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80"/>
        <v>1537</v>
      </c>
      <c r="H688" s="155"/>
      <c r="I688" s="156"/>
      <c r="J688" s="156"/>
      <c r="K688" s="689">
        <f t="shared" si="428"/>
        <v>3074</v>
      </c>
      <c r="L688" s="689">
        <f t="shared" si="411"/>
        <v>1537</v>
      </c>
      <c r="M688" s="675"/>
      <c r="N688" s="672"/>
      <c r="O688" s="672"/>
      <c r="P688" s="672"/>
      <c r="Q688" s="690">
        <f t="shared" si="475"/>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80"/>
        <v>600</v>
      </c>
      <c r="H689" s="155"/>
      <c r="I689" s="156"/>
      <c r="J689" s="156"/>
      <c r="K689" s="689">
        <f t="shared" si="428"/>
        <v>1200</v>
      </c>
      <c r="L689" s="689">
        <f t="shared" si="411"/>
        <v>600</v>
      </c>
      <c r="M689" s="675"/>
      <c r="N689" s="672"/>
      <c r="O689" s="672"/>
      <c r="P689" s="672"/>
      <c r="Q689" s="690">
        <f t="shared" si="475"/>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80"/>
        <v>1944</v>
      </c>
      <c r="H690" s="155"/>
      <c r="I690" s="156"/>
      <c r="J690" s="156"/>
      <c r="K690" s="689">
        <f t="shared" si="428"/>
        <v>3888</v>
      </c>
      <c r="L690" s="689">
        <f t="shared" si="411"/>
        <v>1944</v>
      </c>
      <c r="M690" s="675"/>
      <c r="N690" s="672"/>
      <c r="O690" s="672"/>
      <c r="P690" s="672"/>
      <c r="Q690" s="690">
        <f t="shared" si="475"/>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80"/>
        <v>0</v>
      </c>
      <c r="H691" s="155"/>
      <c r="I691" s="156"/>
      <c r="J691" s="156"/>
      <c r="K691" s="87">
        <f t="shared" si="428"/>
        <v>0</v>
      </c>
      <c r="L691" s="87">
        <f t="shared" si="411"/>
        <v>0</v>
      </c>
      <c r="M691" s="63"/>
      <c r="N691" s="11"/>
      <c r="O691" s="11"/>
      <c r="P691" s="11"/>
      <c r="Q691" s="63">
        <f t="shared" si="470"/>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80"/>
        <v>19</v>
      </c>
      <c r="H692" s="155"/>
      <c r="I692" s="156"/>
      <c r="J692" s="156"/>
      <c r="K692" s="689">
        <f t="shared" si="428"/>
        <v>38</v>
      </c>
      <c r="L692" s="689">
        <f t="shared" si="411"/>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80"/>
        <v>0</v>
      </c>
      <c r="H693" s="304">
        <f>ROUND(F693*H$7, )</f>
        <v>0</v>
      </c>
      <c r="I693" s="305">
        <f>ROUND(H693*I$7, )</f>
        <v>0</v>
      </c>
      <c r="J693" s="305">
        <f>ROUND(I693*J$7, )</f>
        <v>0</v>
      </c>
      <c r="K693" s="87">
        <f t="shared" si="428"/>
        <v>0</v>
      </c>
      <c r="L693" s="87">
        <f t="shared" si="411"/>
        <v>0</v>
      </c>
      <c r="M693" s="11"/>
      <c r="N693" s="11"/>
      <c r="O693" s="11"/>
      <c r="P693" s="11"/>
      <c r="Q693" s="63">
        <f t="shared" si="470"/>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81">SUM(F695:F696)</f>
        <v>0</v>
      </c>
      <c r="G694" s="783">
        <f t="shared" si="481"/>
        <v>4100</v>
      </c>
      <c r="H694" s="392">
        <f t="shared" ref="H694:J694" si="482">SUM(H695:H696)</f>
        <v>0</v>
      </c>
      <c r="I694" s="393">
        <f t="shared" si="482"/>
        <v>0</v>
      </c>
      <c r="J694" s="393">
        <f t="shared" si="482"/>
        <v>0</v>
      </c>
      <c r="K694" s="689">
        <f t="shared" si="428"/>
        <v>8200</v>
      </c>
      <c r="L694" s="689">
        <f t="shared" si="411"/>
        <v>4100</v>
      </c>
      <c r="M694" s="675">
        <f>M686-M687</f>
        <v>3479</v>
      </c>
      <c r="N694" s="672"/>
      <c r="O694" s="672"/>
      <c r="P694" s="672"/>
      <c r="Q694" s="690">
        <f t="shared" ref="Q694:Q698" si="483">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28"/>
        <v>8162</v>
      </c>
      <c r="L695" s="689">
        <f t="shared" si="411"/>
        <v>4081</v>
      </c>
      <c r="M695" s="790">
        <v>0.1</v>
      </c>
      <c r="N695" s="829">
        <v>1213</v>
      </c>
      <c r="O695" s="672"/>
      <c r="P695" s="672"/>
      <c r="Q695" s="690">
        <f t="shared" si="483"/>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28"/>
        <v>38</v>
      </c>
      <c r="L696" s="689">
        <f t="shared" si="411"/>
        <v>19</v>
      </c>
      <c r="M696" s="672"/>
      <c r="N696" s="672"/>
      <c r="O696" s="672"/>
      <c r="P696" s="672"/>
      <c r="Q696" s="690">
        <f t="shared" si="483"/>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28"/>
        <v>132</v>
      </c>
      <c r="L697" s="689">
        <f t="shared" si="411"/>
        <v>66</v>
      </c>
      <c r="M697" s="672"/>
      <c r="N697" s="672"/>
      <c r="O697" s="672"/>
      <c r="P697" s="672"/>
      <c r="Q697" s="690">
        <f t="shared" si="483"/>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28"/>
        <v>132</v>
      </c>
      <c r="L698" s="689">
        <f t="shared" si="411"/>
        <v>66</v>
      </c>
      <c r="M698" s="672"/>
      <c r="N698" s="672"/>
      <c r="O698" s="672"/>
      <c r="P698" s="672"/>
      <c r="Q698" s="690">
        <f t="shared" si="483"/>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28"/>
        <v>0</v>
      </c>
      <c r="L699" s="87">
        <f t="shared" si="411"/>
        <v>0</v>
      </c>
      <c r="M699" s="11"/>
      <c r="N699" s="11"/>
      <c r="O699" s="11"/>
      <c r="P699" s="11"/>
      <c r="Q699" s="63">
        <f t="shared" si="470"/>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28"/>
        <v>132</v>
      </c>
      <c r="L700" s="689">
        <f t="shared" si="411"/>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28"/>
        <v>0</v>
      </c>
      <c r="L701" s="87">
        <f t="shared" si="411"/>
        <v>0</v>
      </c>
      <c r="M701" s="11"/>
      <c r="N701" s="11"/>
      <c r="O701" s="11"/>
      <c r="P701" s="11"/>
      <c r="Q701" s="63">
        <f t="shared" si="470"/>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84">SUM(F703:F704)</f>
        <v>0</v>
      </c>
      <c r="G702" s="783">
        <f t="shared" si="484"/>
        <v>66</v>
      </c>
      <c r="H702" s="392">
        <f t="shared" ref="H702:J702" si="485">SUM(H703:H704)</f>
        <v>0</v>
      </c>
      <c r="I702" s="393">
        <f t="shared" si="485"/>
        <v>0</v>
      </c>
      <c r="J702" s="393">
        <f t="shared" si="485"/>
        <v>0</v>
      </c>
      <c r="K702" s="689">
        <f t="shared" si="428"/>
        <v>132</v>
      </c>
      <c r="L702" s="689">
        <f t="shared" si="411"/>
        <v>66</v>
      </c>
      <c r="M702" s="672"/>
      <c r="N702" s="672"/>
      <c r="O702" s="672"/>
      <c r="P702" s="672"/>
      <c r="Q702" s="690">
        <f t="shared" ref="Q702:Q703" si="486">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28"/>
        <v>132</v>
      </c>
      <c r="L703" s="689">
        <f t="shared" si="411"/>
        <v>66</v>
      </c>
      <c r="M703" s="790">
        <v>0.1</v>
      </c>
      <c r="N703" s="829">
        <v>55</v>
      </c>
      <c r="O703" s="672"/>
      <c r="P703" s="672"/>
      <c r="Q703" s="690">
        <f t="shared" si="486"/>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28"/>
        <v>0</v>
      </c>
      <c r="L704" s="87">
        <f t="shared" si="411"/>
        <v>0</v>
      </c>
      <c r="M704" s="11"/>
      <c r="N704" s="11"/>
      <c r="O704" s="11"/>
      <c r="P704" s="11"/>
      <c r="Q704" s="63">
        <f t="shared" si="470"/>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28"/>
        <v>300</v>
      </c>
      <c r="L705" s="689">
        <f t="shared" si="411"/>
        <v>150</v>
      </c>
      <c r="M705" s="672"/>
      <c r="N705" s="672"/>
      <c r="O705" s="672"/>
      <c r="P705" s="672"/>
      <c r="Q705" s="690">
        <f t="shared" ref="Q705:Q706" si="487">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28"/>
        <v>300</v>
      </c>
      <c r="L706" s="689">
        <f t="shared" si="411"/>
        <v>150</v>
      </c>
      <c r="M706" s="672"/>
      <c r="N706" s="672"/>
      <c r="O706" s="672"/>
      <c r="P706" s="672"/>
      <c r="Q706" s="690">
        <f t="shared" si="487"/>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28"/>
        <v>0</v>
      </c>
      <c r="L707" s="87">
        <f t="shared" si="411"/>
        <v>0</v>
      </c>
      <c r="M707" s="11"/>
      <c r="N707" s="11"/>
      <c r="O707" s="11"/>
      <c r="P707" s="11"/>
      <c r="Q707" s="63">
        <f t="shared" si="470"/>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28"/>
        <v>300</v>
      </c>
      <c r="L708" s="689">
        <f t="shared" si="411"/>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28"/>
        <v>0</v>
      </c>
      <c r="L709" s="87">
        <f t="shared" si="411"/>
        <v>0</v>
      </c>
      <c r="M709" s="11"/>
      <c r="N709" s="11"/>
      <c r="O709" s="11"/>
      <c r="P709" s="11"/>
      <c r="Q709" s="63">
        <f t="shared" si="470"/>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88">SUM(F711:F712)</f>
        <v>0</v>
      </c>
      <c r="G710" s="783">
        <f t="shared" si="488"/>
        <v>150</v>
      </c>
      <c r="H710" s="392">
        <f t="shared" ref="H710:J710" si="489">SUM(H711:H712)</f>
        <v>0</v>
      </c>
      <c r="I710" s="393">
        <f t="shared" si="489"/>
        <v>0</v>
      </c>
      <c r="J710" s="393">
        <f t="shared" si="489"/>
        <v>0</v>
      </c>
      <c r="K710" s="689">
        <f t="shared" si="428"/>
        <v>300</v>
      </c>
      <c r="L710" s="689">
        <f t="shared" si="411"/>
        <v>150</v>
      </c>
      <c r="M710" s="672"/>
      <c r="N710" s="672"/>
      <c r="O710" s="672"/>
      <c r="P710" s="672"/>
      <c r="Q710" s="690">
        <f t="shared" ref="Q710:Q711" si="490">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28"/>
        <v>300</v>
      </c>
      <c r="L711" s="689">
        <f t="shared" si="411"/>
        <v>150</v>
      </c>
      <c r="M711" s="672"/>
      <c r="N711" s="672"/>
      <c r="O711" s="672"/>
      <c r="P711" s="672"/>
      <c r="Q711" s="690">
        <f t="shared" si="490"/>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28"/>
        <v>0</v>
      </c>
      <c r="L712" s="87">
        <f t="shared" si="411"/>
        <v>0</v>
      </c>
      <c r="M712" s="11"/>
      <c r="N712" s="11"/>
      <c r="O712" s="11"/>
      <c r="P712" s="11"/>
      <c r="Q712" s="63">
        <f t="shared" si="470"/>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40" t="s">
        <v>754</v>
      </c>
      <c r="B713" s="928"/>
      <c r="C713" s="939"/>
      <c r="D713" s="781" t="s">
        <v>755</v>
      </c>
      <c r="E713" s="776">
        <v>578</v>
      </c>
      <c r="F713" s="776">
        <f t="shared" ref="F713:G713" si="491">SUM(F714,F715,F716)</f>
        <v>0</v>
      </c>
      <c r="G713" s="777">
        <f t="shared" si="491"/>
        <v>578</v>
      </c>
      <c r="H713" s="356">
        <f t="shared" ref="H713:J713" si="492">SUM(H714,H715,H716)</f>
        <v>0</v>
      </c>
      <c r="I713" s="357">
        <f t="shared" si="492"/>
        <v>0</v>
      </c>
      <c r="J713" s="357">
        <f t="shared" si="492"/>
        <v>0</v>
      </c>
      <c r="K713" s="689">
        <f t="shared" si="428"/>
        <v>1156</v>
      </c>
      <c r="L713" s="689">
        <f t="shared" si="411"/>
        <v>578</v>
      </c>
      <c r="M713" s="672"/>
      <c r="N713" s="672"/>
      <c r="O713" s="672"/>
      <c r="P713" s="672"/>
      <c r="Q713" s="690">
        <f t="shared" ref="Q713:Q714" si="493">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28"/>
        <v>1156</v>
      </c>
      <c r="L714" s="689">
        <f t="shared" si="411"/>
        <v>578</v>
      </c>
      <c r="M714" s="790">
        <v>0.1</v>
      </c>
      <c r="N714" s="829">
        <v>300</v>
      </c>
      <c r="O714" s="672"/>
      <c r="P714" s="672"/>
      <c r="Q714" s="690">
        <f t="shared" si="493"/>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28"/>
        <v>0</v>
      </c>
      <c r="L715" s="87">
        <f t="shared" si="411"/>
        <v>0</v>
      </c>
      <c r="M715" s="11"/>
      <c r="N715" s="11"/>
      <c r="O715" s="11"/>
      <c r="P715" s="11"/>
      <c r="Q715" s="63">
        <f t="shared" si="470"/>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28"/>
        <v>0</v>
      </c>
      <c r="L716" s="87">
        <f t="shared" si="411"/>
        <v>0</v>
      </c>
      <c r="M716" s="11"/>
      <c r="N716" s="11"/>
      <c r="O716" s="11"/>
      <c r="P716" s="11"/>
      <c r="Q716" s="63">
        <f t="shared" si="470"/>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28"/>
        <v>0</v>
      </c>
      <c r="L717" s="87">
        <f t="shared" si="411"/>
        <v>0</v>
      </c>
      <c r="M717" s="11"/>
      <c r="N717" s="11"/>
      <c r="O717" s="11"/>
      <c r="P717" s="11"/>
      <c r="Q717" s="63">
        <f t="shared" si="470"/>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28"/>
        <v>0</v>
      </c>
      <c r="L718" s="87">
        <f t="shared" si="411"/>
        <v>0</v>
      </c>
      <c r="M718" s="11"/>
      <c r="N718" s="11"/>
      <c r="O718" s="11"/>
      <c r="P718" s="11"/>
      <c r="Q718" s="63">
        <f t="shared" si="470"/>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40" t="s">
        <v>269</v>
      </c>
      <c r="B719" s="928"/>
      <c r="C719" s="932"/>
      <c r="D719" s="775" t="s">
        <v>756</v>
      </c>
      <c r="E719" s="776">
        <v>6404</v>
      </c>
      <c r="F719" s="776">
        <f t="shared" ref="F719:G719" si="494">SUM(F725)</f>
        <v>0</v>
      </c>
      <c r="G719" s="777">
        <f t="shared" si="494"/>
        <v>6404</v>
      </c>
      <c r="H719" s="356">
        <f t="shared" ref="H719:J719" si="495">SUM(H725)</f>
        <v>0</v>
      </c>
      <c r="I719" s="357">
        <f t="shared" si="495"/>
        <v>0</v>
      </c>
      <c r="J719" s="357">
        <f t="shared" si="495"/>
        <v>0</v>
      </c>
      <c r="K719" s="689">
        <f t="shared" si="428"/>
        <v>12808</v>
      </c>
      <c r="L719" s="689">
        <f t="shared" si="411"/>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28"/>
        <v>0</v>
      </c>
      <c r="L720" s="87">
        <f t="shared" si="411"/>
        <v>0</v>
      </c>
      <c r="M720" s="11"/>
      <c r="N720" s="11"/>
      <c r="O720" s="11"/>
      <c r="P720" s="11"/>
      <c r="Q720" s="63">
        <f t="shared" si="470"/>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28"/>
        <v>0</v>
      </c>
      <c r="L721" s="87">
        <f t="shared" si="411"/>
        <v>0</v>
      </c>
      <c r="M721" s="11"/>
      <c r="N721" s="11"/>
      <c r="O721" s="11"/>
      <c r="P721" s="11"/>
      <c r="Q721" s="63">
        <f t="shared" si="470"/>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28"/>
        <v>0</v>
      </c>
      <c r="L722" s="87">
        <f t="shared" si="411"/>
        <v>0</v>
      </c>
      <c r="M722" s="11"/>
      <c r="N722" s="11"/>
      <c r="O722" s="11"/>
      <c r="P722" s="11"/>
      <c r="Q722" s="63">
        <f t="shared" si="470"/>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28"/>
        <v>12808</v>
      </c>
      <c r="L723" s="689">
        <f t="shared" si="411"/>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28"/>
        <v>0</v>
      </c>
      <c r="L724" s="87">
        <f t="shared" si="411"/>
        <v>0</v>
      </c>
      <c r="M724" s="11"/>
      <c r="N724" s="11"/>
      <c r="O724" s="11"/>
      <c r="P724" s="11"/>
      <c r="Q724" s="63">
        <f t="shared" si="470"/>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28"/>
        <v>12808</v>
      </c>
      <c r="L725" s="689">
        <f t="shared" si="411"/>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33" t="s">
        <v>752</v>
      </c>
      <c r="B726" s="930"/>
      <c r="C726" s="934"/>
      <c r="D726" s="327"/>
      <c r="E726" s="328">
        <v>0</v>
      </c>
      <c r="F726" s="328">
        <f>SUM(F728:F729)</f>
        <v>0</v>
      </c>
      <c r="G726" s="329">
        <f>SUM(G728:G729)</f>
        <v>0</v>
      </c>
      <c r="H726" s="330">
        <f>SUM(H728:H729)</f>
        <v>0</v>
      </c>
      <c r="I726" s="331">
        <f>SUM(I728:I729)</f>
        <v>0</v>
      </c>
      <c r="J726" s="331">
        <f>SUM(J728:J729)</f>
        <v>0</v>
      </c>
      <c r="K726" s="87">
        <f t="shared" si="428"/>
        <v>0</v>
      </c>
      <c r="L726" s="87">
        <f t="shared" si="411"/>
        <v>0</v>
      </c>
      <c r="M726" s="11"/>
      <c r="N726" s="11"/>
      <c r="O726" s="11"/>
      <c r="P726" s="11"/>
      <c r="Q726" s="63">
        <f t="shared" si="470"/>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96">ROUND(H727*I$7, )</f>
        <v>0</v>
      </c>
      <c r="J727" s="405">
        <f t="shared" si="496"/>
        <v>0</v>
      </c>
      <c r="K727" s="87">
        <f t="shared" si="428"/>
        <v>0</v>
      </c>
      <c r="L727" s="87">
        <f t="shared" si="411"/>
        <v>0</v>
      </c>
      <c r="M727" s="11"/>
      <c r="N727" s="11"/>
      <c r="O727" s="11"/>
      <c r="P727" s="11"/>
      <c r="Q727" s="63">
        <f t="shared" si="470"/>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96"/>
        <v>0</v>
      </c>
      <c r="J728" s="408">
        <f t="shared" si="496"/>
        <v>0</v>
      </c>
      <c r="K728" s="87">
        <f t="shared" si="428"/>
        <v>0</v>
      </c>
      <c r="L728" s="87">
        <f t="shared" si="411"/>
        <v>0</v>
      </c>
      <c r="M728" s="11"/>
      <c r="N728" s="11"/>
      <c r="O728" s="11"/>
      <c r="P728" s="11"/>
      <c r="Q728" s="63">
        <f t="shared" ref="Q728:Q799" si="497">F729-G729</f>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96"/>
        <v>0</v>
      </c>
      <c r="J729" s="305">
        <f t="shared" si="496"/>
        <v>0</v>
      </c>
      <c r="K729" s="87">
        <f t="shared" si="428"/>
        <v>0</v>
      </c>
      <c r="L729" s="87">
        <f t="shared" si="411"/>
        <v>0</v>
      </c>
      <c r="M729" s="11"/>
      <c r="N729" s="11"/>
      <c r="O729" s="11"/>
      <c r="P729" s="11"/>
      <c r="Q729" s="63">
        <f t="shared" si="49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28"/>
        <v>0</v>
      </c>
      <c r="L730" s="87">
        <f t="shared" si="411"/>
        <v>0</v>
      </c>
      <c r="M730" s="11"/>
      <c r="N730" s="11"/>
      <c r="O730" s="11"/>
      <c r="P730" s="11"/>
      <c r="Q730" s="63">
        <f t="shared" si="497"/>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98">ROUND(H731*I$7, )</f>
        <v>0</v>
      </c>
      <c r="J731" s="405">
        <f t="shared" si="498"/>
        <v>0</v>
      </c>
      <c r="K731" s="87">
        <f t="shared" si="428"/>
        <v>0</v>
      </c>
      <c r="L731" s="87">
        <f t="shared" si="411"/>
        <v>0</v>
      </c>
      <c r="M731" s="11"/>
      <c r="N731" s="11"/>
      <c r="O731" s="11"/>
      <c r="P731" s="11"/>
      <c r="Q731" s="63">
        <f t="shared" si="497"/>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98"/>
        <v>0</v>
      </c>
      <c r="J732" s="408">
        <f t="shared" si="498"/>
        <v>0</v>
      </c>
      <c r="K732" s="87">
        <f t="shared" si="428"/>
        <v>0</v>
      </c>
      <c r="L732" s="87">
        <f t="shared" si="411"/>
        <v>0</v>
      </c>
      <c r="M732" s="11"/>
      <c r="N732" s="11"/>
      <c r="O732" s="11"/>
      <c r="P732" s="11"/>
      <c r="Q732" s="63">
        <f t="shared" si="497"/>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98"/>
        <v>0</v>
      </c>
      <c r="J733" s="305">
        <f t="shared" si="498"/>
        <v>0</v>
      </c>
      <c r="K733" s="87">
        <f t="shared" si="428"/>
        <v>0</v>
      </c>
      <c r="L733" s="87">
        <f t="shared" si="411"/>
        <v>0</v>
      </c>
      <c r="M733" s="11"/>
      <c r="N733" s="11"/>
      <c r="O733" s="11"/>
      <c r="P733" s="11"/>
      <c r="Q733" s="63">
        <f t="shared" si="497"/>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28"/>
        <v>0</v>
      </c>
      <c r="L734" s="87">
        <f t="shared" si="411"/>
        <v>0</v>
      </c>
      <c r="M734" s="11"/>
      <c r="N734" s="11"/>
      <c r="O734" s="11"/>
      <c r="P734" s="11"/>
      <c r="Q734" s="63">
        <f t="shared" si="497"/>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99">ROUND(H735*I$7, )</f>
        <v>0</v>
      </c>
      <c r="J735" s="405">
        <f t="shared" si="499"/>
        <v>0</v>
      </c>
      <c r="K735" s="87">
        <f t="shared" si="428"/>
        <v>0</v>
      </c>
      <c r="L735" s="87">
        <f t="shared" si="411"/>
        <v>0</v>
      </c>
      <c r="M735" s="11"/>
      <c r="N735" s="11"/>
      <c r="O735" s="11"/>
      <c r="P735" s="11"/>
      <c r="Q735" s="63">
        <f t="shared" si="497"/>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99"/>
        <v>0</v>
      </c>
      <c r="J736" s="408">
        <f t="shared" si="499"/>
        <v>0</v>
      </c>
      <c r="K736" s="87">
        <f t="shared" si="428"/>
        <v>0</v>
      </c>
      <c r="L736" s="87">
        <f t="shared" si="411"/>
        <v>0</v>
      </c>
      <c r="M736" s="11"/>
      <c r="N736" s="11"/>
      <c r="O736" s="11"/>
      <c r="P736" s="11"/>
      <c r="Q736" s="63">
        <f t="shared" si="497"/>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99"/>
        <v>0</v>
      </c>
      <c r="J737" s="305">
        <f t="shared" si="499"/>
        <v>0</v>
      </c>
      <c r="K737" s="87">
        <f t="shared" si="428"/>
        <v>0</v>
      </c>
      <c r="L737" s="87">
        <f t="shared" si="411"/>
        <v>0</v>
      </c>
      <c r="M737" s="11"/>
      <c r="N737" s="11"/>
      <c r="O737" s="11"/>
      <c r="P737" s="11"/>
      <c r="Q737" s="63">
        <f t="shared" si="497"/>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500">SUM(F739)</f>
        <v>0</v>
      </c>
      <c r="G738" s="329">
        <f t="shared" si="500"/>
        <v>0</v>
      </c>
      <c r="H738" s="410">
        <f t="shared" ref="H738:J738" si="501">SUM(H739)</f>
        <v>0</v>
      </c>
      <c r="I738" s="411">
        <f t="shared" si="501"/>
        <v>0</v>
      </c>
      <c r="J738" s="411">
        <f t="shared" si="501"/>
        <v>0</v>
      </c>
      <c r="K738" s="87">
        <f t="shared" si="428"/>
        <v>0</v>
      </c>
      <c r="L738" s="87">
        <f t="shared" si="411"/>
        <v>0</v>
      </c>
      <c r="M738" s="11"/>
      <c r="N738" s="11"/>
      <c r="O738" s="11"/>
      <c r="P738" s="11"/>
      <c r="Q738" s="63">
        <f t="shared" si="49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28"/>
        <v>0</v>
      </c>
      <c r="L739" s="87">
        <f t="shared" si="411"/>
        <v>0</v>
      </c>
      <c r="M739" s="11"/>
      <c r="N739" s="11"/>
      <c r="O739" s="11"/>
      <c r="P739" s="11"/>
      <c r="Q739" s="63">
        <f t="shared" si="497"/>
        <v>-40465.9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40465.9</v>
      </c>
      <c r="F740" s="771">
        <f t="shared" ref="F740:G740" si="502">SUM(F744,F747,F750,F753,F756,F761,F764,F787,F767,F759,F790)</f>
        <v>0</v>
      </c>
      <c r="G740" s="764">
        <f t="shared" si="502"/>
        <v>40465.9</v>
      </c>
      <c r="H740" s="264">
        <f t="shared" ref="H740:J740" si="503">SUM(H744,H747,H750,H753,H756,H761,H764,H787,H767,H759,H790)</f>
        <v>0</v>
      </c>
      <c r="I740" s="265">
        <f t="shared" si="503"/>
        <v>0</v>
      </c>
      <c r="J740" s="265">
        <f t="shared" si="503"/>
        <v>0</v>
      </c>
      <c r="K740" s="689">
        <f t="shared" si="428"/>
        <v>80931.8</v>
      </c>
      <c r="L740" s="689">
        <f t="shared" si="411"/>
        <v>40465.9</v>
      </c>
      <c r="M740" s="672"/>
      <c r="N740" s="672"/>
      <c r="O740" s="672"/>
      <c r="P740" s="672"/>
      <c r="Q740" s="690">
        <f t="shared" ref="Q740:Q746" si="504">E740-G740</f>
        <v>0</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40465.9</v>
      </c>
      <c r="F741" s="806">
        <f t="shared" ref="F741:G741" si="505">SUM(F742:F743)</f>
        <v>0</v>
      </c>
      <c r="G741" s="807">
        <f t="shared" si="505"/>
        <v>40465.9</v>
      </c>
      <c r="H741" s="338">
        <f t="shared" ref="H741:J741" si="506">SUM(H742:H743)</f>
        <v>0</v>
      </c>
      <c r="I741" s="339">
        <f t="shared" si="506"/>
        <v>0</v>
      </c>
      <c r="J741" s="339">
        <f t="shared" si="506"/>
        <v>0</v>
      </c>
      <c r="K741" s="689">
        <f t="shared" si="428"/>
        <v>80931.8</v>
      </c>
      <c r="L741" s="689">
        <f t="shared" si="411"/>
        <v>40465.9</v>
      </c>
      <c r="M741" s="672"/>
      <c r="N741" s="672"/>
      <c r="O741" s="672"/>
      <c r="P741" s="672"/>
      <c r="Q741" s="690">
        <f t="shared" si="504"/>
        <v>0</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6024.9</v>
      </c>
      <c r="F742" s="831">
        <f t="shared" ref="F742:G742" si="507">SUM(F745,F748,F751,F754,F757,F762,F765,F788,F785)</f>
        <v>500</v>
      </c>
      <c r="G742" s="816">
        <f t="shared" si="507"/>
        <v>6524.9</v>
      </c>
      <c r="H742" s="413">
        <f t="shared" ref="H742:J742" si="508">SUM(H745,H748,H751,H754,H757,H762,H765,H788,H785)</f>
        <v>507</v>
      </c>
      <c r="I742" s="414">
        <f t="shared" si="508"/>
        <v>513</v>
      </c>
      <c r="J742" s="414">
        <f t="shared" si="508"/>
        <v>520</v>
      </c>
      <c r="K742" s="689">
        <f t="shared" si="428"/>
        <v>13049.8</v>
      </c>
      <c r="L742" s="689">
        <f t="shared" si="411"/>
        <v>6524.9</v>
      </c>
      <c r="M742" s="672"/>
      <c r="N742" s="672"/>
      <c r="O742" s="672"/>
      <c r="P742" s="672"/>
      <c r="Q742" s="690">
        <f t="shared" si="504"/>
        <v>-500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34441</v>
      </c>
      <c r="F743" s="832">
        <f t="shared" ref="F743:G743" si="509">SUM(F746,F749,F752,F755,F758,F763,F766,F789,F786,F760,F791)</f>
        <v>-500</v>
      </c>
      <c r="G743" s="807">
        <f t="shared" si="509"/>
        <v>33941</v>
      </c>
      <c r="H743" s="338">
        <f t="shared" ref="H743:J743" si="510">SUM(H746,H749,H752,H755,H758,H763,H766,H789,H786,H760,H791)</f>
        <v>-507</v>
      </c>
      <c r="I743" s="339">
        <f t="shared" si="510"/>
        <v>-513</v>
      </c>
      <c r="J743" s="339">
        <f t="shared" si="510"/>
        <v>-520</v>
      </c>
      <c r="K743" s="689">
        <f t="shared" si="428"/>
        <v>67882</v>
      </c>
      <c r="L743" s="689">
        <f t="shared" si="411"/>
        <v>33941</v>
      </c>
      <c r="M743" s="672"/>
      <c r="N743" s="672"/>
      <c r="O743" s="672"/>
      <c r="P743" s="672"/>
      <c r="Q743" s="690">
        <f t="shared" si="504"/>
        <v>500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11977</v>
      </c>
      <c r="F744" s="782">
        <f t="shared" ref="F744:G744" si="511">SUM(F746,F745)</f>
        <v>0</v>
      </c>
      <c r="G744" s="783">
        <f t="shared" si="511"/>
        <v>11977</v>
      </c>
      <c r="H744" s="297">
        <f t="shared" ref="H744:J744" si="512">SUM(H746,H745)</f>
        <v>0</v>
      </c>
      <c r="I744" s="298">
        <f t="shared" si="512"/>
        <v>0</v>
      </c>
      <c r="J744" s="298">
        <f t="shared" si="512"/>
        <v>0</v>
      </c>
      <c r="K744" s="689">
        <f t="shared" si="428"/>
        <v>23954</v>
      </c>
      <c r="L744" s="689">
        <f t="shared" si="411"/>
        <v>11977</v>
      </c>
      <c r="M744" s="672"/>
      <c r="N744" s="672"/>
      <c r="O744" s="672"/>
      <c r="P744" s="672"/>
      <c r="Q744" s="690">
        <f t="shared" si="504"/>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v>500</v>
      </c>
      <c r="G745" s="789">
        <f>SUM(F745,E745)</f>
        <v>2500</v>
      </c>
      <c r="H745" s="304">
        <f>ROUND(F745*H$7, )</f>
        <v>507</v>
      </c>
      <c r="I745" s="305">
        <f>ROUND(F745*I$7, )</f>
        <v>513</v>
      </c>
      <c r="J745" s="305">
        <f>ROUND(F745*J$7, )</f>
        <v>520</v>
      </c>
      <c r="K745" s="689">
        <f t="shared" si="428"/>
        <v>5000</v>
      </c>
      <c r="L745" s="689">
        <f t="shared" si="411"/>
        <v>2500</v>
      </c>
      <c r="M745" s="672"/>
      <c r="N745" s="672"/>
      <c r="O745" s="672"/>
      <c r="P745" s="672"/>
      <c r="Q745" s="690">
        <f t="shared" si="504"/>
        <v>-500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9977</v>
      </c>
      <c r="F746" s="788">
        <v>-500</v>
      </c>
      <c r="G746" s="789">
        <f>SUM(F746,E746)</f>
        <v>9477</v>
      </c>
      <c r="H746" s="311">
        <f>ROUND(F746*H$7, )</f>
        <v>-507</v>
      </c>
      <c r="I746" s="312">
        <f>ROUND(F746*I$7, )</f>
        <v>-513</v>
      </c>
      <c r="J746" s="312">
        <f>ROUND(F746*J$7, )</f>
        <v>-520</v>
      </c>
      <c r="K746" s="689">
        <f t="shared" si="428"/>
        <v>18954</v>
      </c>
      <c r="L746" s="689">
        <f t="shared" si="411"/>
        <v>9477</v>
      </c>
      <c r="M746" s="672"/>
      <c r="N746" s="675">
        <f>G746-18-1539</f>
        <v>7920</v>
      </c>
      <c r="O746" s="672"/>
      <c r="P746" s="672"/>
      <c r="Q746" s="690">
        <f t="shared" si="504"/>
        <v>500</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513">ROUND(H747*I$7, )</f>
        <v>0</v>
      </c>
      <c r="J747" s="419">
        <f t="shared" si="513"/>
        <v>0</v>
      </c>
      <c r="K747" s="87">
        <f t="shared" si="428"/>
        <v>0</v>
      </c>
      <c r="L747" s="87">
        <f t="shared" si="411"/>
        <v>0</v>
      </c>
      <c r="M747" s="11"/>
      <c r="N747" s="11"/>
      <c r="O747" s="11"/>
      <c r="P747" s="11"/>
      <c r="Q747" s="63">
        <f t="shared" si="497"/>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513"/>
        <v>0</v>
      </c>
      <c r="J748" s="305">
        <f t="shared" si="513"/>
        <v>0</v>
      </c>
      <c r="K748" s="87">
        <f t="shared" si="428"/>
        <v>0</v>
      </c>
      <c r="L748" s="87">
        <f t="shared" si="411"/>
        <v>0</v>
      </c>
      <c r="M748" s="11"/>
      <c r="N748" s="11"/>
      <c r="O748" s="11"/>
      <c r="P748" s="11"/>
      <c r="Q748" s="63">
        <f t="shared" si="497"/>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513"/>
        <v>0</v>
      </c>
      <c r="J749" s="305">
        <f t="shared" si="513"/>
        <v>0</v>
      </c>
      <c r="K749" s="87">
        <f t="shared" si="428"/>
        <v>0</v>
      </c>
      <c r="L749" s="87">
        <f t="shared" si="411"/>
        <v>0</v>
      </c>
      <c r="M749" s="11"/>
      <c r="N749" s="11"/>
      <c r="O749" s="11"/>
      <c r="P749" s="11"/>
      <c r="Q749" s="63">
        <f t="shared" si="497"/>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514">SUM(F752,F751)</f>
        <v>0</v>
      </c>
      <c r="G750" s="783">
        <f t="shared" si="514"/>
        <v>3000</v>
      </c>
      <c r="H750" s="392">
        <f t="shared" ref="H750:J750" si="515">SUM(H752,H751)</f>
        <v>0</v>
      </c>
      <c r="I750" s="393">
        <f t="shared" si="515"/>
        <v>0</v>
      </c>
      <c r="J750" s="393">
        <f t="shared" si="515"/>
        <v>0</v>
      </c>
      <c r="K750" s="689">
        <f t="shared" si="428"/>
        <v>6000</v>
      </c>
      <c r="L750" s="689">
        <f t="shared" si="411"/>
        <v>3000</v>
      </c>
      <c r="M750" s="672"/>
      <c r="N750" s="672"/>
      <c r="O750" s="672"/>
      <c r="P750" s="672"/>
      <c r="Q750" s="690">
        <f t="shared" ref="Q750:Q755" si="516">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28"/>
        <v>3000</v>
      </c>
      <c r="L751" s="689">
        <f t="shared" si="411"/>
        <v>1500</v>
      </c>
      <c r="M751" s="672"/>
      <c r="N751" s="672"/>
      <c r="O751" s="672"/>
      <c r="P751" s="672"/>
      <c r="Q751" s="690">
        <f t="shared" si="516"/>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28"/>
        <v>3000</v>
      </c>
      <c r="L752" s="689">
        <f t="shared" si="411"/>
        <v>1500</v>
      </c>
      <c r="M752" s="672"/>
      <c r="N752" s="672"/>
      <c r="O752" s="672"/>
      <c r="P752" s="672"/>
      <c r="Q752" s="690">
        <f t="shared" si="516"/>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517">SUM(F755,F754)</f>
        <v>0</v>
      </c>
      <c r="G753" s="783">
        <f t="shared" si="517"/>
        <v>5000</v>
      </c>
      <c r="H753" s="392">
        <f t="shared" ref="H753:J753" si="518">SUM(H755,H754)</f>
        <v>0</v>
      </c>
      <c r="I753" s="393">
        <f t="shared" si="518"/>
        <v>0</v>
      </c>
      <c r="J753" s="393">
        <f t="shared" si="518"/>
        <v>0</v>
      </c>
      <c r="K753" s="689">
        <f t="shared" si="428"/>
        <v>10000</v>
      </c>
      <c r="L753" s="689">
        <f t="shared" si="411"/>
        <v>5000</v>
      </c>
      <c r="M753" s="672"/>
      <c r="N753" s="672"/>
      <c r="O753" s="672"/>
      <c r="P753" s="672"/>
      <c r="Q753" s="690">
        <f t="shared" si="516"/>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28"/>
        <v>5000</v>
      </c>
      <c r="L754" s="689">
        <f t="shared" si="411"/>
        <v>2500</v>
      </c>
      <c r="M754" s="672"/>
      <c r="N754" s="672"/>
      <c r="O754" s="672"/>
      <c r="P754" s="672"/>
      <c r="Q754" s="690">
        <f t="shared" si="516"/>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28"/>
        <v>5000</v>
      </c>
      <c r="L755" s="689">
        <f t="shared" si="411"/>
        <v>2500</v>
      </c>
      <c r="M755" s="672"/>
      <c r="N755" s="672"/>
      <c r="O755" s="672"/>
      <c r="P755" s="672"/>
      <c r="Q755" s="690">
        <f t="shared" si="516"/>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28"/>
        <v>0</v>
      </c>
      <c r="L756" s="87">
        <f t="shared" si="411"/>
        <v>0</v>
      </c>
      <c r="M756" s="11"/>
      <c r="N756" s="11"/>
      <c r="O756" s="11"/>
      <c r="P756" s="11"/>
      <c r="Q756" s="63">
        <f t="shared" si="497"/>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28"/>
        <v>0</v>
      </c>
      <c r="L757" s="87">
        <f t="shared" si="411"/>
        <v>0</v>
      </c>
      <c r="M757" s="11"/>
      <c r="N757" s="11"/>
      <c r="O757" s="11"/>
      <c r="P757" s="11"/>
      <c r="Q757" s="63">
        <f t="shared" si="497"/>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28"/>
        <v>0</v>
      </c>
      <c r="L758" s="87">
        <f t="shared" si="411"/>
        <v>0</v>
      </c>
      <c r="M758" s="11"/>
      <c r="N758" s="11"/>
      <c r="O758" s="11"/>
      <c r="P758" s="11"/>
      <c r="Q758" s="63">
        <f t="shared" si="497"/>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28"/>
        <v>0</v>
      </c>
      <c r="L759" s="87">
        <f t="shared" si="411"/>
        <v>0</v>
      </c>
      <c r="M759" s="11"/>
      <c r="N759" s="11"/>
      <c r="O759" s="11"/>
      <c r="P759" s="11"/>
      <c r="Q759" s="63">
        <f t="shared" si="497"/>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28"/>
        <v>0</v>
      </c>
      <c r="L760" s="87">
        <f t="shared" si="411"/>
        <v>0</v>
      </c>
      <c r="M760" s="11"/>
      <c r="N760" s="11"/>
      <c r="O760" s="11"/>
      <c r="P760" s="11"/>
      <c r="Q760" s="63">
        <f t="shared" si="497"/>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519">SUM(F763,F762)</f>
        <v>0</v>
      </c>
      <c r="G761" s="417">
        <f t="shared" si="519"/>
        <v>0</v>
      </c>
      <c r="H761" s="420">
        <f t="shared" ref="H761:J761" si="520">SUM(H763,H762)</f>
        <v>0</v>
      </c>
      <c r="I761" s="421">
        <f t="shared" si="520"/>
        <v>0</v>
      </c>
      <c r="J761" s="421">
        <f t="shared" si="520"/>
        <v>0</v>
      </c>
      <c r="K761" s="87">
        <f t="shared" si="428"/>
        <v>0</v>
      </c>
      <c r="L761" s="87">
        <f t="shared" si="411"/>
        <v>0</v>
      </c>
      <c r="M761" s="11"/>
      <c r="N761" s="11"/>
      <c r="O761" s="11"/>
      <c r="P761" s="11"/>
      <c r="Q761" s="63">
        <f t="shared" si="497"/>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28"/>
        <v>0</v>
      </c>
      <c r="L762" s="87">
        <f t="shared" si="411"/>
        <v>0</v>
      </c>
      <c r="M762" s="11"/>
      <c r="N762" s="11"/>
      <c r="O762" s="11"/>
      <c r="P762" s="11"/>
      <c r="Q762" s="63">
        <f t="shared" si="497"/>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28"/>
        <v>0</v>
      </c>
      <c r="L763" s="87">
        <f t="shared" si="411"/>
        <v>0</v>
      </c>
      <c r="M763" s="11"/>
      <c r="N763" s="11"/>
      <c r="O763" s="11"/>
      <c r="P763" s="11"/>
      <c r="Q763" s="63">
        <f t="shared" si="497"/>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3" t="s">
        <v>775</v>
      </c>
      <c r="B764" s="930"/>
      <c r="C764" s="934"/>
      <c r="D764" s="395"/>
      <c r="E764" s="295">
        <v>0</v>
      </c>
      <c r="F764" s="295">
        <f>SUM(F766,F765)</f>
        <v>0</v>
      </c>
      <c r="G764" s="296">
        <f>SUM(G766,G765)</f>
        <v>0</v>
      </c>
      <c r="H764" s="428">
        <f>SUM(H766,H765)</f>
        <v>0</v>
      </c>
      <c r="I764" s="429">
        <f>SUM(I766,I765)</f>
        <v>0</v>
      </c>
      <c r="J764" s="429">
        <f>SUM(J766,J765)</f>
        <v>0</v>
      </c>
      <c r="K764" s="87">
        <f t="shared" si="428"/>
        <v>0</v>
      </c>
      <c r="L764" s="87">
        <f t="shared" si="411"/>
        <v>0</v>
      </c>
      <c r="M764" s="11"/>
      <c r="N764" s="11"/>
      <c r="O764" s="11"/>
      <c r="P764" s="11"/>
      <c r="Q764" s="63">
        <f t="shared" si="497"/>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28"/>
        <v>0</v>
      </c>
      <c r="L765" s="87">
        <f t="shared" si="411"/>
        <v>0</v>
      </c>
      <c r="M765" s="11"/>
      <c r="N765" s="11"/>
      <c r="O765" s="11"/>
      <c r="P765" s="11"/>
      <c r="Q765" s="63">
        <f t="shared" si="497"/>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28"/>
        <v>0</v>
      </c>
      <c r="L766" s="87">
        <f t="shared" si="411"/>
        <v>0</v>
      </c>
      <c r="M766" s="11"/>
      <c r="N766" s="11"/>
      <c r="O766" s="11"/>
      <c r="P766" s="11"/>
      <c r="Q766" s="63">
        <f t="shared" si="497"/>
        <v>-20448.7</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4" t="s">
        <v>776</v>
      </c>
      <c r="B767" s="928"/>
      <c r="C767" s="932"/>
      <c r="D767" s="830"/>
      <c r="E767" s="782">
        <v>20448.7</v>
      </c>
      <c r="F767" s="782">
        <f>SUM(F786,F785)</f>
        <v>0</v>
      </c>
      <c r="G767" s="783">
        <f>SUM(G786,G785)</f>
        <v>20448.7</v>
      </c>
      <c r="H767" s="392">
        <f t="shared" ref="H767:J767" si="521">SUM(H786,H785)</f>
        <v>0</v>
      </c>
      <c r="I767" s="393">
        <f t="shared" si="521"/>
        <v>0</v>
      </c>
      <c r="J767" s="393">
        <f t="shared" si="521"/>
        <v>0</v>
      </c>
      <c r="K767" s="689">
        <f t="shared" si="428"/>
        <v>40897.4</v>
      </c>
      <c r="L767" s="689">
        <f t="shared" si="411"/>
        <v>20448.7</v>
      </c>
      <c r="M767" s="672"/>
      <c r="N767" s="672"/>
      <c r="O767" s="672"/>
      <c r="P767" s="672"/>
      <c r="Q767" s="690">
        <f>E767-G767</f>
        <v>0</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522">SUM(F768,E768)</f>
        <v>0</v>
      </c>
      <c r="H768" s="431"/>
      <c r="I768" s="432"/>
      <c r="J768" s="432"/>
      <c r="K768" s="87">
        <f t="shared" si="428"/>
        <v>0</v>
      </c>
      <c r="L768" s="87">
        <f t="shared" si="411"/>
        <v>0</v>
      </c>
      <c r="M768" s="11"/>
      <c r="N768" s="11"/>
      <c r="O768" s="11"/>
      <c r="P768" s="11"/>
      <c r="Q768" s="63">
        <f t="shared" si="497"/>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28"/>
        <v>12151.8</v>
      </c>
      <c r="L769" s="689">
        <f t="shared" si="411"/>
        <v>6075.9</v>
      </c>
      <c r="M769" s="694"/>
      <c r="N769" s="694"/>
      <c r="O769" s="694"/>
      <c r="P769" s="694"/>
      <c r="Q769" s="690">
        <f t="shared" ref="Q769:Q780" si="523">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522"/>
        <v>5</v>
      </c>
      <c r="H770" s="431"/>
      <c r="I770" s="432"/>
      <c r="J770" s="432"/>
      <c r="K770" s="689">
        <f t="shared" si="428"/>
        <v>10</v>
      </c>
      <c r="L770" s="689">
        <f t="shared" si="411"/>
        <v>5</v>
      </c>
      <c r="M770" s="843"/>
      <c r="N770" s="843"/>
      <c r="O770" s="843"/>
      <c r="P770" s="843"/>
      <c r="Q770" s="690">
        <f t="shared" si="523"/>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522"/>
        <v>6070.9</v>
      </c>
      <c r="H771" s="431"/>
      <c r="I771" s="432"/>
      <c r="J771" s="432"/>
      <c r="K771" s="689">
        <f t="shared" si="428"/>
        <v>12141.8</v>
      </c>
      <c r="L771" s="689">
        <f t="shared" si="411"/>
        <v>6070.9</v>
      </c>
      <c r="M771" s="843"/>
      <c r="N771" s="843"/>
      <c r="O771" s="843"/>
      <c r="P771" s="843"/>
      <c r="Q771" s="690">
        <f t="shared" si="523"/>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522"/>
        <v>13900</v>
      </c>
      <c r="H772" s="431"/>
      <c r="I772" s="432"/>
      <c r="J772" s="432"/>
      <c r="K772" s="689">
        <f t="shared" si="428"/>
        <v>27800</v>
      </c>
      <c r="L772" s="689">
        <f t="shared" si="411"/>
        <v>13900</v>
      </c>
      <c r="M772" s="694"/>
      <c r="N772" s="694"/>
      <c r="O772" s="694"/>
      <c r="P772" s="694"/>
      <c r="Q772" s="690">
        <f t="shared" si="523"/>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99.300000000000011</v>
      </c>
      <c r="F773" s="837">
        <f>SUM(F775,F779)</f>
        <v>0</v>
      </c>
      <c r="G773" s="838">
        <f>SUM(F773,E773)</f>
        <v>99.300000000000011</v>
      </c>
      <c r="H773" s="431"/>
      <c r="I773" s="432"/>
      <c r="J773" s="432"/>
      <c r="K773" s="689">
        <f t="shared" si="428"/>
        <v>198.60000000000002</v>
      </c>
      <c r="L773" s="689">
        <f t="shared" si="411"/>
        <v>99.300000000000011</v>
      </c>
      <c r="M773" s="694"/>
      <c r="N773" s="694"/>
      <c r="O773" s="694"/>
      <c r="P773" s="694"/>
      <c r="Q773" s="690">
        <f t="shared" si="523"/>
        <v>0</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79" si="524">SUM(E774:G774)</f>
        <v>0</v>
      </c>
      <c r="L774" s="87">
        <f t="shared" ref="L774:L779" si="525">IF(G774&lt;&gt;0,G774,0)</f>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v>89.300000000000011</v>
      </c>
      <c r="F775" s="795">
        <f>SUM(F777:F778)</f>
        <v>0</v>
      </c>
      <c r="G775" s="846">
        <f>SUM(F775,E775)</f>
        <v>89.300000000000011</v>
      </c>
      <c r="H775" s="431"/>
      <c r="I775" s="432"/>
      <c r="J775" s="432"/>
      <c r="K775" s="689">
        <f t="shared" si="524"/>
        <v>178.60000000000002</v>
      </c>
      <c r="L775" s="689">
        <f t="shared" si="525"/>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24"/>
        <v>0</v>
      </c>
      <c r="L776" s="87">
        <f t="shared" si="525"/>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v>17.899999999999999</v>
      </c>
      <c r="F777" s="788"/>
      <c r="G777" s="846">
        <f t="shared" ref="G777:G780" si="526">SUM(F777,E777)</f>
        <v>17.899999999999999</v>
      </c>
      <c r="H777" s="431"/>
      <c r="I777" s="432"/>
      <c r="J777" s="432"/>
      <c r="K777" s="689">
        <f t="shared" si="524"/>
        <v>35.799999999999997</v>
      </c>
      <c r="L777" s="689">
        <f t="shared" si="525"/>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v>71.400000000000006</v>
      </c>
      <c r="F778" s="788"/>
      <c r="G778" s="846">
        <f t="shared" si="526"/>
        <v>71.400000000000006</v>
      </c>
      <c r="H778" s="431"/>
      <c r="I778" s="432"/>
      <c r="J778" s="432"/>
      <c r="K778" s="689">
        <f t="shared" si="524"/>
        <v>142.80000000000001</v>
      </c>
      <c r="L778" s="689">
        <f t="shared" si="525"/>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26"/>
        <v>10</v>
      </c>
      <c r="H779" s="431"/>
      <c r="I779" s="432"/>
      <c r="J779" s="432"/>
      <c r="K779" s="689">
        <f t="shared" si="524"/>
        <v>20</v>
      </c>
      <c r="L779" s="689">
        <f t="shared" si="525"/>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26"/>
        <v>336.5</v>
      </c>
      <c r="H780" s="431"/>
      <c r="I780" s="432"/>
      <c r="J780" s="432"/>
      <c r="K780" s="689">
        <f t="shared" ref="K780" si="527">SUM(E780:G780)</f>
        <v>673</v>
      </c>
      <c r="L780" s="689">
        <f t="shared" ref="L780" si="528">IF(G780&lt;&gt;0,G780,0)</f>
        <v>336.5</v>
      </c>
      <c r="M780" s="694"/>
      <c r="N780" s="694"/>
      <c r="O780" s="694"/>
      <c r="P780" s="694"/>
      <c r="Q780" s="690">
        <f t="shared" si="523"/>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522"/>
        <v>0</v>
      </c>
      <c r="H781" s="431"/>
      <c r="I781" s="432"/>
      <c r="J781" s="432"/>
      <c r="K781" s="87">
        <f t="shared" si="428"/>
        <v>0</v>
      </c>
      <c r="L781" s="87">
        <f t="shared" si="411"/>
        <v>0</v>
      </c>
      <c r="M781" s="11"/>
      <c r="N781" s="11"/>
      <c r="O781" s="11"/>
      <c r="P781" s="11"/>
      <c r="Q781" s="63">
        <f t="shared" si="497"/>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28"/>
        <v>74</v>
      </c>
      <c r="L782" s="689">
        <f t="shared" si="411"/>
        <v>37</v>
      </c>
      <c r="M782" s="694"/>
      <c r="N782" s="694"/>
      <c r="O782" s="694"/>
      <c r="P782" s="694"/>
      <c r="Q782" s="690">
        <f t="shared" ref="Q782:Q787" si="529">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29"/>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29"/>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24.9</v>
      </c>
      <c r="F785" s="853">
        <f>F770+F783+F777</f>
        <v>0</v>
      </c>
      <c r="G785" s="789">
        <f>SUM(F785,E785)</f>
        <v>24.9</v>
      </c>
      <c r="H785" s="304">
        <f>ROUND(F785*H$7, )</f>
        <v>0</v>
      </c>
      <c r="I785" s="305">
        <f>ROUND(H785*I$7, )</f>
        <v>0</v>
      </c>
      <c r="J785" s="305">
        <f>ROUND(I785*J$7, )</f>
        <v>0</v>
      </c>
      <c r="K785" s="689">
        <f t="shared" si="428"/>
        <v>49.8</v>
      </c>
      <c r="L785" s="689">
        <f t="shared" si="411"/>
        <v>24.9</v>
      </c>
      <c r="M785" s="672"/>
      <c r="N785" s="672"/>
      <c r="O785" s="672"/>
      <c r="P785" s="672"/>
      <c r="Q785" s="690">
        <f t="shared" si="529"/>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20423.8</v>
      </c>
      <c r="F786" s="788">
        <f>SUM(F768,F778,F779,F781,F784,F771)</f>
        <v>0</v>
      </c>
      <c r="G786" s="789">
        <f>SUM(F786,E786)</f>
        <v>20423.8</v>
      </c>
      <c r="H786" s="311"/>
      <c r="I786" s="312"/>
      <c r="J786" s="312"/>
      <c r="K786" s="689">
        <f t="shared" si="428"/>
        <v>40847.599999999999</v>
      </c>
      <c r="L786" s="689">
        <f t="shared" si="411"/>
        <v>20423.8</v>
      </c>
      <c r="M786" s="672"/>
      <c r="N786" s="672"/>
      <c r="O786" s="672"/>
      <c r="P786" s="672"/>
      <c r="Q786" s="690">
        <f t="shared" si="529"/>
        <v>0</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30">SUM(F789,F788)</f>
        <v>0</v>
      </c>
      <c r="G787" s="783">
        <f t="shared" si="530"/>
        <v>40.200000000000003</v>
      </c>
      <c r="H787" s="392">
        <f t="shared" ref="H787:J787" si="531">SUM(H789,H788)</f>
        <v>0</v>
      </c>
      <c r="I787" s="393">
        <f t="shared" si="531"/>
        <v>0</v>
      </c>
      <c r="J787" s="393">
        <f t="shared" si="531"/>
        <v>0</v>
      </c>
      <c r="K787" s="689">
        <f t="shared" si="428"/>
        <v>80.400000000000006</v>
      </c>
      <c r="L787" s="689">
        <f t="shared" si="411"/>
        <v>40.200000000000003</v>
      </c>
      <c r="M787" s="672"/>
      <c r="N787" s="672"/>
      <c r="O787" s="672"/>
      <c r="P787" s="672"/>
      <c r="Q787" s="690">
        <f t="shared" si="529"/>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28"/>
        <v>0</v>
      </c>
      <c r="L788" s="87">
        <f t="shared" si="411"/>
        <v>0</v>
      </c>
      <c r="M788" s="11"/>
      <c r="N788" s="11"/>
      <c r="O788" s="11"/>
      <c r="P788" s="11"/>
      <c r="Q788" s="63">
        <f t="shared" si="497"/>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28"/>
        <v>80.400000000000006</v>
      </c>
      <c r="L789" s="689">
        <f t="shared" si="411"/>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28"/>
        <v>0</v>
      </c>
      <c r="L790" s="87">
        <f t="shared" si="411"/>
        <v>0</v>
      </c>
      <c r="M790" s="11"/>
      <c r="N790" s="11"/>
      <c r="O790" s="11"/>
      <c r="P790" s="11"/>
      <c r="Q790" s="63">
        <f t="shared" si="497"/>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28"/>
        <v>0</v>
      </c>
      <c r="L791" s="87">
        <f t="shared" si="411"/>
        <v>0</v>
      </c>
      <c r="M791" s="11"/>
      <c r="N791" s="11"/>
      <c r="O791" s="11"/>
      <c r="P791" s="11"/>
      <c r="Q791" s="63">
        <f t="shared" si="497"/>
        <v>-60882.400000000001</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60882.400000000001</v>
      </c>
      <c r="F792" s="771">
        <f>SUM(F796,F827,F831,F838,F840,F842,F849,F844,F855,F858)</f>
        <v>-67.5</v>
      </c>
      <c r="G792" s="764">
        <f>SUM(G796,G827,G831,G838,G840,G842,G849,G844,G855,G858)</f>
        <v>60814.9</v>
      </c>
      <c r="H792" s="264">
        <f>SUM(H796,H827,H838,H842,H844,H831,H840,H855)</f>
        <v>-69</v>
      </c>
      <c r="I792" s="265">
        <f>SUM(I796,I827,I838,I842,I844,I831,I840,I855)</f>
        <v>-73</v>
      </c>
      <c r="J792" s="265">
        <f>SUM(J796,J827,J838,J842,J844,J831,J840,J855)</f>
        <v>-80</v>
      </c>
      <c r="K792" s="689">
        <f t="shared" si="428"/>
        <v>121629.8</v>
      </c>
      <c r="L792" s="689">
        <f t="shared" si="411"/>
        <v>60814.9</v>
      </c>
      <c r="M792" s="675">
        <f>G792-G793</f>
        <v>0</v>
      </c>
      <c r="N792" s="672"/>
      <c r="O792" s="672"/>
      <c r="P792" s="672"/>
      <c r="Q792" s="690">
        <f t="shared" ref="Q792:Q798" si="532">E792-G792</f>
        <v>67.5</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60882.400000000001</v>
      </c>
      <c r="F793" s="806">
        <f>F794+F795</f>
        <v>-67.5</v>
      </c>
      <c r="G793" s="807">
        <f>G794+G795</f>
        <v>60814.9</v>
      </c>
      <c r="H793" s="338">
        <f>SUM(H794:H795)</f>
        <v>-69</v>
      </c>
      <c r="I793" s="339">
        <f>SUM(I794:I795)</f>
        <v>-65</v>
      </c>
      <c r="J793" s="339">
        <f>SUM(J794:J795)</f>
        <v>-59</v>
      </c>
      <c r="K793" s="689">
        <f t="shared" si="428"/>
        <v>121629.8</v>
      </c>
      <c r="L793" s="689">
        <f t="shared" si="411"/>
        <v>60814.9</v>
      </c>
      <c r="M793" s="672"/>
      <c r="N793" s="672"/>
      <c r="O793" s="672"/>
      <c r="P793" s="672"/>
      <c r="Q793" s="690">
        <f t="shared" si="532"/>
        <v>67.5</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40360.400000000001</v>
      </c>
      <c r="F794" s="806">
        <f>SUM(F804,F810,F813,F816,F829,F833,F836,F839,F841,F843,F850,F856,F859,F800,F825,F847)</f>
        <v>-347.5</v>
      </c>
      <c r="G794" s="807">
        <f>SUM(G804,G810,G813,G816,G829,G833,G836,G839,G841,G843,G850,G856,G859,G800,G825,G847)</f>
        <v>40012.9</v>
      </c>
      <c r="H794" s="338">
        <f>SUM(H804,H810,H813,H816,H829,H833,H836,H839,H843,H841,H856)</f>
        <v>-353</v>
      </c>
      <c r="I794" s="339">
        <f>SUM(I804,I810,I813,I816,I829,I833,I836,I839,I843,I841,I856)</f>
        <v>-356</v>
      </c>
      <c r="J794" s="339">
        <f>SUM(J804,J810,J813,J816,J829,J833,J836,J839,J843,J841,J856)</f>
        <v>-361</v>
      </c>
      <c r="K794" s="689">
        <f t="shared" si="428"/>
        <v>80025.8</v>
      </c>
      <c r="L794" s="689">
        <f t="shared" si="411"/>
        <v>40012.9</v>
      </c>
      <c r="M794" s="672"/>
      <c r="N794" s="672"/>
      <c r="O794" s="672"/>
      <c r="P794" s="672"/>
      <c r="Q794" s="690">
        <f t="shared" si="532"/>
        <v>347.5</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280</v>
      </c>
      <c r="G795" s="807">
        <f>SUM(G805,G811,G814,G817,G830,G834,G837,G848,G857,G860,G826)</f>
        <v>20802</v>
      </c>
      <c r="H795" s="338">
        <f>SUM(H805,H811,H814,H817,H830,H834,H837,H848,H841,H857)</f>
        <v>284</v>
      </c>
      <c r="I795" s="339">
        <f>SUM(I805,I811,I814,I817,I830,I834,I837,I848,I841,I857)</f>
        <v>291</v>
      </c>
      <c r="J795" s="339">
        <f>SUM(J805,J811,J814,J817,J830,J834,J837,J848,J841,J857)</f>
        <v>302</v>
      </c>
      <c r="K795" s="689">
        <f t="shared" si="428"/>
        <v>41604</v>
      </c>
      <c r="L795" s="689">
        <f t="shared" si="411"/>
        <v>20802</v>
      </c>
      <c r="M795" s="672"/>
      <c r="N795" s="672"/>
      <c r="O795" s="672"/>
      <c r="P795" s="672"/>
      <c r="Q795" s="690">
        <f t="shared" si="532"/>
        <v>-280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150</v>
      </c>
      <c r="G796" s="777">
        <f>SUM(G797,G806,G812,G815,G821)</f>
        <v>31088.400000000001</v>
      </c>
      <c r="H796" s="289">
        <f>SUM(H797,H806,H812,H815)</f>
        <v>152</v>
      </c>
      <c r="I796" s="290">
        <f>SUM(I797,I806,I812,I815)</f>
        <v>154</v>
      </c>
      <c r="J796" s="290">
        <f>SUM(J797,J806,J812,J815)</f>
        <v>156</v>
      </c>
      <c r="K796" s="689">
        <f t="shared" si="428"/>
        <v>62176.800000000003</v>
      </c>
      <c r="L796" s="689">
        <f t="shared" si="411"/>
        <v>31088.400000000001</v>
      </c>
      <c r="M796" s="672"/>
      <c r="N796" s="672"/>
      <c r="O796" s="672"/>
      <c r="P796" s="672"/>
      <c r="Q796" s="690">
        <f t="shared" si="532"/>
        <v>-150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28"/>
        <v>22500</v>
      </c>
      <c r="L797" s="689">
        <f t="shared" si="411"/>
        <v>11250</v>
      </c>
      <c r="M797" s="672"/>
      <c r="N797" s="672"/>
      <c r="O797" s="672"/>
      <c r="P797" s="672"/>
      <c r="Q797" s="690">
        <f t="shared" si="532"/>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28"/>
        <v>22500</v>
      </c>
      <c r="L798" s="689">
        <f t="shared" si="411"/>
        <v>11250</v>
      </c>
      <c r="M798" s="672"/>
      <c r="N798" s="672"/>
      <c r="O798" s="672"/>
      <c r="P798" s="672"/>
      <c r="Q798" s="690">
        <f t="shared" si="532"/>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411"/>
        <v>0</v>
      </c>
      <c r="M799" s="11"/>
      <c r="N799" s="11"/>
      <c r="O799" s="11"/>
      <c r="P799" s="11"/>
      <c r="Q799" s="63">
        <f t="shared" si="497"/>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47" si="533">SUM(E800:G800)</f>
        <v>0</v>
      </c>
      <c r="L800" s="125">
        <f t="shared" si="411"/>
        <v>0</v>
      </c>
      <c r="M800" s="106"/>
      <c r="N800" s="106"/>
      <c r="O800" s="106"/>
      <c r="P800" s="106"/>
      <c r="Q800" s="63">
        <f t="shared" ref="Q800:Q860" si="534">F801-G801</f>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33"/>
        <v>0</v>
      </c>
      <c r="L801" s="125">
        <f t="shared" si="411"/>
        <v>0</v>
      </c>
      <c r="M801" s="106"/>
      <c r="N801" s="106"/>
      <c r="O801" s="106"/>
      <c r="P801" s="106"/>
      <c r="Q801" s="63">
        <f t="shared" si="53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33"/>
        <v>0</v>
      </c>
      <c r="L802" s="87">
        <f t="shared" si="411"/>
        <v>0</v>
      </c>
      <c r="M802" s="11"/>
      <c r="N802" s="11"/>
      <c r="O802" s="11"/>
      <c r="P802" s="11"/>
      <c r="Q802" s="63">
        <f t="shared" si="534"/>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35">SUM(F804:F805)</f>
        <v>0</v>
      </c>
      <c r="G803" s="783">
        <f t="shared" si="535"/>
        <v>11250</v>
      </c>
      <c r="H803" s="392">
        <f t="shared" ref="H803:J803" si="536">SUM(H804:H805)</f>
        <v>0</v>
      </c>
      <c r="I803" s="393">
        <f t="shared" si="536"/>
        <v>4</v>
      </c>
      <c r="J803" s="393">
        <f t="shared" si="536"/>
        <v>11</v>
      </c>
      <c r="K803" s="689">
        <f t="shared" si="533"/>
        <v>22500</v>
      </c>
      <c r="L803" s="689">
        <f t="shared" si="411"/>
        <v>11250</v>
      </c>
      <c r="M803" s="672"/>
      <c r="N803" s="672"/>
      <c r="O803" s="672"/>
      <c r="P803" s="672"/>
      <c r="Q803" s="690">
        <f t="shared" ref="Q803:Q807" si="537">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v>-280</v>
      </c>
      <c r="G804" s="789">
        <f>SUM(F804,E804)</f>
        <v>8120</v>
      </c>
      <c r="H804" s="155">
        <f>ROUND(F804*H$7, )</f>
        <v>-284</v>
      </c>
      <c r="I804" s="156">
        <f>ROUND(F804*I$7, )</f>
        <v>-287</v>
      </c>
      <c r="J804" s="156">
        <f>ROUND(F804*J$7, )</f>
        <v>-291</v>
      </c>
      <c r="K804" s="689">
        <f t="shared" si="533"/>
        <v>16240</v>
      </c>
      <c r="L804" s="689">
        <f t="shared" si="411"/>
        <v>8120</v>
      </c>
      <c r="M804" s="790">
        <v>0.1</v>
      </c>
      <c r="N804" s="672"/>
      <c r="O804" s="672"/>
      <c r="P804" s="672"/>
      <c r="Q804" s="690">
        <f t="shared" si="537"/>
        <v>280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v>280</v>
      </c>
      <c r="G805" s="789">
        <f>SUM(F805,E805)</f>
        <v>3130</v>
      </c>
      <c r="H805" s="397">
        <f>ROUND(F805*H$7, )</f>
        <v>284</v>
      </c>
      <c r="I805" s="398">
        <f>ROUND(H805*I$7, )</f>
        <v>291</v>
      </c>
      <c r="J805" s="398">
        <f>ROUND(I805*J$7, )</f>
        <v>302</v>
      </c>
      <c r="K805" s="689">
        <f t="shared" si="533"/>
        <v>6260</v>
      </c>
      <c r="L805" s="689">
        <f t="shared" si="411"/>
        <v>3130</v>
      </c>
      <c r="M805" s="672"/>
      <c r="N805" s="672"/>
      <c r="O805" s="672"/>
      <c r="P805" s="672"/>
      <c r="Q805" s="690">
        <f t="shared" si="537"/>
        <v>-280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38">SUM(F807:F808)</f>
        <v>0</v>
      </c>
      <c r="G806" s="783">
        <f t="shared" si="538"/>
        <v>1607</v>
      </c>
      <c r="H806" s="392">
        <f t="shared" ref="H806:J806" si="539">SUM(H807:H808)</f>
        <v>0</v>
      </c>
      <c r="I806" s="393">
        <f t="shared" si="539"/>
        <v>0</v>
      </c>
      <c r="J806" s="393">
        <f t="shared" si="539"/>
        <v>0</v>
      </c>
      <c r="K806" s="689">
        <f t="shared" si="533"/>
        <v>3214</v>
      </c>
      <c r="L806" s="689">
        <f t="shared" si="411"/>
        <v>1607</v>
      </c>
      <c r="M806" s="672"/>
      <c r="N806" s="672"/>
      <c r="O806" s="672"/>
      <c r="P806" s="672"/>
      <c r="Q806" s="690">
        <f t="shared" si="537"/>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33"/>
        <v>3214</v>
      </c>
      <c r="L807" s="689">
        <f t="shared" si="411"/>
        <v>1607</v>
      </c>
      <c r="M807" s="672"/>
      <c r="N807" s="672"/>
      <c r="O807" s="672"/>
      <c r="P807" s="672"/>
      <c r="Q807" s="690">
        <f t="shared" si="537"/>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33"/>
        <v>0</v>
      </c>
      <c r="L808" s="87">
        <f t="shared" si="411"/>
        <v>0</v>
      </c>
      <c r="M808" s="11"/>
      <c r="N808" s="11"/>
      <c r="O808" s="11"/>
      <c r="P808" s="11"/>
      <c r="Q808" s="63">
        <f t="shared" si="534"/>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40">SUM(F810:F811)</f>
        <v>0</v>
      </c>
      <c r="G809" s="783">
        <f t="shared" si="540"/>
        <v>1607</v>
      </c>
      <c r="H809" s="392">
        <f t="shared" ref="H809:J809" si="541">SUM(H810:H811)</f>
        <v>0</v>
      </c>
      <c r="I809" s="393">
        <f t="shared" si="541"/>
        <v>0</v>
      </c>
      <c r="J809" s="393">
        <f t="shared" si="541"/>
        <v>0</v>
      </c>
      <c r="K809" s="689">
        <f t="shared" si="533"/>
        <v>3214</v>
      </c>
      <c r="L809" s="689">
        <f t="shared" si="411"/>
        <v>1607</v>
      </c>
      <c r="M809" s="672"/>
      <c r="N809" s="672"/>
      <c r="O809" s="672"/>
      <c r="P809" s="672"/>
      <c r="Q809" s="690">
        <f t="shared" ref="Q809:Q819" si="542">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33"/>
        <v>3200</v>
      </c>
      <c r="L810" s="689">
        <f t="shared" si="411"/>
        <v>1600</v>
      </c>
      <c r="M810" s="790">
        <v>0.1</v>
      </c>
      <c r="N810" s="672"/>
      <c r="O810" s="672"/>
      <c r="P810" s="672"/>
      <c r="Q810" s="690">
        <f t="shared" si="542"/>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33"/>
        <v>14</v>
      </c>
      <c r="L811" s="689">
        <f t="shared" si="411"/>
        <v>7</v>
      </c>
      <c r="M811" s="672"/>
      <c r="N811" s="672"/>
      <c r="O811" s="672"/>
      <c r="P811" s="672"/>
      <c r="Q811" s="690">
        <f t="shared" si="542"/>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43">SUM(F813:F814)</f>
        <v>0</v>
      </c>
      <c r="G812" s="783">
        <f t="shared" si="543"/>
        <v>6000</v>
      </c>
      <c r="H812" s="392">
        <f t="shared" ref="H812:J812" si="544">SUM(H813:H814)</f>
        <v>0</v>
      </c>
      <c r="I812" s="393">
        <f t="shared" si="544"/>
        <v>0</v>
      </c>
      <c r="J812" s="393">
        <f t="shared" si="544"/>
        <v>0</v>
      </c>
      <c r="K812" s="689">
        <f t="shared" si="533"/>
        <v>12000</v>
      </c>
      <c r="L812" s="689">
        <f t="shared" si="411"/>
        <v>6000</v>
      </c>
      <c r="M812" s="672"/>
      <c r="N812" s="672"/>
      <c r="O812" s="672"/>
      <c r="P812" s="672"/>
      <c r="Q812" s="690">
        <f t="shared" si="542"/>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33"/>
        <v>11200</v>
      </c>
      <c r="L813" s="689">
        <f t="shared" si="411"/>
        <v>5600</v>
      </c>
      <c r="M813" s="790">
        <v>0.1</v>
      </c>
      <c r="N813" s="672"/>
      <c r="O813" s="672"/>
      <c r="P813" s="672"/>
      <c r="Q813" s="690">
        <f t="shared" si="542"/>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33"/>
        <v>800</v>
      </c>
      <c r="L814" s="689" t="str">
        <f>C814</f>
        <v>Secţiunea de dezvoltare</v>
      </c>
      <c r="M814" s="672"/>
      <c r="N814" s="672"/>
      <c r="O814" s="672"/>
      <c r="P814" s="672"/>
      <c r="Q814" s="690">
        <f t="shared" si="542"/>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4" t="s">
        <v>790</v>
      </c>
      <c r="B815" s="928"/>
      <c r="C815" s="932"/>
      <c r="D815" s="781">
        <v>67020308</v>
      </c>
      <c r="E815" s="782">
        <v>3170</v>
      </c>
      <c r="F815" s="782">
        <f t="shared" ref="F815:G815" si="545">SUM(F816:F817)</f>
        <v>150</v>
      </c>
      <c r="G815" s="783">
        <f t="shared" si="545"/>
        <v>3320</v>
      </c>
      <c r="H815" s="392">
        <f t="shared" ref="H815:J815" si="546">SUM(H816:H817)</f>
        <v>152</v>
      </c>
      <c r="I815" s="393">
        <f t="shared" si="546"/>
        <v>154</v>
      </c>
      <c r="J815" s="393">
        <f t="shared" si="546"/>
        <v>156</v>
      </c>
      <c r="K815" s="689">
        <f t="shared" si="533"/>
        <v>6640</v>
      </c>
      <c r="L815" s="689">
        <f t="shared" ref="L815:L821" si="547">IF(G815&lt;&gt;0,G815,0)</f>
        <v>3320</v>
      </c>
      <c r="M815" s="672"/>
      <c r="N815" s="672"/>
      <c r="O815" s="672"/>
      <c r="P815" s="672"/>
      <c r="Q815" s="690">
        <f t="shared" si="542"/>
        <v>-150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v>150</v>
      </c>
      <c r="G816" s="789">
        <f>SUM(F816,E816)</f>
        <v>2890</v>
      </c>
      <c r="H816" s="311">
        <f>ROUND(F816*H$7, )</f>
        <v>152</v>
      </c>
      <c r="I816" s="312">
        <f>ROUND(F816*I$7, )</f>
        <v>154</v>
      </c>
      <c r="J816" s="312">
        <f>ROUND(F816*J$7, )</f>
        <v>156</v>
      </c>
      <c r="K816" s="689">
        <f t="shared" si="533"/>
        <v>5780</v>
      </c>
      <c r="L816" s="689">
        <f t="shared" si="547"/>
        <v>2890</v>
      </c>
      <c r="M816" s="790">
        <v>0.1</v>
      </c>
      <c r="N816" s="672"/>
      <c r="O816" s="672"/>
      <c r="P816" s="672"/>
      <c r="Q816" s="690">
        <f t="shared" si="542"/>
        <v>-150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33"/>
        <v>860</v>
      </c>
      <c r="L817" s="689">
        <f t="shared" si="547"/>
        <v>430</v>
      </c>
      <c r="M817" s="672"/>
      <c r="N817" s="672"/>
      <c r="O817" s="672"/>
      <c r="P817" s="672"/>
      <c r="Q817" s="690">
        <f t="shared" si="542"/>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48">SUM(F819:F820)</f>
        <v>150</v>
      </c>
      <c r="G818" s="783">
        <f t="shared" si="548"/>
        <v>3320</v>
      </c>
      <c r="H818" s="392">
        <f t="shared" ref="H818:J818" si="549">SUM(H819:H820)</f>
        <v>152</v>
      </c>
      <c r="I818" s="393">
        <f t="shared" si="549"/>
        <v>154</v>
      </c>
      <c r="J818" s="393">
        <f t="shared" si="549"/>
        <v>156</v>
      </c>
      <c r="K818" s="689">
        <f t="shared" si="533"/>
        <v>6640</v>
      </c>
      <c r="L818" s="689">
        <f t="shared" si="547"/>
        <v>3320</v>
      </c>
      <c r="M818" s="672"/>
      <c r="N818" s="672"/>
      <c r="O818" s="672"/>
      <c r="P818" s="672"/>
      <c r="Q818" s="690">
        <f t="shared" si="542"/>
        <v>-150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5" t="s">
        <v>791</v>
      </c>
      <c r="B819" s="928"/>
      <c r="C819" s="939"/>
      <c r="D819" s="787"/>
      <c r="E819" s="791">
        <v>2170</v>
      </c>
      <c r="F819" s="791">
        <f>F816+F817-F820</f>
        <v>0</v>
      </c>
      <c r="G819" s="789">
        <f>SUM(F819,E819)</f>
        <v>2170</v>
      </c>
      <c r="H819" s="311">
        <f>ROUND(F819*H$7, )</f>
        <v>0</v>
      </c>
      <c r="I819" s="312">
        <f>ROUND(F819*I$7, )</f>
        <v>0</v>
      </c>
      <c r="J819" s="312">
        <f>ROUND(F819*J$7, )</f>
        <v>0</v>
      </c>
      <c r="K819" s="689">
        <f t="shared" si="533"/>
        <v>4340</v>
      </c>
      <c r="L819" s="689">
        <f t="shared" si="547"/>
        <v>2170</v>
      </c>
      <c r="M819" s="790"/>
      <c r="N819" s="675">
        <f>G818-G815</f>
        <v>0</v>
      </c>
      <c r="O819" s="672"/>
      <c r="P819" s="672"/>
      <c r="Q819" s="690">
        <f t="shared" si="542"/>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v>150</v>
      </c>
      <c r="G820" s="789">
        <f>SUM(F820,E820)</f>
        <v>1150</v>
      </c>
      <c r="H820" s="311">
        <f>ROUND(F820*H$7, )</f>
        <v>152</v>
      </c>
      <c r="I820" s="312">
        <f>ROUND(F820*I$7, )</f>
        <v>154</v>
      </c>
      <c r="J820" s="312">
        <f>ROUND(F820*J$7, )</f>
        <v>156</v>
      </c>
      <c r="K820" s="689">
        <f t="shared" si="533"/>
        <v>2300</v>
      </c>
      <c r="L820" s="689">
        <f t="shared" si="547"/>
        <v>1150</v>
      </c>
      <c r="M820" s="672"/>
      <c r="N820" s="672"/>
      <c r="O820" s="672"/>
      <c r="P820" s="672"/>
      <c r="Q820" s="675">
        <f t="shared" si="534"/>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50">SUM(F822:F823)</f>
        <v>0</v>
      </c>
      <c r="G821" s="783">
        <f t="shared" si="550"/>
        <v>8911.4</v>
      </c>
      <c r="H821" s="392">
        <f t="shared" ref="H821:J821" si="551">SUM(H822:H823)</f>
        <v>0</v>
      </c>
      <c r="I821" s="393">
        <f t="shared" si="551"/>
        <v>0</v>
      </c>
      <c r="J821" s="393">
        <f t="shared" si="551"/>
        <v>0</v>
      </c>
      <c r="K821" s="689">
        <f t="shared" si="533"/>
        <v>17822.8</v>
      </c>
      <c r="L821" s="689">
        <f t="shared" si="547"/>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33"/>
        <v>17822.8</v>
      </c>
      <c r="L822" s="87">
        <v>0</v>
      </c>
      <c r="M822" s="11"/>
      <c r="N822" s="11"/>
      <c r="O822" s="11"/>
      <c r="P822" s="11"/>
      <c r="Q822" s="63">
        <f t="shared" si="534"/>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33"/>
        <v>0</v>
      </c>
      <c r="L823" s="87">
        <f>IF(G823&lt;&gt;0,G823,0)</f>
        <v>0</v>
      </c>
      <c r="M823" s="11"/>
      <c r="N823" s="11"/>
      <c r="O823" s="11"/>
      <c r="P823" s="11"/>
      <c r="Q823" s="63">
        <f t="shared" si="534"/>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52">SUM(F825:F826)</f>
        <v>0</v>
      </c>
      <c r="G824" s="296">
        <f t="shared" si="552"/>
        <v>8911.4</v>
      </c>
      <c r="H824" s="392">
        <f t="shared" ref="H824:J824" si="553">SUM(H825:H826)</f>
        <v>0</v>
      </c>
      <c r="I824" s="393">
        <f t="shared" si="553"/>
        <v>0</v>
      </c>
      <c r="J824" s="393">
        <f t="shared" si="553"/>
        <v>0</v>
      </c>
      <c r="K824" s="87">
        <f t="shared" si="533"/>
        <v>17822.8</v>
      </c>
      <c r="L824" s="87">
        <v>0</v>
      </c>
      <c r="M824" s="11"/>
      <c r="N824" s="11"/>
      <c r="O824" s="11"/>
      <c r="P824" s="11"/>
      <c r="Q824" s="63">
        <f t="shared" si="534"/>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33"/>
        <v>15092.8</v>
      </c>
      <c r="L825" s="689">
        <f t="shared" ref="L825:L843" si="554">IF(G825&lt;&gt;0,G825,0)</f>
        <v>7546.4</v>
      </c>
      <c r="M825" s="790">
        <v>0.1</v>
      </c>
      <c r="N825" s="829">
        <v>5440</v>
      </c>
      <c r="O825" s="672"/>
      <c r="P825" s="672"/>
      <c r="Q825" s="690">
        <f t="shared" ref="Q825:Q826" si="555">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33"/>
        <v>2730</v>
      </c>
      <c r="L826" s="689">
        <f t="shared" si="554"/>
        <v>1365</v>
      </c>
      <c r="M826" s="672"/>
      <c r="N826" s="672"/>
      <c r="O826" s="672"/>
      <c r="P826" s="672"/>
      <c r="Q826" s="690">
        <f t="shared" si="555"/>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33"/>
        <v>0</v>
      </c>
      <c r="L827" s="87">
        <f t="shared" si="554"/>
        <v>0</v>
      </c>
      <c r="M827" s="11"/>
      <c r="N827" s="11"/>
      <c r="O827" s="11"/>
      <c r="P827" s="11"/>
      <c r="Q827" s="63">
        <f t="shared" si="534"/>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33"/>
        <v>0</v>
      </c>
      <c r="L828" s="87">
        <f t="shared" si="554"/>
        <v>0</v>
      </c>
      <c r="M828" s="11"/>
      <c r="N828" s="11"/>
      <c r="O828" s="11"/>
      <c r="P828" s="11"/>
      <c r="Q828" s="63">
        <f t="shared" si="534"/>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33"/>
        <v>0</v>
      </c>
      <c r="L829" s="87">
        <f t="shared" si="554"/>
        <v>0</v>
      </c>
      <c r="M829" s="11"/>
      <c r="N829" s="11"/>
      <c r="O829" s="11"/>
      <c r="P829" s="11"/>
      <c r="Q829" s="63">
        <f t="shared" si="534"/>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33"/>
        <v>0</v>
      </c>
      <c r="L830" s="87">
        <f t="shared" si="554"/>
        <v>0</v>
      </c>
      <c r="M830" s="11"/>
      <c r="N830" s="11"/>
      <c r="O830" s="11"/>
      <c r="P830" s="11"/>
      <c r="Q830" s="63">
        <f t="shared" si="534"/>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33"/>
        <v>0</v>
      </c>
      <c r="L831" s="87">
        <f t="shared" si="554"/>
        <v>0</v>
      </c>
      <c r="M831" s="11"/>
      <c r="N831" s="11"/>
      <c r="O831" s="11"/>
      <c r="P831" s="11"/>
      <c r="Q831" s="63">
        <f t="shared" si="534"/>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33"/>
        <v>0</v>
      </c>
      <c r="L832" s="87">
        <f t="shared" si="554"/>
        <v>0</v>
      </c>
      <c r="M832" s="11"/>
      <c r="N832" s="11"/>
      <c r="O832" s="11"/>
      <c r="P832" s="11"/>
      <c r="Q832" s="63">
        <f t="shared" si="534"/>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56">ROUND(H833*I$7, )</f>
        <v>0</v>
      </c>
      <c r="J833" s="312">
        <f t="shared" si="556"/>
        <v>0</v>
      </c>
      <c r="K833" s="87">
        <f t="shared" si="533"/>
        <v>0</v>
      </c>
      <c r="L833" s="87">
        <f t="shared" si="554"/>
        <v>0</v>
      </c>
      <c r="M833" s="11"/>
      <c r="N833" s="11"/>
      <c r="O833" s="11"/>
      <c r="P833" s="11"/>
      <c r="Q833" s="63">
        <f t="shared" si="534"/>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56"/>
        <v>0</v>
      </c>
      <c r="J834" s="398">
        <f t="shared" si="556"/>
        <v>0</v>
      </c>
      <c r="K834" s="87">
        <f t="shared" si="533"/>
        <v>0</v>
      </c>
      <c r="L834" s="87">
        <f t="shared" si="554"/>
        <v>0</v>
      </c>
      <c r="M834" s="11"/>
      <c r="N834" s="11"/>
      <c r="O834" s="11"/>
      <c r="P834" s="11"/>
      <c r="Q834" s="63">
        <f t="shared" si="534"/>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56"/>
        <v>0</v>
      </c>
      <c r="J835" s="298">
        <f t="shared" si="556"/>
        <v>0</v>
      </c>
      <c r="K835" s="87">
        <f t="shared" si="533"/>
        <v>0</v>
      </c>
      <c r="L835" s="87">
        <f t="shared" si="554"/>
        <v>0</v>
      </c>
      <c r="M835" s="11"/>
      <c r="N835" s="11"/>
      <c r="O835" s="11"/>
      <c r="P835" s="11"/>
      <c r="Q835" s="63">
        <f t="shared" si="534"/>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33"/>
        <v>0</v>
      </c>
      <c r="L836" s="87">
        <f t="shared" si="554"/>
        <v>0</v>
      </c>
      <c r="M836" s="11"/>
      <c r="N836" s="11"/>
      <c r="O836" s="11"/>
      <c r="P836" s="11"/>
      <c r="Q836" s="63">
        <f t="shared" si="53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33"/>
        <v>0</v>
      </c>
      <c r="L837" s="87">
        <f t="shared" si="554"/>
        <v>0</v>
      </c>
      <c r="M837" s="11"/>
      <c r="N837" s="11"/>
      <c r="O837" s="11"/>
      <c r="P837" s="11"/>
      <c r="Q837" s="63">
        <f t="shared" si="534"/>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57">SUM(F839)</f>
        <v>0</v>
      </c>
      <c r="G838" s="777">
        <f t="shared" si="557"/>
        <v>13193</v>
      </c>
      <c r="H838" s="356">
        <f t="shared" ref="H838:J838" si="558">SUM(H839)</f>
        <v>0</v>
      </c>
      <c r="I838" s="357">
        <f t="shared" si="558"/>
        <v>0</v>
      </c>
      <c r="J838" s="357">
        <f t="shared" si="558"/>
        <v>0</v>
      </c>
      <c r="K838" s="689">
        <f t="shared" si="533"/>
        <v>26386</v>
      </c>
      <c r="L838" s="689">
        <f t="shared" si="554"/>
        <v>13193</v>
      </c>
      <c r="M838" s="672"/>
      <c r="N838" s="672"/>
      <c r="O838" s="672"/>
      <c r="P838" s="672"/>
      <c r="Q838" s="690">
        <f t="shared" ref="Q838:Q839" si="559">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33"/>
        <v>26386</v>
      </c>
      <c r="L839" s="689">
        <f t="shared" si="554"/>
        <v>13193</v>
      </c>
      <c r="M839" s="672"/>
      <c r="N839" s="672"/>
      <c r="O839" s="672"/>
      <c r="P839" s="672"/>
      <c r="Q839" s="690">
        <f t="shared" si="559"/>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33"/>
        <v>0</v>
      </c>
      <c r="L840" s="87">
        <f t="shared" si="554"/>
        <v>0</v>
      </c>
      <c r="M840" s="11"/>
      <c r="N840" s="11"/>
      <c r="O840" s="11"/>
      <c r="P840" s="11"/>
      <c r="Q840" s="63">
        <f t="shared" si="534"/>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33"/>
        <v>0</v>
      </c>
      <c r="L841" s="87">
        <f t="shared" si="554"/>
        <v>0</v>
      </c>
      <c r="M841" s="11"/>
      <c r="N841" s="11"/>
      <c r="O841" s="11"/>
      <c r="P841" s="11"/>
      <c r="Q841" s="63">
        <f t="shared" si="534"/>
        <v>-1279</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40" t="s">
        <v>803</v>
      </c>
      <c r="B842" s="928"/>
      <c r="C842" s="939"/>
      <c r="D842" s="775" t="s">
        <v>804</v>
      </c>
      <c r="E842" s="776">
        <v>1279</v>
      </c>
      <c r="F842" s="776">
        <f>SUM(F843)</f>
        <v>-217.5</v>
      </c>
      <c r="G842" s="777">
        <f>SUM(G843)</f>
        <v>1061.5</v>
      </c>
      <c r="H842" s="289">
        <f>ROUND(F842*H$7, )</f>
        <v>-221</v>
      </c>
      <c r="I842" s="290">
        <f>ROUND(H842*I$7, )</f>
        <v>-227</v>
      </c>
      <c r="J842" s="290">
        <f>ROUND(I842*J$7, )</f>
        <v>-236</v>
      </c>
      <c r="K842" s="689">
        <f t="shared" si="533"/>
        <v>2123</v>
      </c>
      <c r="L842" s="689">
        <f t="shared" si="554"/>
        <v>1061.5</v>
      </c>
      <c r="M842" s="672"/>
      <c r="N842" s="672"/>
      <c r="O842" s="672"/>
      <c r="P842" s="672"/>
      <c r="Q842" s="690">
        <f t="shared" ref="Q842:Q848" si="560">E842-G842</f>
        <v>217.5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1279</v>
      </c>
      <c r="F843" s="788">
        <v>-217.5</v>
      </c>
      <c r="G843" s="789">
        <f>SUM(F843,E843)</f>
        <v>1061.5</v>
      </c>
      <c r="H843" s="311">
        <f>ROUND(F843*H$7, )</f>
        <v>-221</v>
      </c>
      <c r="I843" s="312">
        <f>ROUND(F843*I$7, )</f>
        <v>-223</v>
      </c>
      <c r="J843" s="312">
        <f>ROUND(F843*J$7, )</f>
        <v>-226</v>
      </c>
      <c r="K843" s="689">
        <f t="shared" si="533"/>
        <v>2123</v>
      </c>
      <c r="L843" s="689">
        <f t="shared" si="554"/>
        <v>1061.5</v>
      </c>
      <c r="M843" s="672"/>
      <c r="N843" s="672"/>
      <c r="O843" s="672"/>
      <c r="P843" s="672"/>
      <c r="Q843" s="690">
        <f t="shared" si="560"/>
        <v>217.5</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45" t="s">
        <v>805</v>
      </c>
      <c r="B844" s="928"/>
      <c r="C844" s="939"/>
      <c r="D844" s="856"/>
      <c r="E844" s="776">
        <v>14403.5</v>
      </c>
      <c r="F844" s="776">
        <f>SUM(F847:F848)</f>
        <v>0</v>
      </c>
      <c r="G844" s="777">
        <f>SUM(G847:G848)</f>
        <v>14403.5</v>
      </c>
      <c r="H844" s="356">
        <f>SUM(H848)</f>
        <v>0</v>
      </c>
      <c r="I844" s="357">
        <f>SUM(I848)</f>
        <v>0</v>
      </c>
      <c r="J844" s="357">
        <f>SUM(J848)</f>
        <v>0</v>
      </c>
      <c r="K844" s="689">
        <f t="shared" si="533"/>
        <v>28807</v>
      </c>
      <c r="L844" s="689">
        <f>IF(G844&lt;&gt;0,G844,0)</f>
        <v>14403.5</v>
      </c>
      <c r="M844" s="672"/>
      <c r="N844" s="672"/>
      <c r="O844" s="672"/>
      <c r="P844" s="672"/>
      <c r="Q844" s="690">
        <f t="shared" si="560"/>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33"/>
        <v>4</v>
      </c>
      <c r="L845" s="689">
        <f>IF(G845&lt;&gt;0,G845,0)</f>
        <v>2</v>
      </c>
      <c r="M845" s="672"/>
      <c r="N845" s="672"/>
      <c r="O845" s="672"/>
      <c r="P845" s="672"/>
      <c r="Q845" s="690">
        <f t="shared" si="560"/>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33"/>
        <v>28803</v>
      </c>
      <c r="L846" s="689">
        <f>IF(G846&lt;&gt;0,G846,0)</f>
        <v>14401.5</v>
      </c>
      <c r="M846" s="672"/>
      <c r="N846" s="672"/>
      <c r="O846" s="672"/>
      <c r="P846" s="672"/>
      <c r="Q846" s="690">
        <f t="shared" si="560"/>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33"/>
        <v>4</v>
      </c>
      <c r="L847" s="689">
        <f>IF(G847&lt;&gt;0,G847,0)</f>
        <v>2</v>
      </c>
      <c r="M847" s="672"/>
      <c r="N847" s="672"/>
      <c r="O847" s="672"/>
      <c r="P847" s="672"/>
      <c r="Q847" s="690">
        <f t="shared" si="560"/>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ref="K848:K976" si="561">SUM(E848:G848)</f>
        <v>28803</v>
      </c>
      <c r="L848" s="689">
        <f t="shared" ref="L848:L976" si="562">IF(G848&lt;&gt;0,G848,0)</f>
        <v>14401.5</v>
      </c>
      <c r="M848" s="672"/>
      <c r="N848" s="672"/>
      <c r="O848" s="672"/>
      <c r="P848" s="672"/>
      <c r="Q848" s="690">
        <f t="shared" si="560"/>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61"/>
        <v>0</v>
      </c>
      <c r="L849" s="87">
        <f t="shared" si="562"/>
        <v>0</v>
      </c>
      <c r="M849" s="11"/>
      <c r="N849" s="11"/>
      <c r="O849" s="11"/>
      <c r="P849" s="11"/>
      <c r="Q849" s="63">
        <f t="shared" si="534"/>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61"/>
        <v>0</v>
      </c>
      <c r="L850" s="87">
        <f t="shared" si="562"/>
        <v>0</v>
      </c>
      <c r="M850" s="11"/>
      <c r="N850" s="11"/>
      <c r="O850" s="11"/>
      <c r="P850" s="11"/>
      <c r="Q850" s="63">
        <f t="shared" si="534"/>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61"/>
        <v>0</v>
      </c>
      <c r="L851" s="87">
        <f t="shared" si="562"/>
        <v>0</v>
      </c>
      <c r="M851" s="11"/>
      <c r="N851" s="11"/>
      <c r="O851" s="11"/>
      <c r="P851" s="11"/>
      <c r="Q851" s="63">
        <f t="shared" si="534"/>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61"/>
        <v>0</v>
      </c>
      <c r="L852" s="87">
        <f t="shared" si="562"/>
        <v>0</v>
      </c>
      <c r="M852" s="11"/>
      <c r="N852" s="11"/>
      <c r="O852" s="11"/>
      <c r="P852" s="11"/>
      <c r="Q852" s="63">
        <f t="shared" si="534"/>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61"/>
        <v>0</v>
      </c>
      <c r="L853" s="87">
        <f t="shared" si="562"/>
        <v>0</v>
      </c>
      <c r="M853" s="11"/>
      <c r="N853" s="11"/>
      <c r="O853" s="11"/>
      <c r="P853" s="11"/>
      <c r="Q853" s="63">
        <f t="shared" si="534"/>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61"/>
        <v>0</v>
      </c>
      <c r="L854" s="87">
        <f t="shared" si="562"/>
        <v>0</v>
      </c>
      <c r="M854" s="11"/>
      <c r="N854" s="11"/>
      <c r="O854" s="11"/>
      <c r="P854" s="11"/>
      <c r="Q854" s="63">
        <f t="shared" si="534"/>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63">SUM(F856:F857)</f>
        <v>0</v>
      </c>
      <c r="G855" s="777">
        <f t="shared" si="563"/>
        <v>1068.5</v>
      </c>
      <c r="H855" s="356">
        <f t="shared" ref="H855:J855" si="564">SUM(H856:H857)</f>
        <v>0</v>
      </c>
      <c r="I855" s="357">
        <f t="shared" si="564"/>
        <v>0</v>
      </c>
      <c r="J855" s="357">
        <f t="shared" si="564"/>
        <v>0</v>
      </c>
      <c r="K855" s="689">
        <f t="shared" si="561"/>
        <v>2137</v>
      </c>
      <c r="L855" s="689">
        <f t="shared" si="562"/>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61"/>
        <v>0</v>
      </c>
      <c r="L856" s="87">
        <f t="shared" si="562"/>
        <v>0</v>
      </c>
      <c r="M856" s="11"/>
      <c r="N856" s="11"/>
      <c r="O856" s="11"/>
      <c r="P856" s="11"/>
      <c r="Q856" s="63">
        <f t="shared" si="534"/>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61"/>
        <v>2137</v>
      </c>
      <c r="L857" s="689">
        <f t="shared" si="562"/>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61"/>
        <v>0</v>
      </c>
      <c r="L858" s="87">
        <f t="shared" si="562"/>
        <v>0</v>
      </c>
      <c r="M858" s="11"/>
      <c r="N858" s="11"/>
      <c r="O858" s="11"/>
      <c r="P858" s="11"/>
      <c r="Q858" s="63">
        <f t="shared" si="534"/>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61"/>
        <v>0</v>
      </c>
      <c r="L859" s="87">
        <f t="shared" si="562"/>
        <v>0</v>
      </c>
      <c r="M859" s="11"/>
      <c r="N859" s="11"/>
      <c r="O859" s="11"/>
      <c r="P859" s="11"/>
      <c r="Q859" s="63">
        <f t="shared" si="534"/>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61"/>
        <v>0</v>
      </c>
      <c r="L860" s="87">
        <f t="shared" si="562"/>
        <v>0</v>
      </c>
      <c r="M860" s="11"/>
      <c r="N860" s="11"/>
      <c r="O860" s="11"/>
      <c r="P860" s="11"/>
      <c r="Q860" s="63">
        <f t="shared" si="534"/>
        <v>-91369</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91369</v>
      </c>
      <c r="F861" s="771">
        <f>SUM(F866,F888)</f>
        <v>0</v>
      </c>
      <c r="G861" s="764">
        <f>SUM(G866,G888)</f>
        <v>91369</v>
      </c>
      <c r="H861" s="264">
        <f>SUM(H866,H888,H874)</f>
        <v>0</v>
      </c>
      <c r="I861" s="265">
        <f>SUM(I866,I888,I874)</f>
        <v>0</v>
      </c>
      <c r="J861" s="265">
        <f>SUM(J866,J888,J874)</f>
        <v>0</v>
      </c>
      <c r="K861" s="689">
        <f t="shared" si="561"/>
        <v>182738</v>
      </c>
      <c r="L861" s="689">
        <f t="shared" si="562"/>
        <v>91369</v>
      </c>
      <c r="M861" s="672"/>
      <c r="N861" s="672"/>
      <c r="O861" s="672"/>
      <c r="P861" s="672"/>
      <c r="Q861" s="690">
        <f t="shared" ref="Q861:Q873" si="565">E861-G861</f>
        <v>0</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91369</v>
      </c>
      <c r="F862" s="806">
        <f t="shared" ref="F862:G862" si="566">SUM(F863:F864)</f>
        <v>0</v>
      </c>
      <c r="G862" s="807">
        <f t="shared" si="566"/>
        <v>91369</v>
      </c>
      <c r="H862" s="338">
        <f t="shared" ref="H862:J862" si="567">SUM(H863:H864)</f>
        <v>0</v>
      </c>
      <c r="I862" s="339">
        <f t="shared" si="567"/>
        <v>0</v>
      </c>
      <c r="J862" s="339">
        <f t="shared" si="567"/>
        <v>0</v>
      </c>
      <c r="K862" s="689">
        <f t="shared" si="561"/>
        <v>182738</v>
      </c>
      <c r="L862" s="689">
        <f t="shared" si="562"/>
        <v>91369</v>
      </c>
      <c r="M862" s="672"/>
      <c r="N862" s="672"/>
      <c r="O862" s="672"/>
      <c r="P862" s="672"/>
      <c r="Q862" s="690">
        <f t="shared" si="565"/>
        <v>0</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74894</v>
      </c>
      <c r="F863" s="861">
        <f>SUM(F868,F890,F894,F892)</f>
        <v>0</v>
      </c>
      <c r="G863" s="862">
        <f>SUM(G868,G890,G894,G892)</f>
        <v>74894</v>
      </c>
      <c r="H863" s="457">
        <f>SUM(H868,H875)</f>
        <v>0</v>
      </c>
      <c r="I863" s="458">
        <f>SUM(I868,I875)</f>
        <v>0</v>
      </c>
      <c r="J863" s="458">
        <f>SUM(J868,J875)</f>
        <v>0</v>
      </c>
      <c r="K863" s="689">
        <f t="shared" si="561"/>
        <v>149788</v>
      </c>
      <c r="L863" s="689">
        <f t="shared" si="562"/>
        <v>74894</v>
      </c>
      <c r="M863" s="672"/>
      <c r="N863" s="672"/>
      <c r="O863" s="672"/>
      <c r="P863" s="672"/>
      <c r="Q863" s="690">
        <f t="shared" si="565"/>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16475</v>
      </c>
      <c r="F864" s="861">
        <f>F869+F895</f>
        <v>0</v>
      </c>
      <c r="G864" s="862">
        <f>G869+G895</f>
        <v>16475</v>
      </c>
      <c r="H864" s="457">
        <f>SUM(H869,H890,H876)</f>
        <v>0</v>
      </c>
      <c r="I864" s="458">
        <f>SUM(I869,I890,I876)</f>
        <v>0</v>
      </c>
      <c r="J864" s="458">
        <f>SUM(J869,J890,J876)</f>
        <v>0</v>
      </c>
      <c r="K864" s="689">
        <f t="shared" si="561"/>
        <v>32950</v>
      </c>
      <c r="L864" s="689">
        <f t="shared" si="562"/>
        <v>16475</v>
      </c>
      <c r="M864" s="672"/>
      <c r="N864" s="672"/>
      <c r="O864" s="672"/>
      <c r="P864" s="672"/>
      <c r="Q864" s="690">
        <f t="shared" si="565"/>
        <v>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88351</v>
      </c>
      <c r="F865" s="863">
        <f>SUM(F866,F876)</f>
        <v>0</v>
      </c>
      <c r="G865" s="864">
        <f>SUM(G866,G876)</f>
        <v>88351</v>
      </c>
      <c r="H865" s="457"/>
      <c r="I865" s="458"/>
      <c r="J865" s="458"/>
      <c r="K865" s="689">
        <f t="shared" si="561"/>
        <v>176702</v>
      </c>
      <c r="L865" s="689">
        <f t="shared" si="562"/>
        <v>88351</v>
      </c>
      <c r="M865" s="672"/>
      <c r="N865" s="672"/>
      <c r="O865" s="672"/>
      <c r="P865" s="672"/>
      <c r="Q865" s="690">
        <f t="shared" si="565"/>
        <v>0</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38" t="s">
        <v>816</v>
      </c>
      <c r="B866" s="928"/>
      <c r="C866" s="939"/>
      <c r="D866" s="865"/>
      <c r="E866" s="866">
        <v>88351</v>
      </c>
      <c r="F866" s="866">
        <f>SUM(F870,F877,F881)</f>
        <v>0</v>
      </c>
      <c r="G866" s="867">
        <f>SUM(G870,G877,G881)</f>
        <v>88351</v>
      </c>
      <c r="H866" s="462">
        <f>SUM(H870:H881)</f>
        <v>0</v>
      </c>
      <c r="I866" s="463">
        <f>SUM(I870:I881)</f>
        <v>0</v>
      </c>
      <c r="J866" s="463">
        <f>SUM(J870:J881)</f>
        <v>0</v>
      </c>
      <c r="K866" s="689">
        <f t="shared" si="561"/>
        <v>176702</v>
      </c>
      <c r="L866" s="689">
        <f t="shared" si="562"/>
        <v>88351</v>
      </c>
      <c r="M866" s="709"/>
      <c r="N866" s="709"/>
      <c r="O866" s="709"/>
      <c r="P866" s="709"/>
      <c r="Q866" s="690">
        <f t="shared" si="565"/>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88351</v>
      </c>
      <c r="F867" s="863">
        <f t="shared" ref="F867:G867" si="568">SUM(F868:F869)</f>
        <v>0</v>
      </c>
      <c r="G867" s="864">
        <f t="shared" si="568"/>
        <v>88351</v>
      </c>
      <c r="H867" s="467">
        <f t="shared" ref="H867:J867" si="569">SUM(H868:H869)</f>
        <v>0</v>
      </c>
      <c r="I867" s="468">
        <f t="shared" si="569"/>
        <v>0</v>
      </c>
      <c r="J867" s="468">
        <f t="shared" si="569"/>
        <v>0</v>
      </c>
      <c r="K867" s="689">
        <f t="shared" si="561"/>
        <v>176702</v>
      </c>
      <c r="L867" s="689">
        <f t="shared" si="562"/>
        <v>88351</v>
      </c>
      <c r="M867" s="709"/>
      <c r="N867" s="709"/>
      <c r="O867" s="709"/>
      <c r="P867" s="709"/>
      <c r="Q867" s="690">
        <f t="shared" si="565"/>
        <v>0</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71876</v>
      </c>
      <c r="F868" s="863">
        <f>SUM(F872,F875,F879,F883,F886)</f>
        <v>0</v>
      </c>
      <c r="G868" s="796">
        <f>SUM(G872,G875,G879,G883,G886)</f>
        <v>71876</v>
      </c>
      <c r="H868" s="470">
        <f>ROUND(F868*H$7, )</f>
        <v>0</v>
      </c>
      <c r="I868" s="471">
        <f>ROUND(F868*I$7, )</f>
        <v>0</v>
      </c>
      <c r="J868" s="471">
        <f>ROUND(F868*J$7, )</f>
        <v>0</v>
      </c>
      <c r="K868" s="689">
        <f t="shared" si="561"/>
        <v>143752</v>
      </c>
      <c r="L868" s="689">
        <f t="shared" si="562"/>
        <v>71876</v>
      </c>
      <c r="M868" s="709"/>
      <c r="N868" s="709"/>
      <c r="O868" s="709"/>
      <c r="P868" s="709"/>
      <c r="Q868" s="690">
        <f t="shared" si="565"/>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16475</v>
      </c>
      <c r="F869" s="863">
        <f>SUBTOTAL(9,F873,F884,F880)</f>
        <v>0</v>
      </c>
      <c r="G869" s="796">
        <f>SUM(G873,G876,G880,G884,G887)</f>
        <v>16475</v>
      </c>
      <c r="H869" s="467"/>
      <c r="I869" s="468"/>
      <c r="J869" s="468"/>
      <c r="K869" s="689">
        <f t="shared" si="561"/>
        <v>32950</v>
      </c>
      <c r="L869" s="689">
        <f t="shared" si="562"/>
        <v>16475</v>
      </c>
      <c r="M869" s="709"/>
      <c r="N869" s="709"/>
      <c r="O869" s="709"/>
      <c r="P869" s="709"/>
      <c r="Q869" s="690">
        <f t="shared" si="565"/>
        <v>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40" t="s">
        <v>817</v>
      </c>
      <c r="B870" s="928"/>
      <c r="C870" s="932"/>
      <c r="D870" s="856">
        <v>680206</v>
      </c>
      <c r="E870" s="776">
        <v>52915.1</v>
      </c>
      <c r="F870" s="776">
        <f>SUM(F874,F871)</f>
        <v>0</v>
      </c>
      <c r="G870" s="777">
        <f>SUM(G874,G871)</f>
        <v>52915.1</v>
      </c>
      <c r="H870" s="356">
        <f>ROUND(F870*H$7, )</f>
        <v>0</v>
      </c>
      <c r="I870" s="357">
        <f>ROUND(F870*I$7, )</f>
        <v>0</v>
      </c>
      <c r="J870" s="357">
        <f>ROUND(F870*J$7, )</f>
        <v>0</v>
      </c>
      <c r="K870" s="689">
        <f t="shared" si="561"/>
        <v>105830.2</v>
      </c>
      <c r="L870" s="689">
        <f t="shared" si="562"/>
        <v>52915.1</v>
      </c>
      <c r="M870" s="675" t="e">
        <f>G330+#REF!</f>
        <v>#REF!</v>
      </c>
      <c r="N870" s="672" t="e">
        <f>M870/G870</f>
        <v>#REF!</v>
      </c>
      <c r="O870" s="672" t="s">
        <v>818</v>
      </c>
      <c r="P870" s="675" t="e">
        <f>G870-M870</f>
        <v>#REF!</v>
      </c>
      <c r="Q870" s="690">
        <f t="shared" si="565"/>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27" t="s">
        <v>819</v>
      </c>
      <c r="C871" s="928"/>
      <c r="D871" s="871"/>
      <c r="E871" s="863">
        <v>52915.1</v>
      </c>
      <c r="F871" s="863">
        <f t="shared" ref="F871:G871" si="570">SUM(F872:F873)</f>
        <v>0</v>
      </c>
      <c r="G871" s="864">
        <f t="shared" si="570"/>
        <v>52915.1</v>
      </c>
      <c r="H871" s="467">
        <f t="shared" ref="H871:J871" si="571">SUM(H872:H873)</f>
        <v>0</v>
      </c>
      <c r="I871" s="468">
        <f t="shared" si="571"/>
        <v>0</v>
      </c>
      <c r="J871" s="468">
        <f t="shared" si="571"/>
        <v>0</v>
      </c>
      <c r="K871" s="689">
        <f t="shared" si="561"/>
        <v>105830.2</v>
      </c>
      <c r="L871" s="689">
        <f t="shared" si="562"/>
        <v>52915.1</v>
      </c>
      <c r="M871" s="709"/>
      <c r="N871" s="709">
        <f>G330/G872</f>
        <v>0.61486313635200818</v>
      </c>
      <c r="O871" s="709"/>
      <c r="P871" s="709"/>
      <c r="Q871" s="690">
        <f t="shared" si="565"/>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61"/>
        <v>78180</v>
      </c>
      <c r="L872" s="689">
        <f t="shared" si="562"/>
        <v>39090</v>
      </c>
      <c r="M872" s="790">
        <v>0</v>
      </c>
      <c r="N872" s="672"/>
      <c r="O872" s="672"/>
      <c r="P872" s="672"/>
      <c r="Q872" s="690">
        <f t="shared" si="565"/>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61"/>
        <v>27650.2</v>
      </c>
      <c r="L873" s="689">
        <f t="shared" si="562"/>
        <v>13825.1</v>
      </c>
      <c r="M873" s="672"/>
      <c r="N873" s="672"/>
      <c r="O873" s="672"/>
      <c r="P873" s="672"/>
      <c r="Q873" s="690">
        <f t="shared" si="565"/>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29" t="s">
        <v>820</v>
      </c>
      <c r="C874" s="930"/>
      <c r="D874" s="466"/>
      <c r="E874" s="459">
        <v>0</v>
      </c>
      <c r="F874" s="459">
        <f>SUM(F875:F876)</f>
        <v>0</v>
      </c>
      <c r="G874" s="460">
        <f>SUM(G875:G876)</f>
        <v>0</v>
      </c>
      <c r="H874" s="467">
        <f>SUM(H875:H876)</f>
        <v>0</v>
      </c>
      <c r="I874" s="468">
        <f>SUM(I875:I876)</f>
        <v>0</v>
      </c>
      <c r="J874" s="468">
        <f>SUM(J875:J876)</f>
        <v>0</v>
      </c>
      <c r="K874" s="87">
        <f t="shared" si="561"/>
        <v>0</v>
      </c>
      <c r="L874" s="87">
        <f t="shared" si="562"/>
        <v>0</v>
      </c>
      <c r="M874" s="106"/>
      <c r="N874" s="106"/>
      <c r="O874" s="106"/>
      <c r="P874" s="106"/>
      <c r="Q874" s="63">
        <f t="shared" ref="Q874:Q926" si="572">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61"/>
        <v>0</v>
      </c>
      <c r="L875" s="87">
        <f t="shared" si="562"/>
        <v>0</v>
      </c>
      <c r="M875" s="11"/>
      <c r="N875" s="11"/>
      <c r="O875" s="11"/>
      <c r="P875" s="11"/>
      <c r="Q875" s="63">
        <f t="shared" si="572"/>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61"/>
        <v>0</v>
      </c>
      <c r="L876" s="87">
        <f t="shared" si="562"/>
        <v>0</v>
      </c>
      <c r="M876" s="11"/>
      <c r="N876" s="11"/>
      <c r="O876" s="11"/>
      <c r="P876" s="11"/>
      <c r="Q876" s="63">
        <f t="shared" si="572"/>
        <v>-35435.9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40" t="s">
        <v>821</v>
      </c>
      <c r="B877" s="928"/>
      <c r="C877" s="932"/>
      <c r="D877" s="856">
        <v>68020502</v>
      </c>
      <c r="E877" s="776">
        <v>35435.9</v>
      </c>
      <c r="F877" s="776">
        <f>SUM(F878)</f>
        <v>0</v>
      </c>
      <c r="G877" s="777">
        <f>SUM(F877,E877)</f>
        <v>35435.9</v>
      </c>
      <c r="H877" s="356">
        <f>ROUND(F877*H$7, )</f>
        <v>0</v>
      </c>
      <c r="I877" s="357">
        <f>ROUND(F877*I$7, )</f>
        <v>0</v>
      </c>
      <c r="J877" s="357">
        <f>ROUND(F877*J$7, )</f>
        <v>0</v>
      </c>
      <c r="K877" s="689">
        <f t="shared" si="561"/>
        <v>70871.8</v>
      </c>
      <c r="L877" s="689">
        <f t="shared" si="562"/>
        <v>35435.9</v>
      </c>
      <c r="M877" s="672"/>
      <c r="N877" s="672"/>
      <c r="O877" s="672"/>
      <c r="P877" s="672"/>
      <c r="Q877" s="690">
        <f t="shared" ref="Q877:Q880" si="573">E877-G877</f>
        <v>0</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27" t="s">
        <v>819</v>
      </c>
      <c r="C878" s="928"/>
      <c r="D878" s="871"/>
      <c r="E878" s="863">
        <v>35435.9</v>
      </c>
      <c r="F878" s="863">
        <f t="shared" ref="F878:G878" si="574">SUM(F879:F880)</f>
        <v>0</v>
      </c>
      <c r="G878" s="864">
        <f t="shared" si="574"/>
        <v>35435.9</v>
      </c>
      <c r="H878" s="467">
        <f t="shared" ref="H878:J878" si="575">SUM(H879:H880)</f>
        <v>0</v>
      </c>
      <c r="I878" s="468">
        <f t="shared" si="575"/>
        <v>0</v>
      </c>
      <c r="J878" s="468">
        <f t="shared" si="575"/>
        <v>0</v>
      </c>
      <c r="K878" s="689">
        <f t="shared" si="561"/>
        <v>70871.8</v>
      </c>
      <c r="L878" s="689">
        <f t="shared" si="562"/>
        <v>35435.9</v>
      </c>
      <c r="M878" s="709"/>
      <c r="N878" s="709"/>
      <c r="O878" s="709"/>
      <c r="P878" s="709"/>
      <c r="Q878" s="690">
        <f t="shared" si="573"/>
        <v>0</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32786</v>
      </c>
      <c r="F879" s="788"/>
      <c r="G879" s="789">
        <f>SUM(F879,E879)</f>
        <v>32786</v>
      </c>
      <c r="H879" s="309"/>
      <c r="I879" s="310"/>
      <c r="J879" s="310"/>
      <c r="K879" s="689">
        <f t="shared" si="561"/>
        <v>65572</v>
      </c>
      <c r="L879" s="689">
        <f t="shared" si="562"/>
        <v>32786</v>
      </c>
      <c r="M879" s="672"/>
      <c r="N879" s="672"/>
      <c r="O879" s="672"/>
      <c r="P879" s="672"/>
      <c r="Q879" s="690">
        <f t="shared" si="573"/>
        <v>0</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2649.9</v>
      </c>
      <c r="F880" s="788"/>
      <c r="G880" s="789">
        <f>SUM(F880,E880)</f>
        <v>2649.9</v>
      </c>
      <c r="H880" s="309"/>
      <c r="I880" s="310"/>
      <c r="J880" s="310"/>
      <c r="K880" s="689">
        <f t="shared" si="561"/>
        <v>5299.8</v>
      </c>
      <c r="L880" s="689">
        <f t="shared" si="562"/>
        <v>2649.9</v>
      </c>
      <c r="M880" s="672"/>
      <c r="N880" s="672"/>
      <c r="O880" s="672"/>
      <c r="P880" s="672"/>
      <c r="Q880" s="690">
        <f t="shared" si="573"/>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33" t="s">
        <v>822</v>
      </c>
      <c r="B881" s="930"/>
      <c r="C881" s="934"/>
      <c r="D881" s="327">
        <v>680204</v>
      </c>
      <c r="E881" s="287">
        <v>0</v>
      </c>
      <c r="F881" s="287">
        <f>SUM(F882,F885)</f>
        <v>0</v>
      </c>
      <c r="G881" s="288">
        <f>SUM(F881,E881)</f>
        <v>0</v>
      </c>
      <c r="H881" s="356">
        <f>ROUND(F881*H$7, )</f>
        <v>0</v>
      </c>
      <c r="I881" s="357">
        <f>ROUND(F881*I$7, )</f>
        <v>0</v>
      </c>
      <c r="J881" s="357">
        <f>ROUND(F881*J$7, )</f>
        <v>0</v>
      </c>
      <c r="K881" s="87">
        <f t="shared" si="561"/>
        <v>0</v>
      </c>
      <c r="L881" s="87">
        <f t="shared" si="562"/>
        <v>0</v>
      </c>
      <c r="M881" s="63">
        <f>G331</f>
        <v>23438</v>
      </c>
      <c r="N881" s="11" t="e">
        <f>M881/G881</f>
        <v>#DIV/0!</v>
      </c>
      <c r="O881" s="11" t="s">
        <v>823</v>
      </c>
      <c r="P881" s="63">
        <f>G881-M881</f>
        <v>-23438</v>
      </c>
      <c r="Q881" s="63">
        <f t="shared" si="572"/>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29" t="s">
        <v>819</v>
      </c>
      <c r="C882" s="930"/>
      <c r="D882" s="466"/>
      <c r="E882" s="459">
        <v>0</v>
      </c>
      <c r="F882" s="459">
        <f>SUM(F883:F884)</f>
        <v>0</v>
      </c>
      <c r="G882" s="460">
        <f>SUM(G883:G884)</f>
        <v>0</v>
      </c>
      <c r="H882" s="467">
        <f>SUM(H883:H884)</f>
        <v>0</v>
      </c>
      <c r="I882" s="468">
        <f>SUM(I883:I884)</f>
        <v>0</v>
      </c>
      <c r="J882" s="468">
        <f>SUM(J883:J884)</f>
        <v>0</v>
      </c>
      <c r="K882" s="87">
        <f t="shared" si="561"/>
        <v>0</v>
      </c>
      <c r="L882" s="87">
        <f t="shared" si="562"/>
        <v>0</v>
      </c>
      <c r="M882" s="106"/>
      <c r="N882" s="106" t="e">
        <f>(G46+G47)/G883</f>
        <v>#DIV/0!</v>
      </c>
      <c r="O882" s="106"/>
      <c r="P882" s="106"/>
      <c r="Q882" s="63">
        <f t="shared" si="572"/>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61"/>
        <v>0</v>
      </c>
      <c r="L883" s="87">
        <f t="shared" si="562"/>
        <v>0</v>
      </c>
      <c r="M883" s="313">
        <v>0</v>
      </c>
      <c r="N883" s="11"/>
      <c r="O883" s="11"/>
      <c r="P883" s="11"/>
      <c r="Q883" s="63">
        <f t="shared" si="572"/>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61"/>
        <v>0</v>
      </c>
      <c r="L884" s="87">
        <f t="shared" si="562"/>
        <v>0</v>
      </c>
      <c r="M884" s="11"/>
      <c r="N884" s="11"/>
      <c r="O884" s="11"/>
      <c r="P884" s="11"/>
      <c r="Q884" s="63">
        <f t="shared" si="572"/>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29" t="s">
        <v>824</v>
      </c>
      <c r="C885" s="930"/>
      <c r="D885" s="466"/>
      <c r="E885" s="459">
        <v>0</v>
      </c>
      <c r="F885" s="459">
        <f>SUM(F886:F887)</f>
        <v>0</v>
      </c>
      <c r="G885" s="460">
        <f>SUM(G886:G887)</f>
        <v>0</v>
      </c>
      <c r="H885" s="467">
        <f>SUM(H886:H887)</f>
        <v>0</v>
      </c>
      <c r="I885" s="468">
        <f>SUM(I886:I887)</f>
        <v>0</v>
      </c>
      <c r="J885" s="468">
        <f>SUM(J886:J887)</f>
        <v>0</v>
      </c>
      <c r="K885" s="87">
        <f t="shared" si="561"/>
        <v>0</v>
      </c>
      <c r="L885" s="87">
        <f t="shared" si="562"/>
        <v>0</v>
      </c>
      <c r="M885" s="106"/>
      <c r="N885" s="106"/>
      <c r="O885" s="106"/>
      <c r="P885" s="106"/>
      <c r="Q885" s="63">
        <f t="shared" si="572"/>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61"/>
        <v>0</v>
      </c>
      <c r="L886" s="87">
        <f t="shared" si="562"/>
        <v>0</v>
      </c>
      <c r="M886" s="11"/>
      <c r="N886" s="11"/>
      <c r="O886" s="11"/>
      <c r="P886" s="11"/>
      <c r="Q886" s="63">
        <f t="shared" si="572"/>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61"/>
        <v>0</v>
      </c>
      <c r="L887" s="87">
        <f t="shared" si="562"/>
        <v>0</v>
      </c>
      <c r="M887" s="11"/>
      <c r="N887" s="11"/>
      <c r="O887" s="11"/>
      <c r="P887" s="11"/>
      <c r="Q887" s="63">
        <f t="shared" si="572"/>
        <v>-3018</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3018</v>
      </c>
      <c r="F888" s="875">
        <f>SUM(F889,F893,F891)</f>
        <v>0</v>
      </c>
      <c r="G888" s="838">
        <f>SUM(G889,G893,G891)</f>
        <v>3018</v>
      </c>
      <c r="H888" s="476">
        <f>SUM(H890)</f>
        <v>0</v>
      </c>
      <c r="I888" s="477">
        <f>SUM(I890)</f>
        <v>0</v>
      </c>
      <c r="J888" s="477">
        <f>SUM(J890)</f>
        <v>0</v>
      </c>
      <c r="K888" s="689">
        <f t="shared" si="561"/>
        <v>6036</v>
      </c>
      <c r="L888" s="689">
        <f t="shared" si="562"/>
        <v>3018</v>
      </c>
      <c r="M888" s="693"/>
      <c r="N888" s="693"/>
      <c r="O888" s="693"/>
      <c r="P888" s="693"/>
      <c r="Q888" s="690">
        <f t="shared" ref="Q888:Q890" si="576">E888-G888</f>
        <v>0</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27" t="s">
        <v>826</v>
      </c>
      <c r="C889" s="928"/>
      <c r="D889" s="836">
        <v>680206</v>
      </c>
      <c r="E889" s="863">
        <v>3018</v>
      </c>
      <c r="F889" s="863">
        <f>SUM(F890)</f>
        <v>0</v>
      </c>
      <c r="G889" s="864">
        <f>SUM(G890)</f>
        <v>3018</v>
      </c>
      <c r="H889" s="467">
        <f>SUM(H890:H893)</f>
        <v>0</v>
      </c>
      <c r="I889" s="468">
        <f>SUM(I890:I893)</f>
        <v>0</v>
      </c>
      <c r="J889" s="468">
        <f>SUM(J890:J893)</f>
        <v>0</v>
      </c>
      <c r="K889" s="689">
        <f t="shared" si="561"/>
        <v>6036</v>
      </c>
      <c r="L889" s="689">
        <f t="shared" si="562"/>
        <v>3018</v>
      </c>
      <c r="M889" s="709"/>
      <c r="N889" s="709"/>
      <c r="O889" s="709"/>
      <c r="P889" s="709"/>
      <c r="Q889" s="690">
        <f t="shared" si="576"/>
        <v>0</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3018</v>
      </c>
      <c r="F890" s="788"/>
      <c r="G890" s="796">
        <f>SUM(F890,E890)</f>
        <v>3018</v>
      </c>
      <c r="H890" s="467"/>
      <c r="I890" s="468"/>
      <c r="J890" s="468"/>
      <c r="K890" s="689">
        <f t="shared" si="561"/>
        <v>6036</v>
      </c>
      <c r="L890" s="689">
        <f t="shared" si="562"/>
        <v>3018</v>
      </c>
      <c r="M890" s="672"/>
      <c r="N890" s="672"/>
      <c r="O890" s="675">
        <f>G870+G881</f>
        <v>52915.1</v>
      </c>
      <c r="P890" s="675">
        <f>O890-N330</f>
        <v>-741.90000000000146</v>
      </c>
      <c r="Q890" s="690">
        <f t="shared" si="576"/>
        <v>0</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29" t="s">
        <v>828</v>
      </c>
      <c r="C891" s="930"/>
      <c r="D891" s="473">
        <v>680250</v>
      </c>
      <c r="E891" s="459">
        <v>0</v>
      </c>
      <c r="F891" s="459">
        <f>SUM(F892)</f>
        <v>0</v>
      </c>
      <c r="G891" s="460">
        <f>SUM(G892)</f>
        <v>0</v>
      </c>
      <c r="H891" s="467">
        <f>SUM(H892:H895)</f>
        <v>0</v>
      </c>
      <c r="I891" s="468">
        <f>SUM(I892:I895)</f>
        <v>0</v>
      </c>
      <c r="J891" s="468">
        <f>SUM(J892:J895)</f>
        <v>0</v>
      </c>
      <c r="K891" s="87">
        <f t="shared" si="561"/>
        <v>0</v>
      </c>
      <c r="L891" s="87">
        <f t="shared" si="562"/>
        <v>0</v>
      </c>
      <c r="M891" s="106"/>
      <c r="N891" s="106"/>
      <c r="O891" s="106"/>
      <c r="P891" s="106"/>
      <c r="Q891" s="63">
        <f t="shared" si="572"/>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61"/>
        <v>0</v>
      </c>
      <c r="L892" s="87">
        <f t="shared" si="562"/>
        <v>0</v>
      </c>
      <c r="M892" s="11"/>
      <c r="N892" s="11"/>
      <c r="O892" s="63">
        <f>G872+G883</f>
        <v>39090</v>
      </c>
      <c r="P892" s="63">
        <f>O892-N332</f>
        <v>39090</v>
      </c>
      <c r="Q892" s="63">
        <f t="shared" si="572"/>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29" t="s">
        <v>820</v>
      </c>
      <c r="C893" s="930"/>
      <c r="D893" s="466"/>
      <c r="E893" s="459">
        <v>0</v>
      </c>
      <c r="F893" s="459">
        <f>SUM(F894:F895)</f>
        <v>0</v>
      </c>
      <c r="G893" s="460">
        <f>SUM(G894:G895)</f>
        <v>0</v>
      </c>
      <c r="H893" s="467">
        <f>SUM(H894:H895)</f>
        <v>0</v>
      </c>
      <c r="I893" s="468">
        <f>SUM(I894:I895)</f>
        <v>0</v>
      </c>
      <c r="J893" s="468">
        <f>SUM(J894:J895)</f>
        <v>0</v>
      </c>
      <c r="K893" s="87">
        <f t="shared" si="561"/>
        <v>0</v>
      </c>
      <c r="L893" s="87">
        <f t="shared" si="562"/>
        <v>0</v>
      </c>
      <c r="M893" s="480">
        <f>G893+G874</f>
        <v>0</v>
      </c>
      <c r="N893" s="106"/>
      <c r="O893" s="106">
        <f>(G45+G46+G47+F65+6184)/(G881+G870)</f>
        <v>1.0140205725775819</v>
      </c>
      <c r="P893" s="106">
        <f>1-O893</f>
        <v>-1.4020572577581936E-2</v>
      </c>
      <c r="Q893" s="63">
        <f t="shared" si="572"/>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61"/>
        <v>0</v>
      </c>
      <c r="L894" s="87">
        <f t="shared" si="562"/>
        <v>0</v>
      </c>
      <c r="M894" s="11"/>
      <c r="N894" s="11"/>
      <c r="O894" s="11"/>
      <c r="P894" s="11"/>
      <c r="Q894" s="63">
        <f t="shared" si="572"/>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61"/>
        <v>0</v>
      </c>
      <c r="L895" s="87">
        <f t="shared" si="562"/>
        <v>0</v>
      </c>
      <c r="M895" s="63"/>
      <c r="N895" s="11"/>
      <c r="O895" s="11"/>
      <c r="P895" s="11"/>
      <c r="Q895" s="63">
        <f t="shared" si="572"/>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41" t="s">
        <v>829</v>
      </c>
      <c r="B896" s="928"/>
      <c r="C896" s="932"/>
      <c r="D896" s="762"/>
      <c r="E896" s="771">
        <v>43357</v>
      </c>
      <c r="F896" s="771">
        <f t="shared" ref="F896:G896" si="577">SUM(F897,F934)</f>
        <v>0</v>
      </c>
      <c r="G896" s="764">
        <f t="shared" si="577"/>
        <v>43357</v>
      </c>
      <c r="H896" s="264">
        <f t="shared" ref="H896:J896" si="578">SUM(H897,H934)</f>
        <v>0</v>
      </c>
      <c r="I896" s="265">
        <f t="shared" si="578"/>
        <v>1026</v>
      </c>
      <c r="J896" s="265">
        <f t="shared" si="578"/>
        <v>0</v>
      </c>
      <c r="K896" s="689">
        <f t="shared" si="561"/>
        <v>86714</v>
      </c>
      <c r="L896" s="689">
        <f t="shared" si="562"/>
        <v>43357</v>
      </c>
      <c r="M896" s="672"/>
      <c r="N896" s="672"/>
      <c r="O896" s="672"/>
      <c r="P896" s="672"/>
      <c r="Q896" s="690">
        <f t="shared" ref="Q896:Q899" si="579">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80">SUM(F898:F899)</f>
        <v>0</v>
      </c>
      <c r="G897" s="764">
        <f t="shared" si="580"/>
        <v>7134.5999999999995</v>
      </c>
      <c r="H897" s="264">
        <f t="shared" ref="H897:J897" si="581">SUM(H898:H899)</f>
        <v>0</v>
      </c>
      <c r="I897" s="265">
        <f t="shared" si="581"/>
        <v>0</v>
      </c>
      <c r="J897" s="265">
        <f t="shared" si="581"/>
        <v>0</v>
      </c>
      <c r="K897" s="689">
        <f t="shared" si="561"/>
        <v>14269.199999999999</v>
      </c>
      <c r="L897" s="689">
        <f t="shared" si="562"/>
        <v>7134.5999999999995</v>
      </c>
      <c r="M897" s="672"/>
      <c r="N897" s="672"/>
      <c r="O897" s="672"/>
      <c r="P897" s="672"/>
      <c r="Q897" s="690">
        <f t="shared" si="579"/>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62"/>
        <v>2</v>
      </c>
      <c r="M898" s="672"/>
      <c r="N898" s="672"/>
      <c r="O898" s="672"/>
      <c r="P898" s="672"/>
      <c r="Q898" s="690">
        <f t="shared" si="579"/>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61"/>
        <v>14265.199999999999</v>
      </c>
      <c r="L899" s="689">
        <f t="shared" si="562"/>
        <v>7132.5999999999995</v>
      </c>
      <c r="M899" s="672"/>
      <c r="N899" s="672"/>
      <c r="O899" s="672"/>
      <c r="P899" s="672"/>
      <c r="Q899" s="690">
        <f t="shared" si="579"/>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33" t="s">
        <v>831</v>
      </c>
      <c r="B900" s="930"/>
      <c r="C900" s="934"/>
      <c r="D900" s="327"/>
      <c r="E900" s="287">
        <v>0</v>
      </c>
      <c r="F900" s="287">
        <f t="shared" ref="F900:G900" si="582">SUM(F901:F906)</f>
        <v>0</v>
      </c>
      <c r="G900" s="288">
        <f t="shared" si="582"/>
        <v>0</v>
      </c>
      <c r="H900" s="356">
        <f t="shared" ref="H900:J900" si="583">SUM(H901:H906)</f>
        <v>0</v>
      </c>
      <c r="I900" s="357">
        <f t="shared" si="583"/>
        <v>0</v>
      </c>
      <c r="J900" s="357">
        <f t="shared" si="583"/>
        <v>0</v>
      </c>
      <c r="K900" s="87">
        <f t="shared" si="561"/>
        <v>0</v>
      </c>
      <c r="L900" s="87">
        <f t="shared" si="562"/>
        <v>0</v>
      </c>
      <c r="M900" s="11"/>
      <c r="N900" s="11"/>
      <c r="O900" s="11"/>
      <c r="P900" s="11"/>
      <c r="Q900" s="63">
        <f t="shared" si="57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84">SUM(F901,E901)</f>
        <v>0</v>
      </c>
      <c r="H901" s="484"/>
      <c r="I901" s="485"/>
      <c r="J901" s="485"/>
      <c r="K901" s="87">
        <f t="shared" si="561"/>
        <v>0</v>
      </c>
      <c r="L901" s="87">
        <f t="shared" si="562"/>
        <v>0</v>
      </c>
      <c r="M901" s="11"/>
      <c r="N901" s="11"/>
      <c r="O901" s="11"/>
      <c r="P901" s="11"/>
      <c r="Q901" s="63">
        <f t="shared" si="572"/>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84"/>
        <v>0</v>
      </c>
      <c r="H902" s="484"/>
      <c r="I902" s="485"/>
      <c r="J902" s="485"/>
      <c r="K902" s="87">
        <f t="shared" si="561"/>
        <v>0</v>
      </c>
      <c r="L902" s="87">
        <f t="shared" si="562"/>
        <v>0</v>
      </c>
      <c r="M902" s="11"/>
      <c r="N902" s="11"/>
      <c r="O902" s="11"/>
      <c r="P902" s="11"/>
      <c r="Q902" s="63">
        <f t="shared" si="57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84"/>
        <v>0</v>
      </c>
      <c r="H903" s="484"/>
      <c r="I903" s="485"/>
      <c r="J903" s="485"/>
      <c r="K903" s="87">
        <f t="shared" si="561"/>
        <v>0</v>
      </c>
      <c r="L903" s="87">
        <f t="shared" si="562"/>
        <v>0</v>
      </c>
      <c r="M903" s="11"/>
      <c r="N903" s="11"/>
      <c r="O903" s="11"/>
      <c r="P903" s="11"/>
      <c r="Q903" s="63">
        <f t="shared" si="572"/>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84"/>
        <v>0</v>
      </c>
      <c r="H904" s="484"/>
      <c r="I904" s="485"/>
      <c r="J904" s="485"/>
      <c r="K904" s="87">
        <f t="shared" si="561"/>
        <v>0</v>
      </c>
      <c r="L904" s="87">
        <f t="shared" si="562"/>
        <v>0</v>
      </c>
      <c r="M904" s="11"/>
      <c r="N904" s="11"/>
      <c r="O904" s="11"/>
      <c r="P904" s="11"/>
      <c r="Q904" s="63">
        <f t="shared" si="572"/>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84"/>
        <v>0</v>
      </c>
      <c r="H905" s="484"/>
      <c r="I905" s="485"/>
      <c r="J905" s="485"/>
      <c r="K905" s="87">
        <f t="shared" si="561"/>
        <v>0</v>
      </c>
      <c r="L905" s="87">
        <f t="shared" si="562"/>
        <v>0</v>
      </c>
      <c r="M905" s="11"/>
      <c r="N905" s="11"/>
      <c r="O905" s="11"/>
      <c r="P905" s="11"/>
      <c r="Q905" s="63">
        <f t="shared" si="572"/>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84"/>
        <v>0</v>
      </c>
      <c r="H906" s="484"/>
      <c r="I906" s="485"/>
      <c r="J906" s="485"/>
      <c r="K906" s="87">
        <f t="shared" si="561"/>
        <v>0</v>
      </c>
      <c r="L906" s="87">
        <f t="shared" si="562"/>
        <v>0</v>
      </c>
      <c r="M906" s="11"/>
      <c r="N906" s="11"/>
      <c r="O906" s="11"/>
      <c r="P906" s="11"/>
      <c r="Q906" s="63">
        <f t="shared" si="572"/>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33" t="s">
        <v>838</v>
      </c>
      <c r="B907" s="930"/>
      <c r="C907" s="934"/>
      <c r="D907" s="358"/>
      <c r="E907" s="287">
        <v>0</v>
      </c>
      <c r="F907" s="287">
        <f>SUM(F908:F910)</f>
        <v>0</v>
      </c>
      <c r="G907" s="288">
        <f>SUM(G908:G910)</f>
        <v>0</v>
      </c>
      <c r="H907" s="356">
        <f>SUM(H908:H910)</f>
        <v>0</v>
      </c>
      <c r="I907" s="357">
        <f>SUM(I908:I910)</f>
        <v>0</v>
      </c>
      <c r="J907" s="357">
        <f>SUM(J908:J910)</f>
        <v>0</v>
      </c>
      <c r="K907" s="87">
        <f t="shared" si="561"/>
        <v>0</v>
      </c>
      <c r="L907" s="87">
        <f t="shared" si="562"/>
        <v>0</v>
      </c>
      <c r="M907" s="11"/>
      <c r="N907" s="11"/>
      <c r="O907" s="11"/>
      <c r="P907" s="11"/>
      <c r="Q907" s="63">
        <f t="shared" si="57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61"/>
        <v>0</v>
      </c>
      <c r="L908" s="87">
        <f t="shared" si="562"/>
        <v>0</v>
      </c>
      <c r="M908" s="11"/>
      <c r="N908" s="11"/>
      <c r="O908" s="11"/>
      <c r="P908" s="11"/>
      <c r="Q908" s="63">
        <f t="shared" si="572"/>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61"/>
        <v>0</v>
      </c>
      <c r="L909" s="87">
        <f t="shared" si="562"/>
        <v>0</v>
      </c>
      <c r="M909" s="11"/>
      <c r="N909" s="11"/>
      <c r="O909" s="11"/>
      <c r="P909" s="11"/>
      <c r="Q909" s="63">
        <f t="shared" si="572"/>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42" t="s">
        <v>841</v>
      </c>
      <c r="C910" s="943"/>
      <c r="D910" s="490"/>
      <c r="E910" s="402">
        <v>0</v>
      </c>
      <c r="F910" s="402"/>
      <c r="G910" s="491">
        <f>SUM(F910,E910)</f>
        <v>0</v>
      </c>
      <c r="H910" s="492"/>
      <c r="I910" s="493"/>
      <c r="J910" s="493"/>
      <c r="K910" s="87">
        <f t="shared" si="561"/>
        <v>0</v>
      </c>
      <c r="L910" s="87">
        <f t="shared" si="562"/>
        <v>0</v>
      </c>
      <c r="M910" s="62"/>
      <c r="N910" s="62"/>
      <c r="O910" s="62"/>
      <c r="P910" s="62"/>
      <c r="Q910" s="63">
        <f t="shared" si="572"/>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61"/>
        <v>0</v>
      </c>
      <c r="L911" s="87">
        <f t="shared" si="562"/>
        <v>0</v>
      </c>
      <c r="M911" s="11"/>
      <c r="N911" s="11"/>
      <c r="O911" s="11"/>
      <c r="P911" s="11"/>
      <c r="Q911" s="63">
        <f t="shared" si="572"/>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29" t="s">
        <v>843</v>
      </c>
      <c r="C912" s="943"/>
      <c r="D912" s="479"/>
      <c r="E912" s="486">
        <v>0</v>
      </c>
      <c r="F912" s="486">
        <f>SUM(F914:F919)</f>
        <v>0</v>
      </c>
      <c r="G912" s="303">
        <f>SUM(F912,E912)</f>
        <v>0</v>
      </c>
      <c r="H912" s="487"/>
      <c r="I912" s="488"/>
      <c r="J912" s="488"/>
      <c r="K912" s="87">
        <f t="shared" si="561"/>
        <v>0</v>
      </c>
      <c r="L912" s="87">
        <f t="shared" si="562"/>
        <v>0</v>
      </c>
      <c r="M912" s="11"/>
      <c r="N912" s="11"/>
      <c r="O912" s="11"/>
      <c r="P912" s="11"/>
      <c r="Q912" s="63">
        <f t="shared" si="572"/>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61"/>
        <v>0</v>
      </c>
      <c r="L913" s="87">
        <f t="shared" si="562"/>
        <v>0</v>
      </c>
      <c r="M913" s="11"/>
      <c r="N913" s="11"/>
      <c r="O913" s="11"/>
      <c r="P913" s="11"/>
      <c r="Q913" s="63">
        <f t="shared" si="572"/>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85">SUM(F914,E914)</f>
        <v>0</v>
      </c>
      <c r="H914" s="319"/>
      <c r="I914" s="320"/>
      <c r="J914" s="320"/>
      <c r="K914" s="87">
        <f t="shared" si="561"/>
        <v>0</v>
      </c>
      <c r="L914" s="87">
        <f t="shared" si="562"/>
        <v>0</v>
      </c>
      <c r="M914" s="11"/>
      <c r="N914" s="11"/>
      <c r="O914" s="11"/>
      <c r="P914" s="11"/>
      <c r="Q914" s="63">
        <f t="shared" si="572"/>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85"/>
        <v>0</v>
      </c>
      <c r="H915" s="319"/>
      <c r="I915" s="320"/>
      <c r="J915" s="320"/>
      <c r="K915" s="87">
        <f t="shared" si="561"/>
        <v>0</v>
      </c>
      <c r="L915" s="87">
        <f t="shared" si="562"/>
        <v>0</v>
      </c>
      <c r="M915" s="11"/>
      <c r="N915" s="11"/>
      <c r="O915" s="11"/>
      <c r="P915" s="11"/>
      <c r="Q915" s="63">
        <f t="shared" si="572"/>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85"/>
        <v>0</v>
      </c>
      <c r="H916" s="319"/>
      <c r="I916" s="320"/>
      <c r="J916" s="320"/>
      <c r="K916" s="87">
        <f t="shared" si="561"/>
        <v>0</v>
      </c>
      <c r="L916" s="87">
        <f t="shared" si="562"/>
        <v>0</v>
      </c>
      <c r="M916" s="11"/>
      <c r="N916" s="11"/>
      <c r="O916" s="11"/>
      <c r="P916" s="11"/>
      <c r="Q916" s="63">
        <f t="shared" si="572"/>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85"/>
        <v>0</v>
      </c>
      <c r="H917" s="319"/>
      <c r="I917" s="320"/>
      <c r="J917" s="320"/>
      <c r="K917" s="87">
        <f t="shared" si="561"/>
        <v>0</v>
      </c>
      <c r="L917" s="87">
        <f t="shared" si="562"/>
        <v>0</v>
      </c>
      <c r="M917" s="11"/>
      <c r="N917" s="11"/>
      <c r="O917" s="11"/>
      <c r="P917" s="11"/>
      <c r="Q917" s="63">
        <f t="shared" si="572"/>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85"/>
        <v>0</v>
      </c>
      <c r="H918" s="319"/>
      <c r="I918" s="320"/>
      <c r="J918" s="320"/>
      <c r="K918" s="87">
        <f t="shared" si="561"/>
        <v>0</v>
      </c>
      <c r="L918" s="87">
        <f t="shared" si="562"/>
        <v>0</v>
      </c>
      <c r="M918" s="11"/>
      <c r="N918" s="11"/>
      <c r="O918" s="11"/>
      <c r="P918" s="11"/>
      <c r="Q918" s="63">
        <f t="shared" si="572"/>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85"/>
        <v>0</v>
      </c>
      <c r="H919" s="487"/>
      <c r="I919" s="488"/>
      <c r="J919" s="488"/>
      <c r="K919" s="87">
        <f t="shared" si="561"/>
        <v>0</v>
      </c>
      <c r="L919" s="87">
        <f t="shared" si="562"/>
        <v>0</v>
      </c>
      <c r="M919" s="11"/>
      <c r="N919" s="11"/>
      <c r="O919" s="11"/>
      <c r="P919" s="11"/>
      <c r="Q919" s="63">
        <f t="shared" si="572"/>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85"/>
        <v>0</v>
      </c>
      <c r="H920" s="494"/>
      <c r="I920" s="495"/>
      <c r="J920" s="495"/>
      <c r="K920" s="87">
        <f t="shared" si="561"/>
        <v>0</v>
      </c>
      <c r="L920" s="87">
        <f t="shared" si="562"/>
        <v>0</v>
      </c>
      <c r="M920" s="11"/>
      <c r="N920" s="11"/>
      <c r="O920" s="11"/>
      <c r="P920" s="11"/>
      <c r="Q920" s="63">
        <f t="shared" si="572"/>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42" t="s">
        <v>851</v>
      </c>
      <c r="C921" s="943"/>
      <c r="D921" s="490"/>
      <c r="E921" s="402">
        <v>0</v>
      </c>
      <c r="F921" s="402"/>
      <c r="G921" s="491">
        <f t="shared" si="585"/>
        <v>0</v>
      </c>
      <c r="H921" s="404"/>
      <c r="I921" s="405"/>
      <c r="J921" s="405"/>
      <c r="K921" s="87">
        <f t="shared" si="561"/>
        <v>0</v>
      </c>
      <c r="L921" s="87">
        <f t="shared" si="562"/>
        <v>0</v>
      </c>
      <c r="M921" s="62"/>
      <c r="N921" s="62"/>
      <c r="O921" s="62"/>
      <c r="P921" s="62"/>
      <c r="Q921" s="63">
        <f t="shared" si="572"/>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42" t="s">
        <v>852</v>
      </c>
      <c r="C922" s="943"/>
      <c r="D922" s="490"/>
      <c r="E922" s="402">
        <v>0</v>
      </c>
      <c r="F922" s="402"/>
      <c r="G922" s="491">
        <f t="shared" si="585"/>
        <v>0</v>
      </c>
      <c r="H922" s="404"/>
      <c r="I922" s="405"/>
      <c r="J922" s="405"/>
      <c r="K922" s="87">
        <f t="shared" si="561"/>
        <v>0</v>
      </c>
      <c r="L922" s="87">
        <f t="shared" si="562"/>
        <v>0</v>
      </c>
      <c r="M922" s="62"/>
      <c r="N922" s="62"/>
      <c r="O922" s="62"/>
      <c r="P922" s="62"/>
      <c r="Q922" s="63">
        <f t="shared" si="572"/>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29" t="s">
        <v>853</v>
      </c>
      <c r="C923" s="943"/>
      <c r="D923" s="401"/>
      <c r="E923" s="402">
        <v>0</v>
      </c>
      <c r="F923" s="402"/>
      <c r="G923" s="491">
        <f t="shared" si="585"/>
        <v>0</v>
      </c>
      <c r="H923" s="404"/>
      <c r="I923" s="405"/>
      <c r="J923" s="405"/>
      <c r="K923" s="87">
        <f t="shared" si="561"/>
        <v>0</v>
      </c>
      <c r="L923" s="87">
        <f t="shared" si="562"/>
        <v>0</v>
      </c>
      <c r="M923" s="62"/>
      <c r="N923" s="62"/>
      <c r="O923" s="62"/>
      <c r="P923" s="62"/>
      <c r="Q923" s="63">
        <f t="shared" si="572"/>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29" t="s">
        <v>854</v>
      </c>
      <c r="C924" s="943"/>
      <c r="D924" s="401"/>
      <c r="E924" s="402">
        <v>0</v>
      </c>
      <c r="F924" s="402"/>
      <c r="G924" s="491">
        <f t="shared" si="585"/>
        <v>0</v>
      </c>
      <c r="H924" s="404"/>
      <c r="I924" s="405"/>
      <c r="J924" s="405"/>
      <c r="K924" s="87">
        <f t="shared" si="561"/>
        <v>0</v>
      </c>
      <c r="L924" s="87">
        <f t="shared" si="562"/>
        <v>0</v>
      </c>
      <c r="M924" s="62"/>
      <c r="N924" s="62"/>
      <c r="O924" s="62"/>
      <c r="P924" s="62"/>
      <c r="Q924" s="63">
        <f t="shared" si="572"/>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29" t="s">
        <v>855</v>
      </c>
      <c r="C925" s="943"/>
      <c r="D925" s="401"/>
      <c r="E925" s="402">
        <v>0</v>
      </c>
      <c r="F925" s="402"/>
      <c r="G925" s="491">
        <f t="shared" si="585"/>
        <v>0</v>
      </c>
      <c r="H925" s="492"/>
      <c r="I925" s="493"/>
      <c r="J925" s="493"/>
      <c r="K925" s="87">
        <f t="shared" si="561"/>
        <v>0</v>
      </c>
      <c r="L925" s="87">
        <f t="shared" si="562"/>
        <v>0</v>
      </c>
      <c r="M925" s="62"/>
      <c r="N925" s="62"/>
      <c r="O925" s="62"/>
      <c r="P925" s="62"/>
      <c r="Q925" s="63">
        <f t="shared" si="572"/>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85"/>
        <v>0</v>
      </c>
      <c r="H926" s="316"/>
      <c r="I926" s="317"/>
      <c r="J926" s="317"/>
      <c r="K926" s="87">
        <f t="shared" si="561"/>
        <v>0</v>
      </c>
      <c r="L926" s="87">
        <f t="shared" si="562"/>
        <v>0</v>
      </c>
      <c r="M926" s="11"/>
      <c r="N926" s="11"/>
      <c r="O926" s="11"/>
      <c r="P926" s="11"/>
      <c r="Q926" s="63">
        <f t="shared" si="572"/>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45" t="s">
        <v>857</v>
      </c>
      <c r="B927" s="928"/>
      <c r="C927" s="939"/>
      <c r="D927" s="856">
        <v>700250</v>
      </c>
      <c r="E927" s="882">
        <v>4678.7999999999993</v>
      </c>
      <c r="F927" s="882">
        <f>SUM(F928:F929)</f>
        <v>0</v>
      </c>
      <c r="G927" s="883">
        <f t="shared" si="585"/>
        <v>4678.7999999999993</v>
      </c>
      <c r="H927" s="330">
        <f>SUM(H932)</f>
        <v>0</v>
      </c>
      <c r="I927" s="331">
        <f>SUM(I932)</f>
        <v>0</v>
      </c>
      <c r="J927" s="331">
        <f>SUM(J932)</f>
        <v>0</v>
      </c>
      <c r="K927" s="689">
        <f t="shared" si="561"/>
        <v>9357.5999999999985</v>
      </c>
      <c r="L927" s="689">
        <f t="shared" si="562"/>
        <v>4678.7999999999993</v>
      </c>
      <c r="M927" s="672"/>
      <c r="N927" s="672"/>
      <c r="O927" s="672"/>
      <c r="P927" s="672"/>
      <c r="Q927" s="690">
        <f t="shared" ref="Q927:Q939" si="586">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85"/>
        <v>2</v>
      </c>
      <c r="H928" s="608"/>
      <c r="I928" s="609"/>
      <c r="J928" s="609"/>
      <c r="K928" s="854">
        <f t="shared" si="561"/>
        <v>4</v>
      </c>
      <c r="L928" s="854">
        <f t="shared" si="562"/>
        <v>2</v>
      </c>
      <c r="M928" s="855"/>
      <c r="N928" s="855"/>
      <c r="O928" s="855"/>
      <c r="P928" s="855"/>
      <c r="Q928" s="690">
        <f t="shared" si="586"/>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85"/>
        <v>4676.7999999999993</v>
      </c>
      <c r="H929" s="608"/>
      <c r="I929" s="609"/>
      <c r="J929" s="609"/>
      <c r="K929" s="854">
        <f t="shared" si="561"/>
        <v>9353.5999999999985</v>
      </c>
      <c r="L929" s="854">
        <f t="shared" si="562"/>
        <v>4676.7999999999993</v>
      </c>
      <c r="M929" s="855"/>
      <c r="N929" s="855"/>
      <c r="O929" s="855"/>
      <c r="P929" s="855"/>
      <c r="Q929" s="690">
        <f t="shared" si="586"/>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85"/>
        <v>2</v>
      </c>
      <c r="H930" s="304">
        <f>ROUND(F930*H$7, )</f>
        <v>0</v>
      </c>
      <c r="I930" s="305">
        <f>ROUND(G930*I$7, )</f>
        <v>2</v>
      </c>
      <c r="J930" s="305">
        <f>ROUND(H930*J$7, )</f>
        <v>0</v>
      </c>
      <c r="K930" s="689">
        <f>SUM(E930:G930)</f>
        <v>4</v>
      </c>
      <c r="L930" s="689">
        <f>IF(G930&lt;&gt;0,G930,0)</f>
        <v>2</v>
      </c>
      <c r="M930" s="672"/>
      <c r="N930" s="672"/>
      <c r="O930" s="672"/>
      <c r="P930" s="672"/>
      <c r="Q930" s="690">
        <f t="shared" si="586"/>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85"/>
        <v>4676.7999999999993</v>
      </c>
      <c r="H931" s="311"/>
      <c r="I931" s="312"/>
      <c r="J931" s="312"/>
      <c r="K931" s="689">
        <f t="shared" si="561"/>
        <v>9353.5999999999985</v>
      </c>
      <c r="L931" s="689">
        <f t="shared" si="562"/>
        <v>4676.7999999999993</v>
      </c>
      <c r="M931" s="672"/>
      <c r="N931" s="672"/>
      <c r="O931" s="672"/>
      <c r="P931" s="672"/>
      <c r="Q931" s="690">
        <f t="shared" si="586"/>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87">SUM(F933)</f>
        <v>0</v>
      </c>
      <c r="G932" s="883">
        <f t="shared" si="587"/>
        <v>2455.8000000000002</v>
      </c>
      <c r="H932" s="330">
        <f t="shared" ref="H932:J932" si="588">SUM(H933)</f>
        <v>0</v>
      </c>
      <c r="I932" s="331">
        <f t="shared" si="588"/>
        <v>0</v>
      </c>
      <c r="J932" s="331">
        <f t="shared" si="588"/>
        <v>0</v>
      </c>
      <c r="K932" s="689">
        <f t="shared" si="561"/>
        <v>4911.6000000000004</v>
      </c>
      <c r="L932" s="689">
        <f t="shared" si="562"/>
        <v>2455.8000000000002</v>
      </c>
      <c r="M932" s="672"/>
      <c r="N932" s="672"/>
      <c r="O932" s="672"/>
      <c r="P932" s="672"/>
      <c r="Q932" s="690">
        <f t="shared" si="586"/>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61"/>
        <v>4911.6000000000004</v>
      </c>
      <c r="L933" s="689">
        <f t="shared" si="562"/>
        <v>2455.8000000000002</v>
      </c>
      <c r="M933" s="672"/>
      <c r="N933" s="672"/>
      <c r="O933" s="672"/>
      <c r="P933" s="672"/>
      <c r="Q933" s="690">
        <f t="shared" si="586"/>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89">SUM(F938,F947,F941,F944,F950)</f>
        <v>0</v>
      </c>
      <c r="G934" s="764">
        <f t="shared" si="589"/>
        <v>36222.400000000001</v>
      </c>
      <c r="H934" s="264">
        <f t="shared" ref="H934:J934" si="590">SUM(H938,H947,H941,H944,H950)</f>
        <v>0</v>
      </c>
      <c r="I934" s="265">
        <f t="shared" si="590"/>
        <v>1026</v>
      </c>
      <c r="J934" s="265">
        <f t="shared" si="590"/>
        <v>0</v>
      </c>
      <c r="K934" s="689">
        <f t="shared" si="561"/>
        <v>72444.800000000003</v>
      </c>
      <c r="L934" s="689">
        <f t="shared" si="562"/>
        <v>36222.400000000001</v>
      </c>
      <c r="M934" s="672"/>
      <c r="N934" s="672"/>
      <c r="O934" s="672"/>
      <c r="P934" s="672"/>
      <c r="Q934" s="690">
        <f t="shared" si="586"/>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91">SUM(F936:F937)</f>
        <v>0</v>
      </c>
      <c r="G935" s="807">
        <f t="shared" si="591"/>
        <v>36222.400000000001</v>
      </c>
      <c r="H935" s="338">
        <f t="shared" ref="H935:J935" si="592">SUM(H936:H937)</f>
        <v>0</v>
      </c>
      <c r="I935" s="339">
        <f t="shared" si="592"/>
        <v>1026</v>
      </c>
      <c r="J935" s="339">
        <f t="shared" si="592"/>
        <v>0</v>
      </c>
      <c r="K935" s="689">
        <f t="shared" si="561"/>
        <v>72444.800000000003</v>
      </c>
      <c r="L935" s="689">
        <f t="shared" si="562"/>
        <v>36222.400000000001</v>
      </c>
      <c r="M935" s="672"/>
      <c r="N935" s="672"/>
      <c r="O935" s="672"/>
      <c r="P935" s="672"/>
      <c r="Q935" s="690">
        <f t="shared" si="586"/>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93">SUM(F939,F948,F942,F945)</f>
        <v>0</v>
      </c>
      <c r="G936" s="341">
        <f t="shared" si="593"/>
        <v>0</v>
      </c>
      <c r="H936" s="342">
        <f t="shared" ref="H936:J936" si="594">SUM(H939,H948,H942,H945)</f>
        <v>0</v>
      </c>
      <c r="I936" s="343">
        <f t="shared" si="594"/>
        <v>0</v>
      </c>
      <c r="J936" s="343">
        <f t="shared" si="594"/>
        <v>0</v>
      </c>
      <c r="K936" s="87">
        <f t="shared" si="561"/>
        <v>0</v>
      </c>
      <c r="L936" s="87">
        <f t="shared" si="562"/>
        <v>0</v>
      </c>
      <c r="M936" s="11"/>
      <c r="N936" s="11"/>
      <c r="O936" s="11"/>
      <c r="P936" s="11"/>
      <c r="Q936" s="88">
        <f t="shared" si="586"/>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95">SUM(F940,F949,F943,F946,F951)</f>
        <v>0</v>
      </c>
      <c r="G937" s="807">
        <f t="shared" si="595"/>
        <v>36222.400000000001</v>
      </c>
      <c r="H937" s="338">
        <f t="shared" ref="H937:J937" si="596">SUM(H940,H949,H943,H946,H951)</f>
        <v>0</v>
      </c>
      <c r="I937" s="339">
        <f t="shared" si="596"/>
        <v>1026</v>
      </c>
      <c r="J937" s="339">
        <f t="shared" si="596"/>
        <v>0</v>
      </c>
      <c r="K937" s="689">
        <f t="shared" si="561"/>
        <v>72444.800000000003</v>
      </c>
      <c r="L937" s="689">
        <f t="shared" si="562"/>
        <v>36222.400000000001</v>
      </c>
      <c r="M937" s="672"/>
      <c r="N937" s="672"/>
      <c r="O937" s="672"/>
      <c r="P937" s="672"/>
      <c r="Q937" s="690">
        <f t="shared" si="586"/>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40" t="s">
        <v>859</v>
      </c>
      <c r="B938" s="928"/>
      <c r="C938" s="932"/>
      <c r="D938" s="775" t="s">
        <v>860</v>
      </c>
      <c r="E938" s="776">
        <v>34747.9</v>
      </c>
      <c r="F938" s="776">
        <f t="shared" ref="F938:G938" si="597">SUM(F940,F939)</f>
        <v>0</v>
      </c>
      <c r="G938" s="777">
        <f t="shared" si="597"/>
        <v>34747.9</v>
      </c>
      <c r="H938" s="356">
        <f t="shared" ref="H938:J938" si="598">SUM(H940,H939)</f>
        <v>0</v>
      </c>
      <c r="I938" s="357">
        <f t="shared" si="598"/>
        <v>0</v>
      </c>
      <c r="J938" s="357">
        <f t="shared" si="598"/>
        <v>0</v>
      </c>
      <c r="K938" s="689">
        <f t="shared" si="561"/>
        <v>69495.8</v>
      </c>
      <c r="L938" s="689">
        <f t="shared" si="562"/>
        <v>34747.9</v>
      </c>
      <c r="M938" s="672"/>
      <c r="N938" s="672"/>
      <c r="O938" s="672"/>
      <c r="P938" s="672"/>
      <c r="Q938" s="690">
        <f t="shared" si="586"/>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61"/>
        <v>0</v>
      </c>
      <c r="L939" s="87">
        <f t="shared" si="562"/>
        <v>0</v>
      </c>
      <c r="M939" s="11"/>
      <c r="N939" s="11"/>
      <c r="O939" s="11"/>
      <c r="P939" s="11"/>
      <c r="Q939" s="88">
        <f t="shared" si="586"/>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61"/>
        <v>69495.8</v>
      </c>
      <c r="L940" s="689">
        <f t="shared" si="562"/>
        <v>34747.9</v>
      </c>
      <c r="M940" s="672"/>
      <c r="N940" s="672"/>
      <c r="O940" s="672"/>
      <c r="P940" s="672"/>
      <c r="Q940" s="675">
        <f t="shared" ref="Q940:Q988" si="599">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61"/>
        <v>0</v>
      </c>
      <c r="L941" s="87">
        <f t="shared" si="562"/>
        <v>0</v>
      </c>
      <c r="M941" s="11"/>
      <c r="N941" s="11"/>
      <c r="O941" s="11"/>
      <c r="P941" s="11"/>
      <c r="Q941" s="63">
        <f t="shared" si="59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600">ROUND(F942*H$7, )</f>
        <v>0</v>
      </c>
      <c r="I942" s="305">
        <f t="shared" si="600"/>
        <v>0</v>
      </c>
      <c r="J942" s="305">
        <f t="shared" si="600"/>
        <v>0</v>
      </c>
      <c r="K942" s="87">
        <f t="shared" si="561"/>
        <v>0</v>
      </c>
      <c r="L942" s="87">
        <f t="shared" si="562"/>
        <v>0</v>
      </c>
      <c r="M942" s="11"/>
      <c r="N942" s="11"/>
      <c r="O942" s="11"/>
      <c r="P942" s="11"/>
      <c r="Q942" s="63">
        <f t="shared" si="59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600"/>
        <v>0</v>
      </c>
      <c r="I943" s="312">
        <f t="shared" si="600"/>
        <v>0</v>
      </c>
      <c r="J943" s="312">
        <f t="shared" si="600"/>
        <v>0</v>
      </c>
      <c r="K943" s="87">
        <f t="shared" si="561"/>
        <v>0</v>
      </c>
      <c r="L943" s="87">
        <f t="shared" si="562"/>
        <v>0</v>
      </c>
      <c r="M943" s="11"/>
      <c r="N943" s="11"/>
      <c r="O943" s="11"/>
      <c r="P943" s="11"/>
      <c r="Q943" s="63">
        <f t="shared" si="599"/>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601">SUM(F946,F945)</f>
        <v>0</v>
      </c>
      <c r="G944" s="777">
        <f t="shared" si="601"/>
        <v>474.5</v>
      </c>
      <c r="H944" s="289">
        <f t="shared" ref="H944:J944" si="602">SUM(H946,H945)</f>
        <v>0</v>
      </c>
      <c r="I944" s="290">
        <f t="shared" si="602"/>
        <v>0</v>
      </c>
      <c r="J944" s="290">
        <f t="shared" si="602"/>
        <v>0</v>
      </c>
      <c r="K944" s="689">
        <f t="shared" si="561"/>
        <v>949</v>
      </c>
      <c r="L944" s="689">
        <f t="shared" si="562"/>
        <v>474.5</v>
      </c>
      <c r="M944" s="672"/>
      <c r="N944" s="672"/>
      <c r="O944" s="672"/>
      <c r="P944" s="672"/>
      <c r="Q944" s="690">
        <f t="shared" ref="Q944:Q945" si="603">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61"/>
        <v>0</v>
      </c>
      <c r="L945" s="87">
        <f t="shared" si="562"/>
        <v>0</v>
      </c>
      <c r="M945" s="11"/>
      <c r="N945" s="11"/>
      <c r="O945" s="11"/>
      <c r="P945" s="11"/>
      <c r="Q945" s="88">
        <f t="shared" si="603"/>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61"/>
        <v>949</v>
      </c>
      <c r="L946" s="689">
        <f t="shared" si="562"/>
        <v>474.5</v>
      </c>
      <c r="M946" s="672"/>
      <c r="N946" s="672"/>
      <c r="O946" s="672"/>
      <c r="P946" s="672"/>
      <c r="Q946" s="675">
        <f t="shared" si="599"/>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40" t="s">
        <v>951</v>
      </c>
      <c r="B947" s="928"/>
      <c r="C947" s="932"/>
      <c r="D947" s="856"/>
      <c r="E947" s="882">
        <v>1000</v>
      </c>
      <c r="F947" s="882">
        <f t="shared" ref="F947:G947" si="604">SUM(F949,F948)</f>
        <v>0</v>
      </c>
      <c r="G947" s="883">
        <f t="shared" si="604"/>
        <v>1000</v>
      </c>
      <c r="H947" s="410">
        <f t="shared" ref="H947:J947" si="605">SUM(H949,H948)</f>
        <v>0</v>
      </c>
      <c r="I947" s="411">
        <f t="shared" si="605"/>
        <v>1026</v>
      </c>
      <c r="J947" s="411">
        <f t="shared" si="605"/>
        <v>0</v>
      </c>
      <c r="K947" s="689">
        <f t="shared" si="561"/>
        <v>2000</v>
      </c>
      <c r="L947" s="689">
        <f t="shared" si="562"/>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606">ROUND(F948*H$7, )</f>
        <v>0</v>
      </c>
      <c r="I948" s="305">
        <f t="shared" si="606"/>
        <v>0</v>
      </c>
      <c r="J948" s="305">
        <f t="shared" si="606"/>
        <v>0</v>
      </c>
      <c r="K948" s="87">
        <f t="shared" si="561"/>
        <v>0</v>
      </c>
      <c r="L948" s="87">
        <f t="shared" si="562"/>
        <v>0</v>
      </c>
      <c r="M948" s="11"/>
      <c r="N948" s="11"/>
      <c r="O948" s="11"/>
      <c r="P948" s="11"/>
      <c r="Q948" s="63">
        <f t="shared" si="599"/>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606"/>
        <v>0</v>
      </c>
      <c r="I949" s="305">
        <f t="shared" si="606"/>
        <v>1026</v>
      </c>
      <c r="J949" s="305">
        <f t="shared" si="606"/>
        <v>0</v>
      </c>
      <c r="K949" s="689">
        <f t="shared" si="561"/>
        <v>2000</v>
      </c>
      <c r="L949" s="689">
        <f t="shared" si="562"/>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61"/>
        <v>0</v>
      </c>
      <c r="L950" s="87">
        <f t="shared" si="562"/>
        <v>0</v>
      </c>
      <c r="M950" s="11"/>
      <c r="N950" s="11"/>
      <c r="O950" s="11"/>
      <c r="P950" s="11"/>
      <c r="Q950" s="63">
        <f t="shared" si="599"/>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61"/>
        <v>0</v>
      </c>
      <c r="L951" s="87">
        <f t="shared" si="562"/>
        <v>0</v>
      </c>
      <c r="M951" s="11"/>
      <c r="N951" s="11"/>
      <c r="O951" s="11"/>
      <c r="P951" s="11"/>
      <c r="Q951" s="63">
        <f t="shared" si="599"/>
        <v>-288614.4800000001</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288614.48000000004</v>
      </c>
      <c r="F952" s="771">
        <f t="shared" ref="F952:G952" si="607">SUM(F957,F996,F953)</f>
        <v>-570.9</v>
      </c>
      <c r="G952" s="764">
        <f t="shared" si="607"/>
        <v>288043.58000000007</v>
      </c>
      <c r="H952" s="264">
        <f t="shared" ref="H952:J952" si="608">SUM(H957,H996,H953)</f>
        <v>-558</v>
      </c>
      <c r="I952" s="265">
        <f t="shared" si="608"/>
        <v>18852</v>
      </c>
      <c r="J952" s="265">
        <f t="shared" si="608"/>
        <v>-572</v>
      </c>
      <c r="K952" s="689">
        <f t="shared" si="561"/>
        <v>576087.16000000015</v>
      </c>
      <c r="L952" s="689">
        <f t="shared" si="562"/>
        <v>288043.58000000007</v>
      </c>
      <c r="M952" s="672"/>
      <c r="N952" s="672"/>
      <c r="O952" s="672"/>
      <c r="P952" s="672"/>
      <c r="Q952" s="690">
        <f>E952-G952</f>
        <v>570.89999999996508</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61"/>
        <v>0</v>
      </c>
      <c r="L953" s="87">
        <f t="shared" si="562"/>
        <v>0</v>
      </c>
      <c r="M953" s="11"/>
      <c r="N953" s="11"/>
      <c r="O953" s="11"/>
      <c r="P953" s="11"/>
      <c r="Q953" s="63">
        <f t="shared" si="599"/>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61"/>
        <v>0</v>
      </c>
      <c r="L954" s="87">
        <f t="shared" si="562"/>
        <v>0</v>
      </c>
      <c r="M954" s="11"/>
      <c r="N954" s="11"/>
      <c r="O954" s="11"/>
      <c r="P954" s="11"/>
      <c r="Q954" s="63">
        <f t="shared" si="599"/>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61"/>
        <v>0</v>
      </c>
      <c r="L955" s="87">
        <f t="shared" si="562"/>
        <v>0</v>
      </c>
      <c r="M955" s="11"/>
      <c r="N955" s="11"/>
      <c r="O955" s="11"/>
      <c r="P955" s="11"/>
      <c r="Q955" s="63">
        <f t="shared" si="599"/>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61"/>
        <v>0</v>
      </c>
      <c r="L956" s="87">
        <f t="shared" si="562"/>
        <v>0</v>
      </c>
      <c r="M956" s="11"/>
      <c r="N956" s="11"/>
      <c r="O956" s="11"/>
      <c r="P956" s="11"/>
      <c r="Q956" s="63">
        <f t="shared" si="599"/>
        <v>-287450.28000000009</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287450.28000000003</v>
      </c>
      <c r="F957" s="771">
        <f>SUM(F961,F989, )</f>
        <v>-570.9</v>
      </c>
      <c r="G957" s="764">
        <f>SUM(G961,G989, )</f>
        <v>286879.38000000006</v>
      </c>
      <c r="H957" s="264">
        <f>SUM(H961,H989,H993)</f>
        <v>-558</v>
      </c>
      <c r="I957" s="265">
        <f>SUM(I961,I989,I993)</f>
        <v>18852</v>
      </c>
      <c r="J957" s="265">
        <f>SUM(J961,J989,J993)</f>
        <v>-572</v>
      </c>
      <c r="K957" s="689">
        <f t="shared" si="561"/>
        <v>573758.76</v>
      </c>
      <c r="L957" s="689">
        <f t="shared" si="562"/>
        <v>286879.38000000006</v>
      </c>
      <c r="M957" s="672"/>
      <c r="N957" s="672"/>
      <c r="O957" s="672"/>
      <c r="P957" s="672"/>
      <c r="Q957" s="690">
        <f t="shared" ref="Q957:Q962" si="609">E957-G957</f>
        <v>570.89999999996508</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287450.28000000003</v>
      </c>
      <c r="F958" s="806">
        <f t="shared" ref="F958:G958" si="610">SUM(F959:F960)</f>
        <v>-570.9</v>
      </c>
      <c r="G958" s="807">
        <f t="shared" si="610"/>
        <v>286879.38</v>
      </c>
      <c r="H958" s="338">
        <f t="shared" ref="H958:J958" si="611">SUM(H959:H960)</f>
        <v>-24</v>
      </c>
      <c r="I958" s="339">
        <f t="shared" si="611"/>
        <v>10969</v>
      </c>
      <c r="J958" s="339">
        <f t="shared" si="611"/>
        <v>-17</v>
      </c>
      <c r="K958" s="689">
        <f t="shared" si="561"/>
        <v>573758.76</v>
      </c>
      <c r="L958" s="689">
        <f t="shared" si="562"/>
        <v>286879.38</v>
      </c>
      <c r="M958" s="672"/>
      <c r="N958" s="672"/>
      <c r="O958" s="672"/>
      <c r="P958" s="672"/>
      <c r="Q958" s="690">
        <f t="shared" si="609"/>
        <v>570.90000000002328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-550</v>
      </c>
      <c r="G959" s="807">
        <f>SUM(G965,G991,G994,G983)</f>
        <v>28475</v>
      </c>
      <c r="H959" s="338">
        <f>SUM(H965,H991,H994)</f>
        <v>-558</v>
      </c>
      <c r="I959" s="339">
        <f>SUM(I965,I991,I994)</f>
        <v>-564</v>
      </c>
      <c r="J959" s="339">
        <f>SUM(J965,J991,J994)</f>
        <v>-572</v>
      </c>
      <c r="K959" s="689">
        <f t="shared" si="561"/>
        <v>56950</v>
      </c>
      <c r="L959" s="689">
        <f t="shared" si="562"/>
        <v>28475</v>
      </c>
      <c r="M959" s="672"/>
      <c r="N959" s="672"/>
      <c r="O959" s="672"/>
      <c r="P959" s="672"/>
      <c r="Q959" s="690">
        <f t="shared" si="609"/>
        <v>550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258425.28000000003</v>
      </c>
      <c r="F960" s="884">
        <f t="shared" ref="F960:G960" si="612">SUM(F970,F984,F992,F988,F986,F995)</f>
        <v>-20.899999999999977</v>
      </c>
      <c r="G960" s="807">
        <f t="shared" si="612"/>
        <v>258404.38000000003</v>
      </c>
      <c r="H960" s="338">
        <f t="shared" ref="H960:J960" si="613">SUM(H970,H984,H992,H988,H986,H995)</f>
        <v>534</v>
      </c>
      <c r="I960" s="339">
        <f t="shared" si="613"/>
        <v>11533</v>
      </c>
      <c r="J960" s="339">
        <f t="shared" si="613"/>
        <v>555</v>
      </c>
      <c r="K960" s="689">
        <f t="shared" si="561"/>
        <v>516808.76000000007</v>
      </c>
      <c r="L960" s="689">
        <f t="shared" si="562"/>
        <v>258404.38000000003</v>
      </c>
      <c r="M960" s="672"/>
      <c r="N960" s="672"/>
      <c r="O960" s="672"/>
      <c r="P960" s="672"/>
      <c r="Q960" s="690">
        <f t="shared" si="609"/>
        <v>20.899999999994179</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268530.58</v>
      </c>
      <c r="F961" s="776">
        <f t="shared" ref="F961:G961" si="614">SUM(F962)</f>
        <v>-570.9</v>
      </c>
      <c r="G961" s="777">
        <f t="shared" si="614"/>
        <v>267959.68000000005</v>
      </c>
      <c r="H961" s="289">
        <f t="shared" ref="H961:J961" si="615">SUM(H962)</f>
        <v>-558</v>
      </c>
      <c r="I961" s="290">
        <f t="shared" si="615"/>
        <v>-564</v>
      </c>
      <c r="J961" s="290">
        <f t="shared" si="615"/>
        <v>-572</v>
      </c>
      <c r="K961" s="689">
        <f t="shared" si="561"/>
        <v>535919.3600000001</v>
      </c>
      <c r="L961" s="689">
        <f t="shared" si="562"/>
        <v>267959.68000000005</v>
      </c>
      <c r="M961" s="672"/>
      <c r="N961" s="672"/>
      <c r="O961" s="672"/>
      <c r="P961" s="672"/>
      <c r="Q961" s="690">
        <f t="shared" si="609"/>
        <v>570.89999999996508</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268530.58</v>
      </c>
      <c r="F962" s="782">
        <f t="shared" ref="F962:G962" si="616">SUM(F964,F974,F985,F987)</f>
        <v>-570.9</v>
      </c>
      <c r="G962" s="783">
        <f t="shared" si="616"/>
        <v>267959.68000000005</v>
      </c>
      <c r="H962" s="297">
        <f t="shared" ref="H962:J962" si="617">SUM(H964,H974,H985,H987)</f>
        <v>-558</v>
      </c>
      <c r="I962" s="298">
        <f t="shared" si="617"/>
        <v>-564</v>
      </c>
      <c r="J962" s="298">
        <f t="shared" si="617"/>
        <v>-572</v>
      </c>
      <c r="K962" s="689">
        <f t="shared" si="561"/>
        <v>535919.3600000001</v>
      </c>
      <c r="L962" s="689">
        <f t="shared" si="562"/>
        <v>267959.68000000005</v>
      </c>
      <c r="M962" s="672"/>
      <c r="N962" s="672"/>
      <c r="O962" s="672"/>
      <c r="P962" s="672"/>
      <c r="Q962" s="690">
        <f t="shared" si="609"/>
        <v>570.89999999996508</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61"/>
        <v>0</v>
      </c>
      <c r="L963" s="87">
        <f t="shared" si="562"/>
        <v>0</v>
      </c>
      <c r="M963" s="11"/>
      <c r="N963" s="11"/>
      <c r="O963" s="11"/>
      <c r="P963" s="11"/>
      <c r="Q963" s="63">
        <f t="shared" si="599"/>
        <v>-196900.58000000002</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196900.58000000002</v>
      </c>
      <c r="F964" s="776">
        <f t="shared" ref="F964:G964" si="618">SUM(F970,F965)</f>
        <v>-570.9</v>
      </c>
      <c r="G964" s="777">
        <f t="shared" si="618"/>
        <v>196329.68000000002</v>
      </c>
      <c r="H964" s="289">
        <f t="shared" ref="H964:J964" si="619">SUM(H970,H965)</f>
        <v>-558</v>
      </c>
      <c r="I964" s="290">
        <f t="shared" si="619"/>
        <v>-564</v>
      </c>
      <c r="J964" s="290">
        <f t="shared" si="619"/>
        <v>-572</v>
      </c>
      <c r="K964" s="689">
        <f t="shared" si="561"/>
        <v>392659.36000000004</v>
      </c>
      <c r="L964" s="689">
        <f t="shared" si="562"/>
        <v>196329.68000000002</v>
      </c>
      <c r="M964" s="672"/>
      <c r="N964" s="672"/>
      <c r="O964" s="672"/>
      <c r="P964" s="672"/>
      <c r="Q964" s="690">
        <f t="shared" ref="Q964:Q965" si="620">E964-G964</f>
        <v>570.89999999999418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621">SUM(F967:F969)</f>
        <v>-550</v>
      </c>
      <c r="G965" s="885">
        <f t="shared" si="621"/>
        <v>20263</v>
      </c>
      <c r="H965" s="309">
        <f t="shared" ref="H965:J965" si="622">SUM(H967:H969)</f>
        <v>-558</v>
      </c>
      <c r="I965" s="310">
        <f t="shared" si="622"/>
        <v>-564</v>
      </c>
      <c r="J965" s="310">
        <f t="shared" si="622"/>
        <v>-572</v>
      </c>
      <c r="K965" s="689">
        <f t="shared" si="561"/>
        <v>40526</v>
      </c>
      <c r="L965" s="689">
        <f t="shared" si="562"/>
        <v>20263</v>
      </c>
      <c r="M965" s="672"/>
      <c r="N965" s="672"/>
      <c r="O965" s="672"/>
      <c r="P965" s="672"/>
      <c r="Q965" s="690">
        <f t="shared" si="620"/>
        <v>550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61"/>
        <v>0</v>
      </c>
      <c r="L966" s="87">
        <f t="shared" si="562"/>
        <v>0</v>
      </c>
      <c r="M966" s="11"/>
      <c r="N966" s="11"/>
      <c r="O966" s="11"/>
      <c r="P966" s="11"/>
      <c r="Q966" s="63">
        <f t="shared" si="599"/>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v>-550</v>
      </c>
      <c r="G967" s="789">
        <f t="shared" ref="G967:G973" si="623">SUM(F967,E967)</f>
        <v>15818</v>
      </c>
      <c r="H967" s="311">
        <f>ROUND(F967*H$7, )</f>
        <v>-558</v>
      </c>
      <c r="I967" s="312">
        <f>ROUND(F967*I$7, )</f>
        <v>-564</v>
      </c>
      <c r="J967" s="312">
        <f>ROUND(F967*J$7, )</f>
        <v>-572</v>
      </c>
      <c r="K967" s="689">
        <f t="shared" si="561"/>
        <v>31636</v>
      </c>
      <c r="L967" s="689">
        <f t="shared" si="562"/>
        <v>15818</v>
      </c>
      <c r="M967" s="672"/>
      <c r="N967" s="672"/>
      <c r="O967" s="672"/>
      <c r="P967" s="672"/>
      <c r="Q967" s="690">
        <f>E967-G967</f>
        <v>550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623"/>
        <v>0</v>
      </c>
      <c r="H968" s="311">
        <f>ROUND(F968*H$7, )</f>
        <v>0</v>
      </c>
      <c r="I968" s="312">
        <f>ROUND(F968*I$7, )</f>
        <v>0</v>
      </c>
      <c r="J968" s="312">
        <f>ROUND(F968*J$7, )</f>
        <v>0</v>
      </c>
      <c r="K968" s="87">
        <f t="shared" si="561"/>
        <v>0</v>
      </c>
      <c r="L968" s="87">
        <f t="shared" si="562"/>
        <v>0</v>
      </c>
      <c r="M968" s="11"/>
      <c r="N968" s="11"/>
      <c r="O968" s="11"/>
      <c r="P968" s="11"/>
      <c r="Q968" s="63">
        <f t="shared" si="599"/>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623"/>
        <v>4445</v>
      </c>
      <c r="H969" s="311">
        <f>ROUND(F969*H$7, )</f>
        <v>0</v>
      </c>
      <c r="I969" s="312">
        <f>ROUND(F969*I$7, )</f>
        <v>0</v>
      </c>
      <c r="J969" s="312">
        <f>ROUND(F969*J$7, )</f>
        <v>0</v>
      </c>
      <c r="K969" s="689">
        <f t="shared" si="561"/>
        <v>8890</v>
      </c>
      <c r="L969" s="689">
        <f t="shared" si="562"/>
        <v>4445</v>
      </c>
      <c r="M969" s="672"/>
      <c r="N969" s="672"/>
      <c r="O969" s="672"/>
      <c r="P969" s="672"/>
      <c r="Q969" s="690">
        <f t="shared" ref="Q969:Q971" si="624">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176087.58000000002</v>
      </c>
      <c r="F970" s="718">
        <f>SUM(F971:F973)</f>
        <v>-20.9</v>
      </c>
      <c r="G970" s="789">
        <f t="shared" si="623"/>
        <v>176066.68000000002</v>
      </c>
      <c r="H970" s="311"/>
      <c r="I970" s="312"/>
      <c r="J970" s="312"/>
      <c r="K970" s="689">
        <f t="shared" si="561"/>
        <v>352133.36000000004</v>
      </c>
      <c r="L970" s="689">
        <f t="shared" si="562"/>
        <v>176066.68000000002</v>
      </c>
      <c r="M970" s="672"/>
      <c r="N970" s="672"/>
      <c r="O970" s="672"/>
      <c r="P970" s="672"/>
      <c r="Q970" s="690">
        <f t="shared" si="624"/>
        <v>20.899999999994179</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176257.58000000002</v>
      </c>
      <c r="F971" s="718">
        <v>13.1</v>
      </c>
      <c r="G971" s="789">
        <f t="shared" si="623"/>
        <v>176270.68000000002</v>
      </c>
      <c r="H971" s="311"/>
      <c r="I971" s="312"/>
      <c r="J971" s="312"/>
      <c r="K971" s="689">
        <f t="shared" si="561"/>
        <v>352541.36000000004</v>
      </c>
      <c r="L971" s="689">
        <f t="shared" si="562"/>
        <v>176270.68000000002</v>
      </c>
      <c r="M971" s="672"/>
      <c r="N971" s="672"/>
      <c r="O971" s="672"/>
      <c r="P971" s="672"/>
      <c r="Q971" s="690">
        <f t="shared" si="624"/>
        <v>-13.100000000005821</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623"/>
        <v>0</v>
      </c>
      <c r="H972" s="311"/>
      <c r="I972" s="312"/>
      <c r="J972" s="312"/>
      <c r="K972" s="87">
        <f t="shared" si="561"/>
        <v>0</v>
      </c>
      <c r="L972" s="87">
        <f t="shared" si="562"/>
        <v>0</v>
      </c>
      <c r="M972" s="11"/>
      <c r="N972" s="11"/>
      <c r="O972" s="11"/>
      <c r="P972" s="11"/>
      <c r="Q972" s="63">
        <f t="shared" si="599"/>
        <v>170</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-170</v>
      </c>
      <c r="F973" s="718">
        <v>-34</v>
      </c>
      <c r="G973" s="789">
        <f t="shared" si="623"/>
        <v>-204</v>
      </c>
      <c r="H973" s="311"/>
      <c r="I973" s="312"/>
      <c r="J973" s="312"/>
      <c r="K973" s="689">
        <f t="shared" si="561"/>
        <v>-408</v>
      </c>
      <c r="L973" s="689">
        <f t="shared" si="562"/>
        <v>-204</v>
      </c>
      <c r="M973" s="672"/>
      <c r="N973" s="672"/>
      <c r="O973" s="672"/>
      <c r="P973" s="672"/>
      <c r="Q973" s="675">
        <f t="shared" si="599"/>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31" t="s">
        <v>776</v>
      </c>
      <c r="B974" s="928"/>
      <c r="C974" s="932"/>
      <c r="D974" s="856" t="s">
        <v>875</v>
      </c>
      <c r="E974" s="776">
        <v>71630</v>
      </c>
      <c r="F974" s="776">
        <f>SUM(F983:F984)</f>
        <v>0</v>
      </c>
      <c r="G974" s="777">
        <f>SUM(G983:G984)</f>
        <v>71630</v>
      </c>
      <c r="H974" s="356">
        <f>SUM(H984)</f>
        <v>0</v>
      </c>
      <c r="I974" s="357">
        <f>SUM(I984)</f>
        <v>0</v>
      </c>
      <c r="J974" s="357">
        <f>SUM(J984)</f>
        <v>0</v>
      </c>
      <c r="K974" s="689">
        <f t="shared" si="561"/>
        <v>143260</v>
      </c>
      <c r="L974" s="689">
        <f t="shared" si="562"/>
        <v>71630</v>
      </c>
      <c r="M974" s="672"/>
      <c r="N974" s="672"/>
      <c r="O974" s="672"/>
      <c r="P974" s="672"/>
      <c r="Q974" s="690">
        <f t="shared" ref="Q974:Q981" si="625">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26">SUM(F975,E975)</f>
        <v>71445.3</v>
      </c>
      <c r="H975" s="431"/>
      <c r="I975" s="432"/>
      <c r="J975" s="432"/>
      <c r="K975" s="689">
        <f t="shared" si="561"/>
        <v>142890.6</v>
      </c>
      <c r="L975" s="689">
        <f t="shared" si="562"/>
        <v>71445.3</v>
      </c>
      <c r="M975" s="672"/>
      <c r="N975" s="672"/>
      <c r="O975" s="672"/>
      <c r="P975" s="672"/>
      <c r="Q975" s="690">
        <f t="shared" si="625"/>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26"/>
        <v>134.69999999999999</v>
      </c>
      <c r="H976" s="431"/>
      <c r="I976" s="432"/>
      <c r="J976" s="432"/>
      <c r="K976" s="689">
        <f t="shared" si="561"/>
        <v>269.39999999999998</v>
      </c>
      <c r="L976" s="689">
        <f t="shared" si="562"/>
        <v>134.69999999999999</v>
      </c>
      <c r="M976" s="672"/>
      <c r="N976" s="672"/>
      <c r="O976" s="672"/>
      <c r="P976" s="672"/>
      <c r="Q976" s="690">
        <f t="shared" si="625"/>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26"/>
        <v>2</v>
      </c>
      <c r="H977" s="431"/>
      <c r="I977" s="432"/>
      <c r="J977" s="432"/>
      <c r="K977" s="689"/>
      <c r="L977" s="689"/>
      <c r="M977" s="672"/>
      <c r="N977" s="672"/>
      <c r="O977" s="672"/>
      <c r="P977" s="672"/>
      <c r="Q977" s="690">
        <f t="shared" si="625"/>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26"/>
        <v>132.69999999999999</v>
      </c>
      <c r="H978" s="431"/>
      <c r="I978" s="432"/>
      <c r="J978" s="432"/>
      <c r="K978" s="689"/>
      <c r="L978" s="689"/>
      <c r="M978" s="672"/>
      <c r="N978" s="672"/>
      <c r="O978" s="672"/>
      <c r="P978" s="672"/>
      <c r="Q978" s="690">
        <f t="shared" si="625"/>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26"/>
        <v>50</v>
      </c>
      <c r="H979" s="431"/>
      <c r="I979" s="432"/>
      <c r="J979" s="432"/>
      <c r="K979" s="689">
        <f>SUM(E979:G979)</f>
        <v>100</v>
      </c>
      <c r="L979" s="689">
        <f>IF(G979&lt;&gt;0,G979,0)</f>
        <v>50</v>
      </c>
      <c r="M979" s="672"/>
      <c r="N979" s="672"/>
      <c r="O979" s="672"/>
      <c r="P979" s="672"/>
      <c r="Q979" s="690">
        <f t="shared" si="625"/>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26"/>
        <v>2</v>
      </c>
      <c r="H980" s="431"/>
      <c r="I980" s="432"/>
      <c r="J980" s="432"/>
      <c r="K980" s="689"/>
      <c r="L980" s="689"/>
      <c r="M980" s="672"/>
      <c r="N980" s="672"/>
      <c r="O980" s="672"/>
      <c r="P980" s="672"/>
      <c r="Q980" s="690">
        <f t="shared" si="625"/>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26"/>
        <v>48</v>
      </c>
      <c r="H981" s="431"/>
      <c r="I981" s="432"/>
      <c r="J981" s="432"/>
      <c r="K981" s="689"/>
      <c r="L981" s="689"/>
      <c r="M981" s="672"/>
      <c r="N981" s="672"/>
      <c r="O981" s="672"/>
      <c r="P981" s="672"/>
      <c r="Q981" s="690">
        <f t="shared" si="625"/>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26"/>
        <v>0</v>
      </c>
      <c r="H982" s="431"/>
      <c r="I982" s="432"/>
      <c r="J982" s="432"/>
      <c r="K982" s="87">
        <f t="shared" ref="K982:K1019" si="627">SUM(E982:G982)</f>
        <v>0</v>
      </c>
      <c r="L982" s="87">
        <f t="shared" ref="L982:L1013" si="628">IF(G982&lt;&gt;0,G982,0)</f>
        <v>0</v>
      </c>
      <c r="M982" s="11"/>
      <c r="N982" s="11"/>
      <c r="O982" s="11"/>
      <c r="P982" s="11"/>
      <c r="Q982" s="63">
        <f t="shared" si="599"/>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26"/>
        <v>4</v>
      </c>
      <c r="H983" s="304">
        <f>ROUND(F983*H$7, )</f>
        <v>0</v>
      </c>
      <c r="I983" s="305">
        <f>ROUND(G983*I$7, )</f>
        <v>4</v>
      </c>
      <c r="J983" s="305">
        <f>ROUND(H983*J$7, )</f>
        <v>0</v>
      </c>
      <c r="K983" s="689">
        <f t="shared" si="627"/>
        <v>8</v>
      </c>
      <c r="L983" s="689">
        <f t="shared" si="628"/>
        <v>4</v>
      </c>
      <c r="M983" s="672"/>
      <c r="N983" s="672"/>
      <c r="O983" s="672"/>
      <c r="P983" s="672"/>
      <c r="Q983" s="690">
        <f t="shared" ref="Q983:Q984" si="629">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27"/>
        <v>143252</v>
      </c>
      <c r="L984" s="689">
        <f t="shared" si="628"/>
        <v>71626</v>
      </c>
      <c r="M984" s="672"/>
      <c r="N984" s="672"/>
      <c r="O984" s="672"/>
      <c r="P984" s="672"/>
      <c r="Q984" s="690">
        <f t="shared" si="629"/>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33" t="s">
        <v>881</v>
      </c>
      <c r="B985" s="930"/>
      <c r="C985" s="934"/>
      <c r="D985" s="327"/>
      <c r="E985" s="328">
        <v>0</v>
      </c>
      <c r="F985" s="328">
        <f>SUM(F986)</f>
        <v>0</v>
      </c>
      <c r="G985" s="437">
        <f>SUM(G986)</f>
        <v>0</v>
      </c>
      <c r="H985" s="410">
        <f t="shared" ref="H985:J990" si="630">ROUND(F985*H$7, )</f>
        <v>0</v>
      </c>
      <c r="I985" s="411">
        <f t="shared" si="630"/>
        <v>0</v>
      </c>
      <c r="J985" s="411">
        <f t="shared" si="630"/>
        <v>0</v>
      </c>
      <c r="K985" s="87">
        <f t="shared" si="627"/>
        <v>0</v>
      </c>
      <c r="L985" s="87">
        <f t="shared" si="628"/>
        <v>0</v>
      </c>
      <c r="M985" s="11"/>
      <c r="N985" s="11"/>
      <c r="O985" s="11"/>
      <c r="P985" s="11"/>
      <c r="Q985" s="63">
        <f t="shared" si="599"/>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30"/>
        <v>0</v>
      </c>
      <c r="I986" s="305">
        <f t="shared" si="630"/>
        <v>0</v>
      </c>
      <c r="J986" s="305">
        <f t="shared" si="630"/>
        <v>0</v>
      </c>
      <c r="K986" s="87">
        <f t="shared" si="627"/>
        <v>0</v>
      </c>
      <c r="L986" s="87">
        <f t="shared" si="628"/>
        <v>0</v>
      </c>
      <c r="M986" s="11"/>
      <c r="N986" s="11"/>
      <c r="O986" s="11"/>
      <c r="P986" s="11"/>
      <c r="Q986" s="63">
        <f t="shared" si="599"/>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35" t="s">
        <v>882</v>
      </c>
      <c r="B987" s="930"/>
      <c r="C987" s="934"/>
      <c r="D987" s="503"/>
      <c r="E987" s="504">
        <v>0</v>
      </c>
      <c r="F987" s="504">
        <f>SUM(F988)</f>
        <v>0</v>
      </c>
      <c r="G987" s="437">
        <f>SUM(G988)</f>
        <v>0</v>
      </c>
      <c r="H987" s="505">
        <f t="shared" si="630"/>
        <v>0</v>
      </c>
      <c r="I987" s="506">
        <f t="shared" si="630"/>
        <v>0</v>
      </c>
      <c r="J987" s="506">
        <f t="shared" si="630"/>
        <v>0</v>
      </c>
      <c r="K987" s="87">
        <f t="shared" si="627"/>
        <v>0</v>
      </c>
      <c r="L987" s="87">
        <f t="shared" si="628"/>
        <v>0</v>
      </c>
      <c r="M987" s="11"/>
      <c r="N987" s="11"/>
      <c r="O987" s="11"/>
      <c r="P987" s="11"/>
      <c r="Q987" s="63">
        <f t="shared" si="599"/>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30"/>
        <v>0</v>
      </c>
      <c r="I988" s="305">
        <f t="shared" si="630"/>
        <v>0</v>
      </c>
      <c r="J988" s="305">
        <f t="shared" si="630"/>
        <v>0</v>
      </c>
      <c r="K988" s="87">
        <f t="shared" si="627"/>
        <v>0</v>
      </c>
      <c r="L988" s="87">
        <f t="shared" si="628"/>
        <v>0</v>
      </c>
      <c r="M988" s="11"/>
      <c r="N988" s="11"/>
      <c r="O988" s="11"/>
      <c r="P988" s="11"/>
      <c r="Q988" s="63">
        <f t="shared" si="599"/>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30"/>
        <v>0</v>
      </c>
      <c r="I989" s="290">
        <f t="shared" si="630"/>
        <v>19416</v>
      </c>
      <c r="J989" s="290">
        <f t="shared" si="630"/>
        <v>0</v>
      </c>
      <c r="K989" s="689">
        <f t="shared" si="627"/>
        <v>37839.4</v>
      </c>
      <c r="L989" s="689">
        <f t="shared" si="628"/>
        <v>18919.7</v>
      </c>
      <c r="M989" s="672"/>
      <c r="N989" s="672"/>
      <c r="O989" s="672"/>
      <c r="P989" s="672"/>
      <c r="Q989" s="690">
        <f t="shared" ref="Q989:Q994" si="631">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526</v>
      </c>
      <c r="G990" s="783">
        <f>SUM(G991:G992)</f>
        <v>21043</v>
      </c>
      <c r="H990" s="297">
        <f t="shared" si="630"/>
        <v>534</v>
      </c>
      <c r="I990" s="298">
        <f t="shared" si="630"/>
        <v>21595</v>
      </c>
      <c r="J990" s="298">
        <f t="shared" si="630"/>
        <v>555</v>
      </c>
      <c r="K990" s="689">
        <f t="shared" si="627"/>
        <v>42086</v>
      </c>
      <c r="L990" s="689">
        <f t="shared" si="628"/>
        <v>21043</v>
      </c>
      <c r="M990" s="672"/>
      <c r="N990" s="672"/>
      <c r="O990" s="672"/>
      <c r="P990" s="672"/>
      <c r="Q990" s="690">
        <f t="shared" si="631"/>
        <v>-526</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27"/>
        <v>19610</v>
      </c>
      <c r="L991" s="689">
        <f t="shared" si="628"/>
        <v>9805</v>
      </c>
      <c r="M991" s="790">
        <v>0.1</v>
      </c>
      <c r="N991" s="672"/>
      <c r="O991" s="672"/>
      <c r="P991" s="672"/>
      <c r="Q991" s="690">
        <f t="shared" si="631"/>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v>526</v>
      </c>
      <c r="G992" s="789">
        <f>SUM(F992,E992)</f>
        <v>11238</v>
      </c>
      <c r="H992" s="311">
        <f>ROUND(F992*H$7, )</f>
        <v>534</v>
      </c>
      <c r="I992" s="312">
        <f>ROUND(G992*I$7, )</f>
        <v>11533</v>
      </c>
      <c r="J992" s="312">
        <f>ROUND(H992*J$7, )</f>
        <v>555</v>
      </c>
      <c r="K992" s="689">
        <f t="shared" si="627"/>
        <v>22476</v>
      </c>
      <c r="L992" s="689">
        <f t="shared" si="628"/>
        <v>11238</v>
      </c>
      <c r="M992" s="672"/>
      <c r="N992" s="672"/>
      <c r="O992" s="672"/>
      <c r="P992" s="672"/>
      <c r="Q992" s="690">
        <f t="shared" si="631"/>
        <v>-526</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32">SUM(F994:F995)</f>
        <v>-526</v>
      </c>
      <c r="G993" s="883">
        <f t="shared" si="632"/>
        <v>-2123.3000000000002</v>
      </c>
      <c r="H993" s="330">
        <f t="shared" ref="H993:J993" si="633">SUM(H994:H995)</f>
        <v>0</v>
      </c>
      <c r="I993" s="331">
        <f t="shared" si="633"/>
        <v>0</v>
      </c>
      <c r="J993" s="331">
        <f t="shared" si="633"/>
        <v>0</v>
      </c>
      <c r="K993" s="689">
        <f t="shared" si="627"/>
        <v>-4246.6000000000004</v>
      </c>
      <c r="L993" s="689">
        <f t="shared" si="628"/>
        <v>-2123.3000000000002</v>
      </c>
      <c r="M993" s="672"/>
      <c r="N993" s="672"/>
      <c r="O993" s="672"/>
      <c r="P993" s="672"/>
      <c r="Q993" s="690">
        <f t="shared" si="631"/>
        <v>526.00000000000023</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27"/>
        <v>-3194</v>
      </c>
      <c r="L994" s="689">
        <f t="shared" si="628"/>
        <v>-1597</v>
      </c>
      <c r="M994" s="672"/>
      <c r="N994" s="672"/>
      <c r="O994" s="672"/>
      <c r="P994" s="672"/>
      <c r="Q994" s="690">
        <f t="shared" si="631"/>
        <v>0</v>
      </c>
      <c r="R994" s="11"/>
      <c r="S994" s="11"/>
      <c r="T994" s="11"/>
      <c r="U994" s="11"/>
      <c r="V994" s="11"/>
      <c r="W994" s="11"/>
      <c r="X994" s="11"/>
      <c r="Y994" s="11"/>
      <c r="Z994" s="11"/>
      <c r="AA994" s="11"/>
      <c r="AB994" s="11"/>
      <c r="AC994" s="11"/>
      <c r="AD994" s="11"/>
      <c r="AE994" s="11"/>
      <c r="AF994" s="11"/>
      <c r="AG994" s="11"/>
      <c r="AH994" s="11"/>
      <c r="AI994" s="11"/>
      <c r="AJ994" s="11"/>
    </row>
    <row r="995" spans="1:36" ht="12.75" customHeight="1" x14ac:dyDescent="0.2">
      <c r="A995" s="299"/>
      <c r="B995" s="300"/>
      <c r="C995" s="627" t="s">
        <v>699</v>
      </c>
      <c r="D995" s="301"/>
      <c r="E995" s="308">
        <v>-0.3</v>
      </c>
      <c r="F995" s="308">
        <v>-526</v>
      </c>
      <c r="G995" s="303">
        <f>SUM(F995,E995)</f>
        <v>-526.29999999999995</v>
      </c>
      <c r="H995" s="309"/>
      <c r="I995" s="310"/>
      <c r="J995" s="310"/>
      <c r="K995" s="87">
        <f t="shared" si="627"/>
        <v>-1052.5999999999999</v>
      </c>
      <c r="L995" s="87">
        <f t="shared" si="628"/>
        <v>-526.29999999999995</v>
      </c>
      <c r="M995" s="11"/>
      <c r="N995" s="11"/>
      <c r="O995" s="11"/>
      <c r="P995" s="11"/>
      <c r="Q995" s="63">
        <f t="shared" ref="Q995:Q1020" si="634">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35">SUM(F999,F1006)</f>
        <v>0</v>
      </c>
      <c r="G996" s="771">
        <f t="shared" si="635"/>
        <v>1164.2</v>
      </c>
      <c r="H996" s="507">
        <f t="shared" ref="H996:J996" si="636">SUM(H999,H1006)</f>
        <v>0</v>
      </c>
      <c r="I996" s="508">
        <f t="shared" si="636"/>
        <v>0</v>
      </c>
      <c r="J996" s="508">
        <f t="shared" si="636"/>
        <v>0</v>
      </c>
      <c r="K996" s="689">
        <f t="shared" si="627"/>
        <v>2328.4</v>
      </c>
      <c r="L996" s="689">
        <f t="shared" si="628"/>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27"/>
        <v>0</v>
      </c>
      <c r="L997" s="87">
        <f t="shared" si="628"/>
        <v>0</v>
      </c>
      <c r="M997" s="11"/>
      <c r="N997" s="11"/>
      <c r="O997" s="11"/>
      <c r="P997" s="11"/>
      <c r="Q997" s="63">
        <f t="shared" si="634"/>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27"/>
        <v>2328.4</v>
      </c>
      <c r="L998" s="689">
        <f t="shared" si="628"/>
        <v>1164.2</v>
      </c>
      <c r="M998" s="672"/>
      <c r="N998" s="672"/>
      <c r="O998" s="672"/>
      <c r="P998" s="672"/>
      <c r="Q998" s="690">
        <f t="shared" ref="Q998:Q1000" si="637">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27"/>
        <v>2328.4</v>
      </c>
      <c r="L999" s="689">
        <f t="shared" si="628"/>
        <v>1164.2</v>
      </c>
      <c r="M999" s="672"/>
      <c r="N999" s="672"/>
      <c r="O999" s="672"/>
      <c r="P999" s="672"/>
      <c r="Q999" s="690">
        <f t="shared" si="637"/>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38">SUM(F1002,F1001)</f>
        <v>0</v>
      </c>
      <c r="G1000" s="885">
        <f t="shared" si="638"/>
        <v>1164.2</v>
      </c>
      <c r="H1000" s="309">
        <f t="shared" ref="H1000:J1000" si="639">SUM(H1002,H1001)</f>
        <v>0</v>
      </c>
      <c r="I1000" s="310">
        <f t="shared" si="639"/>
        <v>0</v>
      </c>
      <c r="J1000" s="310">
        <f t="shared" si="639"/>
        <v>0</v>
      </c>
      <c r="K1000" s="689">
        <f t="shared" si="627"/>
        <v>2328.4</v>
      </c>
      <c r="L1000" s="689">
        <f t="shared" si="628"/>
        <v>1164.2</v>
      </c>
      <c r="M1000" s="672"/>
      <c r="N1000" s="672"/>
      <c r="O1000" s="672"/>
      <c r="P1000" s="672"/>
      <c r="Q1000" s="690">
        <f t="shared" si="637"/>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27"/>
        <v>0</v>
      </c>
      <c r="L1001" s="87">
        <f t="shared" si="628"/>
        <v>0</v>
      </c>
      <c r="M1001" s="11"/>
      <c r="N1001" s="11"/>
      <c r="O1001" s="11"/>
      <c r="P1001" s="11"/>
      <c r="Q1001" s="63">
        <f t="shared" si="634"/>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27"/>
        <v>2328.4</v>
      </c>
      <c r="L1002" s="689">
        <f t="shared" si="628"/>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3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34"/>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27"/>
        <v>0</v>
      </c>
      <c r="L1005" s="87">
        <f t="shared" si="628"/>
        <v>0</v>
      </c>
      <c r="M1005" s="11"/>
      <c r="N1005" s="11"/>
      <c r="O1005" s="11"/>
      <c r="P1005" s="11"/>
      <c r="Q1005" s="63">
        <f t="shared" si="63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40">SUM(H1007)</f>
        <v>0</v>
      </c>
      <c r="I1006" s="290">
        <f t="shared" si="640"/>
        <v>0</v>
      </c>
      <c r="J1006" s="290">
        <f t="shared" si="640"/>
        <v>0</v>
      </c>
      <c r="K1006" s="87">
        <f t="shared" si="627"/>
        <v>0</v>
      </c>
      <c r="L1006" s="87">
        <f t="shared" si="628"/>
        <v>0</v>
      </c>
      <c r="M1006" s="11"/>
      <c r="N1006" s="11"/>
      <c r="O1006" s="11"/>
      <c r="P1006" s="11"/>
      <c r="Q1006" s="63">
        <f t="shared" si="634"/>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40"/>
        <v>0</v>
      </c>
      <c r="I1007" s="312">
        <f t="shared" si="640"/>
        <v>0</v>
      </c>
      <c r="J1007" s="312">
        <f t="shared" si="640"/>
        <v>0</v>
      </c>
      <c r="K1007" s="87">
        <f t="shared" si="627"/>
        <v>0</v>
      </c>
      <c r="L1007" s="87">
        <f t="shared" si="628"/>
        <v>0</v>
      </c>
      <c r="M1007" s="11"/>
      <c r="N1007" s="11"/>
      <c r="O1007" s="11"/>
      <c r="P1007" s="11"/>
      <c r="Q1007" s="63">
        <f t="shared" si="634"/>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27"/>
        <v>0</v>
      </c>
      <c r="L1008" s="87">
        <f t="shared" si="628"/>
        <v>0</v>
      </c>
      <c r="M1008" s="11"/>
      <c r="N1008" s="11"/>
      <c r="O1008" s="11"/>
      <c r="P1008" s="11"/>
      <c r="Q1008" s="63">
        <f t="shared" si="63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27"/>
        <v>0</v>
      </c>
      <c r="L1009" s="87">
        <f t="shared" si="628"/>
        <v>0</v>
      </c>
      <c r="M1009" s="11"/>
      <c r="N1009" s="11"/>
      <c r="O1009" s="11"/>
      <c r="P1009" s="11"/>
      <c r="Q1009" s="63">
        <f t="shared" si="634"/>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27"/>
        <v>0</v>
      </c>
      <c r="L1010" s="87">
        <f t="shared" si="628"/>
        <v>0</v>
      </c>
      <c r="M1010" s="11"/>
      <c r="N1010" s="11"/>
      <c r="O1010" s="11"/>
      <c r="P1010" s="11"/>
      <c r="Q1010" s="63">
        <f t="shared" si="634"/>
        <v>50479.400000000103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41">SUM(F1012:F1013)</f>
        <v>3.999999999996362E-2</v>
      </c>
      <c r="G1011" s="897">
        <f>SUM(G1012:G1013)</f>
        <v>-50479.360000000102</v>
      </c>
      <c r="H1011" s="520" t="e">
        <f t="shared" ref="H1011:J1011" si="642">SUM(H1012:H1013)</f>
        <v>#REF!</v>
      </c>
      <c r="I1011" s="521" t="e">
        <f t="shared" si="642"/>
        <v>#REF!</v>
      </c>
      <c r="J1011" s="521" t="e">
        <f t="shared" si="642"/>
        <v>#REF!</v>
      </c>
      <c r="K1011" s="689">
        <f t="shared" si="627"/>
        <v>-100958.72000000012</v>
      </c>
      <c r="L1011" s="689">
        <f t="shared" si="628"/>
        <v>-50479.360000000102</v>
      </c>
      <c r="M1011" s="672"/>
      <c r="N1011" s="672"/>
      <c r="O1011" s="672"/>
      <c r="P1011" s="672"/>
      <c r="Q1011" s="690">
        <f>E1011-G1011</f>
        <v>-3.9999999920837581E-2</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43">IF(F10&gt;F598,F10-F598,0)</f>
        <v>3.999999999996362E-2</v>
      </c>
      <c r="G1012" s="526">
        <f t="shared" si="643"/>
        <v>0</v>
      </c>
      <c r="H1012" s="527" t="e">
        <f t="shared" ref="H1012:J1012" si="644">IF(H10&gt;H598,H10-H598,0)</f>
        <v>#REF!</v>
      </c>
      <c r="I1012" s="528" t="e">
        <f t="shared" si="644"/>
        <v>#REF!</v>
      </c>
      <c r="J1012" s="528" t="e">
        <f t="shared" si="644"/>
        <v>#REF!</v>
      </c>
      <c r="K1012" s="87">
        <f t="shared" si="627"/>
        <v>3.999999999996362E-2</v>
      </c>
      <c r="L1012" s="87">
        <f t="shared" si="628"/>
        <v>0</v>
      </c>
      <c r="M1012" s="11"/>
      <c r="N1012" s="11"/>
      <c r="O1012" s="11"/>
      <c r="P1012" s="11"/>
      <c r="Q1012" s="63">
        <f t="shared" si="634"/>
        <v>50479.360000000102</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45">IF(F10&lt;F598,F10-F598,0)</f>
        <v>0</v>
      </c>
      <c r="G1013" s="902">
        <f t="shared" si="645"/>
        <v>-50479.360000000102</v>
      </c>
      <c r="H1013" s="527" t="e">
        <f t="shared" ref="H1013:J1013" si="646">IF(H10&lt;H598,H10-H598,0)</f>
        <v>#REF!</v>
      </c>
      <c r="I1013" s="528" t="e">
        <f t="shared" si="646"/>
        <v>#REF!</v>
      </c>
      <c r="J1013" s="528" t="e">
        <f t="shared" si="646"/>
        <v>#REF!</v>
      </c>
      <c r="K1013" s="689">
        <f t="shared" si="627"/>
        <v>-100958.76000000013</v>
      </c>
      <c r="L1013" s="689">
        <f t="shared" si="628"/>
        <v>-50479.360000000102</v>
      </c>
      <c r="M1013" s="672"/>
      <c r="N1013" s="672"/>
      <c r="O1013" s="672"/>
      <c r="P1013" s="672"/>
      <c r="Q1013" s="690">
        <f>E1013-G1013</f>
        <v>-3.9999999920837581E-2</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47">SUM(F1015:F1016)</f>
        <v>0</v>
      </c>
      <c r="G1014" s="519">
        <f t="shared" si="647"/>
        <v>0</v>
      </c>
      <c r="H1014" s="520">
        <f t="shared" ref="H1014:J1014" si="648">SUM(H1015:H1016)</f>
        <v>46278</v>
      </c>
      <c r="I1014" s="521">
        <f t="shared" si="648"/>
        <v>46772</v>
      </c>
      <c r="J1014" s="521">
        <f t="shared" si="648"/>
        <v>47225</v>
      </c>
      <c r="K1014" s="87">
        <f t="shared" si="627"/>
        <v>0</v>
      </c>
      <c r="L1014" s="87">
        <f>E1014</f>
        <v>0</v>
      </c>
      <c r="M1014" s="11"/>
      <c r="N1014" s="11"/>
      <c r="O1014" s="11"/>
      <c r="P1014" s="11"/>
      <c r="Q1014" s="63">
        <f t="shared" si="634"/>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49">IF(F295&gt;F600,F295-F600,0)</f>
        <v>0</v>
      </c>
      <c r="G1015" s="535">
        <f t="shared" si="649"/>
        <v>0</v>
      </c>
      <c r="H1015" s="536">
        <f t="shared" ref="H1015:J1015" si="650">IF(H295&gt;H600,H295-H600,0)</f>
        <v>46278</v>
      </c>
      <c r="I1015" s="537">
        <f t="shared" si="650"/>
        <v>46772</v>
      </c>
      <c r="J1015" s="537">
        <f t="shared" si="650"/>
        <v>47225</v>
      </c>
      <c r="K1015" s="87">
        <f t="shared" si="627"/>
        <v>0</v>
      </c>
      <c r="L1015" s="87">
        <f>E1015</f>
        <v>0</v>
      </c>
      <c r="M1015" s="11"/>
      <c r="N1015" s="11"/>
      <c r="O1015" s="11"/>
      <c r="P1015" s="11"/>
      <c r="Q1015" s="63">
        <f t="shared" si="634"/>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0</v>
      </c>
      <c r="G1016" s="535">
        <f>IF(G295&gt;G600,0,G295-G600)</f>
        <v>0</v>
      </c>
      <c r="H1016" s="536">
        <f>IF(H295&lt;H600,H295-H600,0)</f>
        <v>0</v>
      </c>
      <c r="I1016" s="537">
        <f>IF(I295&lt;I600,I295-I600,0)</f>
        <v>0</v>
      </c>
      <c r="J1016" s="537">
        <f>IF(J295&lt;J600,J295-J600,0)</f>
        <v>0</v>
      </c>
      <c r="K1016" s="87">
        <f t="shared" si="627"/>
        <v>0</v>
      </c>
      <c r="L1016" s="87">
        <f>IF(G1016&lt;&gt;0,G1016,0)</f>
        <v>0</v>
      </c>
      <c r="M1016" s="11"/>
      <c r="N1016" s="11"/>
      <c r="O1016" s="11"/>
      <c r="P1016" s="11"/>
      <c r="Q1016" s="88">
        <f t="shared" ref="Q1016:Q1017" si="651">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-50479.400000000081</v>
      </c>
      <c r="F1017" s="896">
        <f t="shared" ref="F1017:G1017" si="652">SUM(F1018:F1019)</f>
        <v>4.0000000000048885E-2</v>
      </c>
      <c r="G1017" s="897">
        <f t="shared" si="652"/>
        <v>-50479.360000000102</v>
      </c>
      <c r="H1017" s="520">
        <f t="shared" ref="H1017:J1017" si="653">SUM(H1018:H1019)</f>
        <v>-311</v>
      </c>
      <c r="I1017" s="521">
        <f t="shared" si="653"/>
        <v>-12337</v>
      </c>
      <c r="J1017" s="521">
        <f t="shared" si="653"/>
        <v>-337</v>
      </c>
      <c r="K1017" s="689">
        <f t="shared" si="627"/>
        <v>-100958.72000000018</v>
      </c>
      <c r="L1017" s="689">
        <f>IF(G1017&lt;&gt;0,G1017,0)</f>
        <v>-50479.360000000102</v>
      </c>
      <c r="M1017" s="672"/>
      <c r="N1017" s="672"/>
      <c r="O1017" s="672"/>
      <c r="P1017" s="672"/>
      <c r="Q1017" s="690">
        <f t="shared" si="651"/>
        <v>-3.9999999979045242E-2</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54">IF(F439&gt;F601,F439-F601,0)</f>
        <v>4.0000000000048885E-2</v>
      </c>
      <c r="G1018" s="535">
        <f t="shared" si="654"/>
        <v>0</v>
      </c>
      <c r="H1018" s="536">
        <f t="shared" ref="H1018:J1018" si="655">IF(H439&gt;H601,H439-H601,0)</f>
        <v>0</v>
      </c>
      <c r="I1018" s="537">
        <f t="shared" si="655"/>
        <v>0</v>
      </c>
      <c r="J1018" s="537">
        <f t="shared" si="655"/>
        <v>0</v>
      </c>
      <c r="K1018" s="87">
        <f t="shared" si="627"/>
        <v>4.0000000000048885E-2</v>
      </c>
      <c r="L1018" s="87">
        <f>F1018+G1018</f>
        <v>4.0000000000048885E-2</v>
      </c>
      <c r="M1018" s="11"/>
      <c r="N1018" s="11"/>
      <c r="O1018" s="11"/>
      <c r="P1018" s="11"/>
      <c r="Q1018" s="63">
        <f t="shared" si="634"/>
        <v>50479.360000000102</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903"/>
      <c r="B1019" s="904"/>
      <c r="C1019" s="905" t="s">
        <v>896</v>
      </c>
      <c r="D1019" s="906"/>
      <c r="E1019" s="907">
        <v>-50479.400000000081</v>
      </c>
      <c r="F1019" s="907">
        <f t="shared" ref="F1019:G1019" si="656">IF(F439&lt;F601,F439-F601,0)</f>
        <v>0</v>
      </c>
      <c r="G1019" s="908">
        <f t="shared" si="656"/>
        <v>-50479.360000000102</v>
      </c>
      <c r="H1019" s="545">
        <f t="shared" ref="H1019:J1019" si="657">IF(H439&lt;H601,H439-H601,0)</f>
        <v>-311</v>
      </c>
      <c r="I1019" s="546">
        <f t="shared" si="657"/>
        <v>-12337</v>
      </c>
      <c r="J1019" s="546">
        <f t="shared" si="657"/>
        <v>-337</v>
      </c>
      <c r="K1019" s="689">
        <f t="shared" si="627"/>
        <v>-100958.76000000018</v>
      </c>
      <c r="L1019" s="689">
        <f>IF(G1019&lt;&gt;0,G1019,0)</f>
        <v>-50479.360000000102</v>
      </c>
      <c r="M1019" s="672"/>
      <c r="N1019" s="672"/>
      <c r="O1019" s="672"/>
      <c r="P1019" s="672"/>
      <c r="Q1019" s="690">
        <f>E1019-G1019</f>
        <v>-3.9999999979045242E-2</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0"/>
      <c r="D1020" s="55"/>
      <c r="E1020" s="63"/>
      <c r="F1020" s="63"/>
      <c r="G1020" s="63"/>
      <c r="H1020" s="11"/>
      <c r="I1020" s="11"/>
      <c r="J1020" s="11"/>
      <c r="K1020" s="11"/>
      <c r="L1020" s="63">
        <f>F1011</f>
        <v>3.999999999996362E-2</v>
      </c>
      <c r="M1020" s="11"/>
      <c r="N1020" s="11"/>
      <c r="O1020" s="11"/>
      <c r="P1020" s="11"/>
      <c r="Q1020" s="63">
        <f t="shared" si="634"/>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58">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19652.04</v>
      </c>
      <c r="M1022" s="672"/>
      <c r="N1022" s="672"/>
      <c r="O1022" s="672"/>
      <c r="P1022" s="672"/>
      <c r="Q1022" s="690">
        <f t="shared" si="658"/>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36" t="s">
        <v>179</v>
      </c>
      <c r="B1024" s="910"/>
      <c r="C1024" s="910"/>
      <c r="D1024" s="954" t="str">
        <f>IF($L$1="proiect","DIRECTOR EXECUTIV,","SECRETAR GENERAL AL JUDEŢULUI,")</f>
        <v>DIRECTOR EXECUTIV,</v>
      </c>
      <c r="E1024" s="910"/>
      <c r="F1024" s="910"/>
      <c r="G1024" s="910"/>
      <c r="H1024" s="547"/>
      <c r="I1024" s="547"/>
      <c r="J1024" s="547"/>
      <c r="K1024" s="241"/>
      <c r="L1024" s="241"/>
      <c r="M1024" s="241"/>
      <c r="N1024" s="241"/>
      <c r="O1024" s="241"/>
      <c r="P1024" s="241"/>
      <c r="Q1024" s="88">
        <f t="shared" ref="Q1024:Q1034" si="659">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37" t="s">
        <v>180</v>
      </c>
      <c r="B1025" s="910"/>
      <c r="C1025" s="910"/>
      <c r="D1025" s="944" t="str">
        <f>IF($L$1="proiect","Manţa Magdalena Sofia","Crasnai Mihaela Elena Ana")</f>
        <v>Manţa Magdalena Sofia</v>
      </c>
      <c r="E1025" s="910"/>
      <c r="F1025" s="910"/>
      <c r="G1025" s="910"/>
      <c r="H1025" s="68"/>
      <c r="I1025" s="68"/>
      <c r="J1025" s="68"/>
      <c r="K1025" s="11"/>
      <c r="L1025" s="11"/>
      <c r="M1025" s="11"/>
      <c r="N1025" s="11"/>
      <c r="O1025" s="11"/>
      <c r="P1025" s="11"/>
      <c r="Q1025" s="88">
        <f t="shared" si="659"/>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59"/>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0</v>
      </c>
      <c r="M1027" s="11"/>
      <c r="N1027" s="11"/>
      <c r="O1027" s="11"/>
      <c r="P1027" s="11"/>
      <c r="Q1027" s="88">
        <f t="shared" si="659"/>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59"/>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44" t="str">
        <f>IF($L$1="proiect","ŞEF SERVICIU,"," ")</f>
        <v>ŞEF SERVICIU,</v>
      </c>
      <c r="E1029" s="910"/>
      <c r="F1029" s="910"/>
      <c r="G1029" s="910"/>
      <c r="H1029" s="68"/>
      <c r="I1029" s="68"/>
      <c r="J1029" s="68"/>
      <c r="K1029" s="11"/>
      <c r="L1029" s="11"/>
      <c r="M1029" s="11"/>
      <c r="N1029" s="11"/>
      <c r="O1029" s="11"/>
      <c r="P1029" s="11"/>
      <c r="Q1029" s="88">
        <f t="shared" si="659"/>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44" t="str">
        <f>IF($L$1="proiect","Czumbil Sorana"," ")</f>
        <v>Czumbil Sorana</v>
      </c>
      <c r="E1030" s="910"/>
      <c r="F1030" s="910"/>
      <c r="G1030" s="910"/>
      <c r="H1030" s="68"/>
      <c r="I1030" s="68"/>
      <c r="J1030" s="68"/>
      <c r="K1030" s="11"/>
      <c r="L1030" s="11"/>
      <c r="M1030" s="11"/>
      <c r="N1030" s="11"/>
      <c r="O1030" s="11"/>
      <c r="P1030" s="11"/>
      <c r="Q1030" s="88">
        <f t="shared" si="659"/>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59"/>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59"/>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59"/>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59"/>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0,04"/>
        <filter val="1.000"/>
        <filter val="1.001"/>
        <filter val="1.062"/>
        <filter val="1.069"/>
        <filter val="1.150"/>
        <filter val="1.164"/>
        <filter val="1.250"/>
        <filter val="1.265"/>
        <filter val="1.316"/>
        <filter val="1.323"/>
        <filter val="1.331"/>
        <filter val="1.365"/>
        <filter val="1.428"/>
        <filter val="1.500"/>
        <filter val="1.509"/>
        <filter val="1.537"/>
        <filter val="1.570"/>
        <filter val="-1.597"/>
        <filter val="1.600"/>
        <filter val="1.607"/>
        <filter val="1.868"/>
        <filter val="1.944"/>
        <filter val="10"/>
        <filter val="11"/>
        <filter val="11.238"/>
        <filter val="11.250"/>
        <filter val="11.279"/>
        <filter val="11.298"/>
        <filter val="11.977"/>
        <filter val="13.193"/>
        <filter val="13.825"/>
        <filter val="13.900"/>
        <filter val="135"/>
        <filter val="14.402"/>
        <filter val="14.404"/>
        <filter val="149.243"/>
        <filter val="15.818"/>
        <filter val="150"/>
        <filter val="150.752"/>
        <filter val="16.091"/>
        <filter val="16.475"/>
        <filter val="176.067"/>
        <filter val="176.271"/>
        <filter val="178"/>
        <filter val="18"/>
        <filter val="18.920"/>
        <filter val="19"/>
        <filter val="19.652,00"/>
        <filter val="190"/>
        <filter val="196.330"/>
        <filter val="2"/>
        <filter val="2.069"/>
        <filter val="-2.123"/>
        <filter val="2.145"/>
        <filter val="2.170"/>
        <filter val="2.300"/>
        <filter val="2.380"/>
        <filter val="2.456"/>
        <filter val="2.500"/>
        <filter val="2.639"/>
        <filter val="2.650"/>
        <filter val="2.741"/>
        <filter val="2.779"/>
        <filter val="2.890"/>
        <filter val="20.263"/>
        <filter val="20.424"/>
        <filter val="20.449"/>
        <filter val="20.802"/>
        <filter val="202.321"/>
        <filter val="203.948"/>
        <filter val="-204"/>
        <filter val="204.390"/>
        <filter val="21.043"/>
        <filter val="-21.659"/>
        <filter val="217.325"/>
        <filter val="219.394"/>
        <filter val="-22.982"/>
        <filter val="223.980"/>
        <filter val="226.619"/>
        <filter val="23.438"/>
        <filter val="24.024"/>
        <filter val="-24.024"/>
        <filter val="24.035"/>
        <filter val="24.298"/>
        <filter val="240"/>
        <filter val="25"/>
        <filter val="258.404"/>
        <filter val="267.960"/>
        <filter val="274"/>
        <filter val="28.475"/>
        <filter val="286.879"/>
        <filter val="288.044"/>
        <filter val="292"/>
        <filter val="298"/>
        <filter val="3.000"/>
        <filter val="3.018"/>
        <filter val="3.130"/>
        <filter val="3.320"/>
        <filter val="3.761"/>
        <filter val="31.088"/>
        <filter val="32.786"/>
        <filter val="33.744"/>
        <filter val="33.941"/>
        <filter val="332.656"/>
        <filter val="337"/>
        <filter val="34"/>
        <filter val="34.748"/>
        <filter val="35"/>
        <filter val="35.436"/>
        <filter val="36"/>
        <filter val="36.222"/>
        <filter val="37"/>
        <filter val="37.566"/>
        <filter val="37.619"/>
        <filter val="383.136"/>
        <filter val="39.090"/>
        <filter val="4"/>
        <filter val="4.081"/>
        <filter val="4.100"/>
        <filter val="4.316"/>
        <filter val="4.340"/>
        <filter val="4.376"/>
        <filter val="4.424"/>
        <filter val="4.445"/>
        <filter val="4.601"/>
        <filter val="4.677"/>
        <filter val="4.679"/>
        <filter val="4.790"/>
        <filter val="40"/>
        <filter val="40.013"/>
        <filter val="40.466"/>
        <filter val="42.167"/>
        <filter val="43.357"/>
        <filter val="430"/>
        <filter val="450"/>
        <filter val="46.847"/>
        <filter val="475"/>
        <filter val="49"/>
        <filter val="5"/>
        <filter val="5.000"/>
        <filter val="5.330"/>
        <filter val="5.600"/>
        <filter val="50"/>
        <filter val="-50.479"/>
        <filter val="506"/>
        <filter val="52.915"/>
        <filter val="-526"/>
        <filter val="540"/>
        <filter val="578"/>
        <filter val="587.526"/>
        <filter val="6.000"/>
        <filter val="6.071"/>
        <filter val="6.076"/>
        <filter val="6.404"/>
        <filter val="6.502"/>
        <filter val="6.525"/>
        <filter val="60.815"/>
        <filter val="600"/>
        <filter val="62.327"/>
        <filter val="-63"/>
        <filter val="64.235"/>
        <filter val="66"/>
        <filter val="690"/>
        <filter val="7"/>
        <filter val="7.133"/>
        <filter val="7.135"/>
        <filter val="7.546"/>
        <filter val="70.037"/>
        <filter val="71"/>
        <filter val="71.098"/>
        <filter val="71.445"/>
        <filter val="71.626"/>
        <filter val="71.630"/>
        <filter val="71.876"/>
        <filter val="73.228"/>
        <filter val="74.894"/>
        <filter val="77.102"/>
        <filter val="78.611"/>
        <filter val="8.120"/>
        <filter val="8.911"/>
        <filter val="8.993"/>
        <filter val="81"/>
        <filter val="82.302"/>
        <filter val="848"/>
        <filter val="86.419"/>
        <filter val="88.351"/>
        <filter val="889"/>
        <filter val="89"/>
        <filter val="9.477"/>
        <filter val="9.805"/>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B620:C620"/>
    <mergeCell ref="A405:C405"/>
    <mergeCell ref="B406:C406"/>
    <mergeCell ref="B407:C407"/>
    <mergeCell ref="B408:C408"/>
    <mergeCell ref="B409:C409"/>
    <mergeCell ref="B410:C410"/>
    <mergeCell ref="A411:C411"/>
    <mergeCell ref="A412:C412"/>
    <mergeCell ref="A413:C413"/>
    <mergeCell ref="A414:C414"/>
    <mergeCell ref="B415:C415"/>
    <mergeCell ref="B416:C416"/>
    <mergeCell ref="B417:C417"/>
    <mergeCell ref="B418:C418"/>
    <mergeCell ref="B419:C419"/>
    <mergeCell ref="B420:C420"/>
    <mergeCell ref="B421:C421"/>
    <mergeCell ref="B422:C422"/>
    <mergeCell ref="B423:C423"/>
    <mergeCell ref="B424:C424"/>
    <mergeCell ref="B425:C425"/>
    <mergeCell ref="B426:C426"/>
    <mergeCell ref="B427:C427"/>
    <mergeCell ref="B428:C428"/>
    <mergeCell ref="B429:C429"/>
    <mergeCell ref="B431:C431"/>
    <mergeCell ref="B433:C433"/>
    <mergeCell ref="A434:C434"/>
    <mergeCell ref="B435:C435"/>
    <mergeCell ref="B436:C436"/>
    <mergeCell ref="B437:C437"/>
    <mergeCell ref="B438:C438"/>
    <mergeCell ref="A439:C439"/>
    <mergeCell ref="A440:C440"/>
    <mergeCell ref="A441:C441"/>
    <mergeCell ref="A442:C442"/>
    <mergeCell ref="A443:C443"/>
    <mergeCell ref="A444:C444"/>
    <mergeCell ref="B445:C445"/>
    <mergeCell ref="A446:C446"/>
    <mergeCell ref="A447:C447"/>
    <mergeCell ref="A448:C448"/>
    <mergeCell ref="B449:C449"/>
    <mergeCell ref="B450:C450"/>
    <mergeCell ref="A451:C451"/>
    <mergeCell ref="A454:C454"/>
    <mergeCell ref="B455:C455"/>
    <mergeCell ref="B456:C456"/>
    <mergeCell ref="B457:C457"/>
    <mergeCell ref="B458:C458"/>
    <mergeCell ref="B459:C459"/>
    <mergeCell ref="B460:C460"/>
    <mergeCell ref="A461:C461"/>
    <mergeCell ref="A462:C462"/>
    <mergeCell ref="B463:C463"/>
    <mergeCell ref="B464:C464"/>
    <mergeCell ref="B465:C465"/>
    <mergeCell ref="A466:C466"/>
    <mergeCell ref="A467:C467"/>
    <mergeCell ref="A468:C468"/>
    <mergeCell ref="A469:C469"/>
    <mergeCell ref="B474:C474"/>
    <mergeCell ref="B475:C475"/>
    <mergeCell ref="B476:C476"/>
    <mergeCell ref="B480:C480"/>
    <mergeCell ref="B481:C481"/>
    <mergeCell ref="B482:C482"/>
    <mergeCell ref="B483:C483"/>
    <mergeCell ref="B484:C484"/>
    <mergeCell ref="B485:C485"/>
    <mergeCell ref="B489:C489"/>
    <mergeCell ref="B490:C490"/>
    <mergeCell ref="B529:C529"/>
    <mergeCell ref="B533:C533"/>
    <mergeCell ref="B537:C537"/>
    <mergeCell ref="B542:C542"/>
    <mergeCell ref="B494:C494"/>
    <mergeCell ref="B495:C495"/>
    <mergeCell ref="B497:C497"/>
    <mergeCell ref="B498:C498"/>
    <mergeCell ref="B499:C499"/>
    <mergeCell ref="B500:C500"/>
    <mergeCell ref="B501:C501"/>
    <mergeCell ref="B503:C503"/>
    <mergeCell ref="B504:C504"/>
    <mergeCell ref="B505:C505"/>
    <mergeCell ref="B506:C506"/>
    <mergeCell ref="A560:C560"/>
    <mergeCell ref="B561:C561"/>
    <mergeCell ref="B565:C565"/>
    <mergeCell ref="A5:G5"/>
    <mergeCell ref="A8:C8"/>
    <mergeCell ref="A9:C9"/>
    <mergeCell ref="A10:C10"/>
    <mergeCell ref="A11:C11"/>
    <mergeCell ref="A12:C12"/>
    <mergeCell ref="A13:C13"/>
    <mergeCell ref="A14:C14"/>
    <mergeCell ref="A15:C15"/>
    <mergeCell ref="A16:C16"/>
    <mergeCell ref="B17:C17"/>
    <mergeCell ref="A18:C18"/>
    <mergeCell ref="A19:C19"/>
    <mergeCell ref="B20:C20"/>
    <mergeCell ref="B21:C21"/>
    <mergeCell ref="A22:C22"/>
    <mergeCell ref="A510:C510"/>
    <mergeCell ref="B511:C511"/>
    <mergeCell ref="B516:C516"/>
    <mergeCell ref="B521:C521"/>
    <mergeCell ref="B525:C525"/>
    <mergeCell ref="B23:C23"/>
    <mergeCell ref="B25:C25"/>
    <mergeCell ref="A26:C26"/>
    <mergeCell ref="A27:C27"/>
    <mergeCell ref="B28:C28"/>
    <mergeCell ref="B24:C24"/>
    <mergeCell ref="A29:C29"/>
    <mergeCell ref="B30:C30"/>
    <mergeCell ref="A31:C31"/>
    <mergeCell ref="A32:C32"/>
    <mergeCell ref="B33:C33"/>
    <mergeCell ref="B36:C36"/>
    <mergeCell ref="B40:C40"/>
    <mergeCell ref="B41:C41"/>
    <mergeCell ref="A42:C42"/>
    <mergeCell ref="A43:C43"/>
    <mergeCell ref="B44:C44"/>
    <mergeCell ref="B63:C63"/>
    <mergeCell ref="B64:C64"/>
    <mergeCell ref="B65:C65"/>
    <mergeCell ref="B66:C66"/>
    <mergeCell ref="A67:C67"/>
    <mergeCell ref="B68:C68"/>
    <mergeCell ref="A69:C69"/>
    <mergeCell ref="B70:C70"/>
    <mergeCell ref="B71:C71"/>
    <mergeCell ref="A72:C72"/>
    <mergeCell ref="B73:C73"/>
    <mergeCell ref="B76:C76"/>
    <mergeCell ref="B77:C77"/>
    <mergeCell ref="A78:C78"/>
    <mergeCell ref="A79:C79"/>
    <mergeCell ref="B80:C80"/>
    <mergeCell ref="A81:C81"/>
    <mergeCell ref="A82:C82"/>
    <mergeCell ref="A83:C83"/>
    <mergeCell ref="B84:C84"/>
    <mergeCell ref="B85:C85"/>
    <mergeCell ref="B88:C88"/>
    <mergeCell ref="B90:C90"/>
    <mergeCell ref="A91:C91"/>
    <mergeCell ref="B92:C92"/>
    <mergeCell ref="A93:C93"/>
    <mergeCell ref="A94:C94"/>
    <mergeCell ref="B95:C95"/>
    <mergeCell ref="B96:C96"/>
    <mergeCell ref="B97:C97"/>
    <mergeCell ref="B98:C98"/>
    <mergeCell ref="B99:C99"/>
    <mergeCell ref="B100:C100"/>
    <mergeCell ref="B101:C101"/>
    <mergeCell ref="A102:C102"/>
    <mergeCell ref="B103:C103"/>
    <mergeCell ref="B104:C104"/>
    <mergeCell ref="A105:C105"/>
    <mergeCell ref="B106:C106"/>
    <mergeCell ref="B107:C107"/>
    <mergeCell ref="B108:C108"/>
    <mergeCell ref="B109:C109"/>
    <mergeCell ref="A110:C110"/>
    <mergeCell ref="B111:C111"/>
    <mergeCell ref="B112:C112"/>
    <mergeCell ref="B113:C113"/>
    <mergeCell ref="B114:C114"/>
    <mergeCell ref="B115:C115"/>
    <mergeCell ref="B116:C116"/>
    <mergeCell ref="B117:C117"/>
    <mergeCell ref="A118:C118"/>
    <mergeCell ref="B119:C119"/>
    <mergeCell ref="B120:C120"/>
    <mergeCell ref="B121:C121"/>
    <mergeCell ref="B123:C123"/>
    <mergeCell ref="B122:C122"/>
    <mergeCell ref="A124:C124"/>
    <mergeCell ref="B125:C125"/>
    <mergeCell ref="B126:C126"/>
    <mergeCell ref="B127:C127"/>
    <mergeCell ref="B128:C128"/>
    <mergeCell ref="B129:C129"/>
    <mergeCell ref="B130:C130"/>
    <mergeCell ref="A131:C131"/>
    <mergeCell ref="A132:C132"/>
    <mergeCell ref="B133:C133"/>
    <mergeCell ref="B134:C134"/>
    <mergeCell ref="B135:C135"/>
    <mergeCell ref="B136:C136"/>
    <mergeCell ref="B137:C137"/>
    <mergeCell ref="B138:C138"/>
    <mergeCell ref="B139:C139"/>
    <mergeCell ref="B140:C140"/>
    <mergeCell ref="A141:C141"/>
    <mergeCell ref="A142:C142"/>
    <mergeCell ref="A143:C143"/>
    <mergeCell ref="A144:C144"/>
    <mergeCell ref="B145:C145"/>
    <mergeCell ref="B146:C146"/>
    <mergeCell ref="B147:C147"/>
    <mergeCell ref="B148:C148"/>
    <mergeCell ref="B149:C149"/>
    <mergeCell ref="B150:C150"/>
    <mergeCell ref="B151:C151"/>
    <mergeCell ref="B155:C155"/>
    <mergeCell ref="B156:C156"/>
    <mergeCell ref="B157:C157"/>
    <mergeCell ref="B158:C158"/>
    <mergeCell ref="B159:C159"/>
    <mergeCell ref="B160:C160"/>
    <mergeCell ref="B164:C164"/>
    <mergeCell ref="B165:C165"/>
    <mergeCell ref="B169:C169"/>
    <mergeCell ref="B170:C170"/>
    <mergeCell ref="A171:C171"/>
    <mergeCell ref="B172:C172"/>
    <mergeCell ref="B173:C173"/>
    <mergeCell ref="B174:C174"/>
    <mergeCell ref="B175:C175"/>
    <mergeCell ref="B176:C176"/>
    <mergeCell ref="B177:C177"/>
    <mergeCell ref="B178:C178"/>
    <mergeCell ref="B179:C179"/>
    <mergeCell ref="B180:C180"/>
    <mergeCell ref="B181:C181"/>
    <mergeCell ref="B182:C182"/>
    <mergeCell ref="B183:C183"/>
    <mergeCell ref="B184:C184"/>
    <mergeCell ref="B185:C185"/>
    <mergeCell ref="B186:C186"/>
    <mergeCell ref="B187:C187"/>
    <mergeCell ref="B190:C190"/>
    <mergeCell ref="B191:C191"/>
    <mergeCell ref="B192:C192"/>
    <mergeCell ref="B193:C193"/>
    <mergeCell ref="B196:C196"/>
    <mergeCell ref="B197:C197"/>
    <mergeCell ref="B198:C198"/>
    <mergeCell ref="A204:C204"/>
    <mergeCell ref="B199:C199"/>
    <mergeCell ref="B200:C200"/>
    <mergeCell ref="B205:C205"/>
    <mergeCell ref="B206:C206"/>
    <mergeCell ref="B207:C207"/>
    <mergeCell ref="B208:C208"/>
    <mergeCell ref="A209:C209"/>
    <mergeCell ref="B210:C210"/>
    <mergeCell ref="B215:C215"/>
    <mergeCell ref="B220:C220"/>
    <mergeCell ref="B224:C224"/>
    <mergeCell ref="B228:C228"/>
    <mergeCell ref="B232:C232"/>
    <mergeCell ref="B236:C236"/>
    <mergeCell ref="B241:C241"/>
    <mergeCell ref="B245:C245"/>
    <mergeCell ref="B249:C249"/>
    <mergeCell ref="B253:C253"/>
    <mergeCell ref="A257:C257"/>
    <mergeCell ref="B258:C258"/>
    <mergeCell ref="A259:C259"/>
    <mergeCell ref="B260:C260"/>
    <mergeCell ref="B264:C264"/>
    <mergeCell ref="B268:C268"/>
    <mergeCell ref="B272:C272"/>
    <mergeCell ref="B276:C276"/>
    <mergeCell ref="B280:C280"/>
    <mergeCell ref="B284:C284"/>
    <mergeCell ref="B288:C288"/>
    <mergeCell ref="B291:C291"/>
    <mergeCell ref="A295:C295"/>
    <mergeCell ref="A296:C296"/>
    <mergeCell ref="A297:C297"/>
    <mergeCell ref="A298:C298"/>
    <mergeCell ref="A299:C299"/>
    <mergeCell ref="A300:C300"/>
    <mergeCell ref="A301:C301"/>
    <mergeCell ref="B302:C302"/>
    <mergeCell ref="A303:C303"/>
    <mergeCell ref="A304:C304"/>
    <mergeCell ref="B305:C305"/>
    <mergeCell ref="B306:C306"/>
    <mergeCell ref="A307:C307"/>
    <mergeCell ref="B308:C308"/>
    <mergeCell ref="B310:C310"/>
    <mergeCell ref="A311:C311"/>
    <mergeCell ref="A312:C312"/>
    <mergeCell ref="B309:C309"/>
    <mergeCell ref="B384:C384"/>
    <mergeCell ref="B385:C385"/>
    <mergeCell ref="A386:C386"/>
    <mergeCell ref="B387:C387"/>
    <mergeCell ref="B388:C388"/>
    <mergeCell ref="A389:C389"/>
    <mergeCell ref="B390:C390"/>
    <mergeCell ref="B354:C354"/>
    <mergeCell ref="B355:C355"/>
    <mergeCell ref="A356:C356"/>
    <mergeCell ref="B357:C357"/>
    <mergeCell ref="B360:C360"/>
    <mergeCell ref="B361:C361"/>
    <mergeCell ref="A362:C362"/>
    <mergeCell ref="A363:C363"/>
    <mergeCell ref="B364:C364"/>
    <mergeCell ref="A365:C365"/>
    <mergeCell ref="A366:C366"/>
    <mergeCell ref="A367:C367"/>
    <mergeCell ref="B368:C368"/>
    <mergeCell ref="B369:C369"/>
    <mergeCell ref="B372:C372"/>
    <mergeCell ref="A328:C328"/>
    <mergeCell ref="B329:C329"/>
    <mergeCell ref="B348:C348"/>
    <mergeCell ref="B349:C349"/>
    <mergeCell ref="B350:C350"/>
    <mergeCell ref="A351:C351"/>
    <mergeCell ref="B352:C352"/>
    <mergeCell ref="A353:C353"/>
    <mergeCell ref="B313:C313"/>
    <mergeCell ref="A314:C314"/>
    <mergeCell ref="B315:C315"/>
    <mergeCell ref="A316:C316"/>
    <mergeCell ref="A317:C317"/>
    <mergeCell ref="B318:C318"/>
    <mergeCell ref="B321:C321"/>
    <mergeCell ref="B325:C325"/>
    <mergeCell ref="B326:C326"/>
    <mergeCell ref="A327:C327"/>
    <mergeCell ref="A819:C819"/>
    <mergeCell ref="A842:C842"/>
    <mergeCell ref="A844:C844"/>
    <mergeCell ref="B374:C374"/>
    <mergeCell ref="A375:C375"/>
    <mergeCell ref="B376:C376"/>
    <mergeCell ref="A377:C377"/>
    <mergeCell ref="A378:C378"/>
    <mergeCell ref="B379:C379"/>
    <mergeCell ref="B380:C380"/>
    <mergeCell ref="B381:C381"/>
    <mergeCell ref="B382:C382"/>
    <mergeCell ref="B391:C391"/>
    <mergeCell ref="B392:C392"/>
    <mergeCell ref="B393:C393"/>
    <mergeCell ref="A394:C394"/>
    <mergeCell ref="B395:C395"/>
    <mergeCell ref="B396:C396"/>
    <mergeCell ref="B397:C397"/>
    <mergeCell ref="B546:C546"/>
    <mergeCell ref="B550:C550"/>
    <mergeCell ref="B554:C554"/>
    <mergeCell ref="A558:C558"/>
    <mergeCell ref="B559:C559"/>
    <mergeCell ref="D1024:G1024"/>
    <mergeCell ref="D1025:G1025"/>
    <mergeCell ref="D1029:G1029"/>
    <mergeCell ref="B383:C383"/>
    <mergeCell ref="B398:C398"/>
    <mergeCell ref="B399:C399"/>
    <mergeCell ref="A400:C400"/>
    <mergeCell ref="B401:C401"/>
    <mergeCell ref="B402:C402"/>
    <mergeCell ref="B403:C403"/>
    <mergeCell ref="A404:C404"/>
    <mergeCell ref="B893:C893"/>
    <mergeCell ref="B624:C624"/>
    <mergeCell ref="B625:C625"/>
    <mergeCell ref="A663:C663"/>
    <mergeCell ref="A668:C668"/>
    <mergeCell ref="A672:C672"/>
    <mergeCell ref="A675:C675"/>
    <mergeCell ref="A713:C713"/>
    <mergeCell ref="A719:C719"/>
    <mergeCell ref="A726:C726"/>
    <mergeCell ref="A764:C764"/>
    <mergeCell ref="A767:C767"/>
    <mergeCell ref="A815:C815"/>
    <mergeCell ref="D1030:G1030"/>
    <mergeCell ref="B922:C922"/>
    <mergeCell ref="B923:C923"/>
    <mergeCell ref="B924:C924"/>
    <mergeCell ref="B925:C925"/>
    <mergeCell ref="A927:C927"/>
    <mergeCell ref="A938:C938"/>
    <mergeCell ref="A947:C947"/>
    <mergeCell ref="B569:C569"/>
    <mergeCell ref="B573:C573"/>
    <mergeCell ref="B577:C577"/>
    <mergeCell ref="B581:C581"/>
    <mergeCell ref="B585:C585"/>
    <mergeCell ref="B589:C589"/>
    <mergeCell ref="A596:C596"/>
    <mergeCell ref="B592:C592"/>
    <mergeCell ref="B608:C608"/>
    <mergeCell ref="B610:C610"/>
    <mergeCell ref="B611:C611"/>
    <mergeCell ref="B612:C612"/>
    <mergeCell ref="B617:C617"/>
    <mergeCell ref="B618:C618"/>
    <mergeCell ref="B619:C619"/>
    <mergeCell ref="B621:C621"/>
    <mergeCell ref="B889:C889"/>
    <mergeCell ref="B891:C891"/>
    <mergeCell ref="A974:C974"/>
    <mergeCell ref="A985:C985"/>
    <mergeCell ref="A987:C987"/>
    <mergeCell ref="A1024:C1024"/>
    <mergeCell ref="A1025:C1025"/>
    <mergeCell ref="A866:C866"/>
    <mergeCell ref="A870:C870"/>
    <mergeCell ref="B871:C871"/>
    <mergeCell ref="B874:C874"/>
    <mergeCell ref="A877:C877"/>
    <mergeCell ref="B878:C878"/>
    <mergeCell ref="A881:C881"/>
    <mergeCell ref="B882:C882"/>
    <mergeCell ref="B885:C885"/>
    <mergeCell ref="A896:C896"/>
    <mergeCell ref="A900:C900"/>
    <mergeCell ref="A907:C907"/>
    <mergeCell ref="B910:C910"/>
    <mergeCell ref="B912:C912"/>
    <mergeCell ref="B921:C921"/>
  </mergeCells>
  <phoneticPr fontId="51" type="noConversion"/>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CD423-87DF-426B-97D1-A411FC5BC996}">
  <sheetPr filterMode="1"/>
  <dimension ref="A1:AJ1034"/>
  <sheetViews>
    <sheetView topLeftCell="B1" zoomScaleNormal="100" workbookViewId="0">
      <selection activeCell="F15" sqref="F15"/>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5" width="11.7109375" customWidth="1"/>
    <col min="6" max="6" width="11.42578125" customWidth="1"/>
    <col min="7" max="7" width="11.2851562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969</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Proiectul de hotărâre</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 xml:space="preserve">nr. _______/2023 </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672"/>
      <c r="B7" s="673"/>
      <c r="C7" s="672"/>
      <c r="D7" s="674"/>
      <c r="E7" s="675"/>
      <c r="F7" s="676"/>
      <c r="G7" s="677" t="s">
        <v>184</v>
      </c>
      <c r="H7" s="71">
        <v>1.0146119209069713</v>
      </c>
      <c r="I7" s="72">
        <v>1.02623382632993</v>
      </c>
      <c r="J7" s="72">
        <v>1.0394219303397583</v>
      </c>
      <c r="K7" s="672"/>
      <c r="L7" s="672"/>
      <c r="M7" s="672"/>
      <c r="N7" s="672"/>
      <c r="O7" s="672"/>
      <c r="P7" s="672"/>
      <c r="Q7" s="672"/>
      <c r="R7" s="11"/>
      <c r="S7" s="11"/>
      <c r="T7" s="11"/>
      <c r="U7" s="11"/>
      <c r="V7" s="11"/>
      <c r="W7" s="11"/>
      <c r="X7" s="11"/>
      <c r="Y7" s="11"/>
      <c r="Z7" s="11"/>
      <c r="AA7" s="11"/>
      <c r="AB7" s="11"/>
      <c r="AC7" s="11"/>
      <c r="AD7" s="11"/>
      <c r="AE7" s="11"/>
      <c r="AF7" s="11"/>
      <c r="AG7" s="11"/>
      <c r="AH7" s="11"/>
      <c r="AI7" s="11"/>
      <c r="AJ7" s="11"/>
    </row>
    <row r="8" spans="1:36" ht="40.5" customHeight="1" thickBot="1" x14ac:dyDescent="0.25">
      <c r="A8" s="976"/>
      <c r="B8" s="977"/>
      <c r="C8" s="978"/>
      <c r="D8" s="678"/>
      <c r="E8" s="679" t="s">
        <v>934</v>
      </c>
      <c r="F8" s="680" t="s">
        <v>185</v>
      </c>
      <c r="G8" s="681" t="s">
        <v>956</v>
      </c>
      <c r="H8" s="75" t="s">
        <v>186</v>
      </c>
      <c r="I8" s="76" t="s">
        <v>187</v>
      </c>
      <c r="J8" s="76" t="s">
        <v>188</v>
      </c>
      <c r="K8" s="672">
        <f>SUBTOTAL(9,F356,F367,F378,F389,F394,F403,F435)</f>
        <v>150</v>
      </c>
      <c r="L8" s="675">
        <f>G10-G138</f>
        <v>537596.5</v>
      </c>
      <c r="M8" s="672"/>
      <c r="N8" s="675">
        <f>F10-G10</f>
        <v>-537075.5</v>
      </c>
      <c r="O8" s="672"/>
      <c r="P8" s="672"/>
      <c r="Q8" s="672"/>
      <c r="R8" s="11"/>
      <c r="S8" s="11"/>
      <c r="T8" s="11"/>
      <c r="U8" s="11"/>
      <c r="V8" s="11"/>
      <c r="W8" s="11"/>
      <c r="X8" s="11"/>
      <c r="Y8" s="11"/>
      <c r="Z8" s="11"/>
      <c r="AA8" s="11"/>
      <c r="AB8" s="11"/>
      <c r="AC8" s="11"/>
      <c r="AD8" s="11"/>
      <c r="AE8" s="11"/>
      <c r="AF8" s="11"/>
      <c r="AG8" s="11"/>
      <c r="AH8" s="11"/>
      <c r="AI8" s="11"/>
      <c r="AJ8" s="11"/>
    </row>
    <row r="9" spans="1:36" ht="12.75" customHeight="1" thickTop="1" x14ac:dyDescent="0.2">
      <c r="A9" s="979"/>
      <c r="B9" s="980"/>
      <c r="C9" s="981"/>
      <c r="D9" s="682"/>
      <c r="E9" s="683"/>
      <c r="F9" s="683"/>
      <c r="G9" s="684"/>
      <c r="H9" s="80"/>
      <c r="I9" s="81"/>
      <c r="J9" s="81"/>
      <c r="K9" s="672"/>
      <c r="L9" s="675">
        <f>SUBTOTAL(9,G83,G94,G105,G110,G72)</f>
        <v>3874</v>
      </c>
      <c r="M9" s="672"/>
      <c r="N9" s="672"/>
      <c r="O9" s="672"/>
      <c r="P9" s="672"/>
      <c r="Q9" s="672"/>
      <c r="R9" s="11"/>
      <c r="S9" s="11"/>
      <c r="T9" s="11"/>
      <c r="U9" s="11"/>
      <c r="V9" s="11"/>
      <c r="W9" s="11"/>
      <c r="X9" s="11"/>
      <c r="Y9" s="11"/>
      <c r="Z9" s="11"/>
      <c r="AA9" s="11"/>
      <c r="AB9" s="11"/>
      <c r="AC9" s="11"/>
      <c r="AD9" s="11"/>
      <c r="AE9" s="11"/>
      <c r="AF9" s="11"/>
      <c r="AG9" s="11"/>
      <c r="AH9" s="11"/>
      <c r="AI9" s="11"/>
      <c r="AJ9" s="11"/>
    </row>
    <row r="10" spans="1:36" ht="24.75" customHeight="1" x14ac:dyDescent="0.2">
      <c r="A10" s="957" t="s">
        <v>189</v>
      </c>
      <c r="B10" s="928"/>
      <c r="C10" s="932"/>
      <c r="D10" s="686" t="s">
        <v>190</v>
      </c>
      <c r="E10" s="687">
        <v>537075.5</v>
      </c>
      <c r="F10" s="687">
        <f>SUM(F12,F124,F131,F141,F209,F257,F259)</f>
        <v>521</v>
      </c>
      <c r="G10" s="688">
        <f>SUM(G12,G124,G131,G141,G209,G257,G259)</f>
        <v>537596.5</v>
      </c>
      <c r="H10" s="85" t="e">
        <f>SUM(H12,H124,H131,H141,H209,H257)</f>
        <v>#REF!</v>
      </c>
      <c r="I10" s="86" t="e">
        <f>SUM(I12,I124,I131,I141,I209,I257)</f>
        <v>#REF!</v>
      </c>
      <c r="J10" s="86" t="e">
        <f>SUM(J12,J124,J131,J141,J209,J257)</f>
        <v>#REF!</v>
      </c>
      <c r="K10" s="689">
        <f t="shared" ref="K10:K156" si="0">SUM(E10:G10)</f>
        <v>1075193</v>
      </c>
      <c r="L10" s="689">
        <f t="shared" ref="L10:L117" si="1">IF(G10&lt;&gt;0,G10,0)</f>
        <v>537596.5</v>
      </c>
      <c r="M10" s="690">
        <f>SUM(G72,G83,G94,G110,G118,G125,G183,G205)</f>
        <v>4143</v>
      </c>
      <c r="N10" s="691">
        <v>4500</v>
      </c>
      <c r="O10" s="691"/>
      <c r="P10" s="691"/>
      <c r="Q10" s="690">
        <f>E10-G10</f>
        <v>-521</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7" t="s">
        <v>191</v>
      </c>
      <c r="B11" s="928"/>
      <c r="C11" s="932"/>
      <c r="D11" s="686" t="s">
        <v>192</v>
      </c>
      <c r="E11" s="687">
        <v>76952</v>
      </c>
      <c r="F11" s="687">
        <f t="shared" ref="F11:G11" si="2">F12-F43-F118+F124+F131</f>
        <v>150</v>
      </c>
      <c r="G11" s="688">
        <f t="shared" si="2"/>
        <v>77102</v>
      </c>
      <c r="H11" s="90">
        <f t="shared" ref="H11:J11" si="3">H12-H43-H118+H124+H131</f>
        <v>304</v>
      </c>
      <c r="I11" s="91">
        <f t="shared" si="3"/>
        <v>307</v>
      </c>
      <c r="J11" s="91">
        <f t="shared" si="3"/>
        <v>312</v>
      </c>
      <c r="K11" s="689">
        <f t="shared" si="0"/>
        <v>154204</v>
      </c>
      <c r="L11" s="689">
        <f t="shared" si="1"/>
        <v>77102</v>
      </c>
      <c r="M11" s="692">
        <f>G11-G22</f>
        <v>3874</v>
      </c>
      <c r="N11" s="693">
        <v>730</v>
      </c>
      <c r="O11" s="693"/>
      <c r="P11" s="693"/>
      <c r="Q11" s="690">
        <f t="shared" ref="Q11:Q14" si="4">E11-G11</f>
        <v>-150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7" t="s">
        <v>193</v>
      </c>
      <c r="B12" s="928"/>
      <c r="C12" s="932"/>
      <c r="D12" s="686" t="s">
        <v>194</v>
      </c>
      <c r="E12" s="687">
        <v>227019</v>
      </c>
      <c r="F12" s="687">
        <f t="shared" ref="F12:G12" si="5">SUM(F13,F81)</f>
        <v>150</v>
      </c>
      <c r="G12" s="688">
        <f t="shared" si="5"/>
        <v>227169</v>
      </c>
      <c r="H12" s="90">
        <f t="shared" ref="H12:J12" si="6">SUM(H13,H81)</f>
        <v>46282</v>
      </c>
      <c r="I12" s="91">
        <f t="shared" si="6"/>
        <v>46778</v>
      </c>
      <c r="J12" s="91">
        <f t="shared" si="6"/>
        <v>47230</v>
      </c>
      <c r="K12" s="689">
        <f t="shared" si="0"/>
        <v>454338</v>
      </c>
      <c r="L12" s="689">
        <f t="shared" si="1"/>
        <v>227169</v>
      </c>
      <c r="M12" s="677">
        <f>M10-M11</f>
        <v>269</v>
      </c>
      <c r="N12" s="694">
        <f>SUM(N10:N11)</f>
        <v>5230</v>
      </c>
      <c r="O12" s="694"/>
      <c r="P12" s="694"/>
      <c r="Q12" s="690">
        <f t="shared" si="4"/>
        <v>-150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7" t="s">
        <v>195</v>
      </c>
      <c r="B13" s="928"/>
      <c r="C13" s="932"/>
      <c r="D13" s="686" t="s">
        <v>196</v>
      </c>
      <c r="E13" s="687">
        <v>224530</v>
      </c>
      <c r="F13" s="687">
        <f t="shared" ref="F13:G13" si="7">SUM(F14,F31,F42,F78)</f>
        <v>0</v>
      </c>
      <c r="G13" s="688">
        <f t="shared" si="7"/>
        <v>224530</v>
      </c>
      <c r="H13" s="90">
        <f t="shared" ref="H13:J13" si="8">SUM(H14,H31,H42,H78)</f>
        <v>45978</v>
      </c>
      <c r="I13" s="91">
        <f t="shared" si="8"/>
        <v>46471</v>
      </c>
      <c r="J13" s="91">
        <f t="shared" si="8"/>
        <v>46918</v>
      </c>
      <c r="K13" s="689">
        <f t="shared" si="0"/>
        <v>449060</v>
      </c>
      <c r="L13" s="689">
        <f t="shared" si="1"/>
        <v>224530</v>
      </c>
      <c r="M13" s="694"/>
      <c r="N13" s="694"/>
      <c r="O13" s="694"/>
      <c r="P13" s="694"/>
      <c r="Q13" s="690">
        <f t="shared" si="4"/>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7" t="s">
        <v>197</v>
      </c>
      <c r="B14" s="928"/>
      <c r="C14" s="932"/>
      <c r="D14" s="686" t="s">
        <v>198</v>
      </c>
      <c r="E14" s="687">
        <v>73228</v>
      </c>
      <c r="F14" s="687">
        <f t="shared" ref="F14:G14" si="9">SUM(F15,F18,F26)</f>
        <v>0</v>
      </c>
      <c r="G14" s="688">
        <f t="shared" si="9"/>
        <v>73228</v>
      </c>
      <c r="H14" s="90">
        <f t="shared" ref="H14:J14" si="10">SUM(H15,H18,H26)</f>
        <v>0</v>
      </c>
      <c r="I14" s="91">
        <f t="shared" si="10"/>
        <v>0</v>
      </c>
      <c r="J14" s="91">
        <f t="shared" si="10"/>
        <v>0</v>
      </c>
      <c r="K14" s="689">
        <f t="shared" si="0"/>
        <v>146456</v>
      </c>
      <c r="L14" s="689">
        <f t="shared" si="1"/>
        <v>73228</v>
      </c>
      <c r="M14" s="694"/>
      <c r="N14" s="694"/>
      <c r="O14" s="694"/>
      <c r="P14" s="694"/>
      <c r="Q14" s="690">
        <f t="shared" si="4"/>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v>0</v>
      </c>
      <c r="F15" s="83">
        <f t="shared" ref="F15:G16" si="11">SUM(F16)</f>
        <v>0</v>
      </c>
      <c r="G15" s="84">
        <f t="shared" si="11"/>
        <v>0</v>
      </c>
      <c r="H15" s="90">
        <f t="shared" ref="H15:J16" si="12">SUM(H16)</f>
        <v>0</v>
      </c>
      <c r="I15" s="91">
        <f t="shared" si="12"/>
        <v>0</v>
      </c>
      <c r="J15" s="91">
        <f t="shared" si="12"/>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v>0</v>
      </c>
      <c r="F16" s="83">
        <f t="shared" si="11"/>
        <v>0</v>
      </c>
      <c r="G16" s="84">
        <f t="shared" si="11"/>
        <v>0</v>
      </c>
      <c r="H16" s="90">
        <f t="shared" si="12"/>
        <v>0</v>
      </c>
      <c r="I16" s="91">
        <f t="shared" si="12"/>
        <v>0</v>
      </c>
      <c r="J16" s="91">
        <f t="shared" si="12"/>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v>0</v>
      </c>
      <c r="F17" s="97">
        <f t="shared" ref="F17:G17" si="13">SUM(F302)</f>
        <v>0</v>
      </c>
      <c r="G17" s="98">
        <f t="shared" si="13"/>
        <v>0</v>
      </c>
      <c r="H17" s="99">
        <f t="shared" ref="H17:J17" si="14">SUM(H302)</f>
        <v>0</v>
      </c>
      <c r="I17" s="100">
        <f t="shared" si="14"/>
        <v>0</v>
      </c>
      <c r="J17" s="100">
        <f t="shared" si="14"/>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7" t="s">
        <v>205</v>
      </c>
      <c r="B18" s="928"/>
      <c r="C18" s="932"/>
      <c r="D18" s="686" t="s">
        <v>206</v>
      </c>
      <c r="E18" s="687">
        <v>73228</v>
      </c>
      <c r="F18" s="687">
        <f t="shared" ref="F18:G18" si="15">SUM(F19,F22)</f>
        <v>0</v>
      </c>
      <c r="G18" s="688">
        <f t="shared" si="15"/>
        <v>73228</v>
      </c>
      <c r="H18" s="90">
        <f t="shared" ref="H18:J18" si="16">SUM(H19,H22)</f>
        <v>0</v>
      </c>
      <c r="I18" s="91">
        <f t="shared" si="16"/>
        <v>0</v>
      </c>
      <c r="J18" s="91">
        <f t="shared" si="16"/>
        <v>0</v>
      </c>
      <c r="K18" s="689">
        <f t="shared" si="0"/>
        <v>146456</v>
      </c>
      <c r="L18" s="689">
        <f t="shared" si="1"/>
        <v>73228</v>
      </c>
      <c r="M18" s="695"/>
      <c r="N18" s="695"/>
      <c r="O18" s="695"/>
      <c r="P18" s="695"/>
      <c r="Q18" s="690">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v>0</v>
      </c>
      <c r="F19" s="83">
        <f t="shared" ref="F19:G19" si="17">SUM(F20:F21)</f>
        <v>0</v>
      </c>
      <c r="G19" s="84">
        <f t="shared" si="17"/>
        <v>0</v>
      </c>
      <c r="H19" s="90">
        <f t="shared" ref="H19:J19" si="18">SUM(H20:H21)</f>
        <v>0</v>
      </c>
      <c r="I19" s="91">
        <f t="shared" si="18"/>
        <v>0</v>
      </c>
      <c r="J19" s="91">
        <f t="shared" si="18"/>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696"/>
      <c r="B20" s="967" t="s">
        <v>209</v>
      </c>
      <c r="C20" s="932"/>
      <c r="D20" s="697" t="s">
        <v>210</v>
      </c>
      <c r="E20" s="698" t="s">
        <v>211</v>
      </c>
      <c r="F20" s="698" t="s">
        <v>211</v>
      </c>
      <c r="G20" s="699" t="s">
        <v>211</v>
      </c>
      <c r="H20" s="99" t="s">
        <v>211</v>
      </c>
      <c r="I20" s="100" t="s">
        <v>211</v>
      </c>
      <c r="J20" s="100" t="s">
        <v>211</v>
      </c>
      <c r="K20" s="689">
        <f t="shared" si="0"/>
        <v>0</v>
      </c>
      <c r="L20" s="689" t="str">
        <f t="shared" si="1"/>
        <v>x</v>
      </c>
      <c r="M20" s="700"/>
      <c r="N20" s="700"/>
      <c r="O20" s="700"/>
      <c r="P20" s="700"/>
      <c r="Q20" s="690"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v>0</v>
      </c>
      <c r="F21" s="97">
        <f t="shared" ref="F21:G21" si="19">SUM(F306)</f>
        <v>0</v>
      </c>
      <c r="G21" s="98">
        <f t="shared" si="19"/>
        <v>0</v>
      </c>
      <c r="H21" s="99">
        <f t="shared" ref="H21:J21" si="20">SUM(H306)</f>
        <v>0</v>
      </c>
      <c r="I21" s="100">
        <f t="shared" si="20"/>
        <v>0</v>
      </c>
      <c r="J21" s="100">
        <f t="shared" si="2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7" t="s">
        <v>214</v>
      </c>
      <c r="B22" s="928"/>
      <c r="C22" s="932"/>
      <c r="D22" s="686" t="s">
        <v>215</v>
      </c>
      <c r="E22" s="687">
        <v>73228</v>
      </c>
      <c r="F22" s="687">
        <f t="shared" ref="F22:G22" si="21">SUM(F23:F25)</f>
        <v>0</v>
      </c>
      <c r="G22" s="688">
        <f t="shared" si="21"/>
        <v>73228</v>
      </c>
      <c r="H22" s="90">
        <f t="shared" ref="H22:J22" si="22">SUM(H23:H25)</f>
        <v>0</v>
      </c>
      <c r="I22" s="91">
        <f t="shared" si="22"/>
        <v>0</v>
      </c>
      <c r="J22" s="91">
        <f t="shared" si="22"/>
        <v>0</v>
      </c>
      <c r="K22" s="689">
        <f t="shared" si="0"/>
        <v>146456</v>
      </c>
      <c r="L22" s="689">
        <f t="shared" si="1"/>
        <v>73228</v>
      </c>
      <c r="M22" s="695"/>
      <c r="N22" s="695"/>
      <c r="O22" s="695"/>
      <c r="P22" s="695"/>
      <c r="Q22" s="690">
        <f t="shared" ref="Q22:Q24" si="2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696"/>
      <c r="B23" s="967" t="s">
        <v>216</v>
      </c>
      <c r="C23" s="932"/>
      <c r="D23" s="697" t="s">
        <v>217</v>
      </c>
      <c r="E23" s="698">
        <v>64235</v>
      </c>
      <c r="F23" s="698">
        <f t="shared" ref="F23:G25" si="24">SUM(F308)</f>
        <v>0</v>
      </c>
      <c r="G23" s="699">
        <f t="shared" si="24"/>
        <v>64235</v>
      </c>
      <c r="H23" s="99">
        <f t="shared" ref="H23:J23" si="25">SUM(H308)</f>
        <v>0</v>
      </c>
      <c r="I23" s="100">
        <f t="shared" si="25"/>
        <v>0</v>
      </c>
      <c r="J23" s="100">
        <f t="shared" si="25"/>
        <v>0</v>
      </c>
      <c r="K23" s="689">
        <f t="shared" si="0"/>
        <v>128470</v>
      </c>
      <c r="L23" s="689">
        <f t="shared" si="1"/>
        <v>64235</v>
      </c>
      <c r="M23" s="695"/>
      <c r="N23" s="695"/>
      <c r="O23" s="695"/>
      <c r="P23" s="695"/>
      <c r="Q23" s="690">
        <f t="shared" si="2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696"/>
      <c r="B24" s="967" t="s">
        <v>218</v>
      </c>
      <c r="C24" s="932"/>
      <c r="D24" s="697" t="s">
        <v>219</v>
      </c>
      <c r="E24" s="698">
        <v>8993</v>
      </c>
      <c r="F24" s="698">
        <f t="shared" si="24"/>
        <v>0</v>
      </c>
      <c r="G24" s="699">
        <f t="shared" si="24"/>
        <v>8993</v>
      </c>
      <c r="H24" s="99"/>
      <c r="I24" s="100"/>
      <c r="J24" s="100"/>
      <c r="K24" s="689">
        <f t="shared" si="0"/>
        <v>17986</v>
      </c>
      <c r="L24" s="689">
        <f t="shared" si="1"/>
        <v>8993</v>
      </c>
      <c r="M24" s="695"/>
      <c r="N24" s="695"/>
      <c r="O24" s="695"/>
      <c r="P24" s="695"/>
      <c r="Q24" s="690">
        <f t="shared" si="2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v>0</v>
      </c>
      <c r="F25" s="97">
        <f t="shared" si="24"/>
        <v>0</v>
      </c>
      <c r="G25" s="98">
        <f t="shared" si="24"/>
        <v>0</v>
      </c>
      <c r="H25" s="99">
        <f>SUM(H310)</f>
        <v>0</v>
      </c>
      <c r="I25" s="100">
        <f>SUM(I310)</f>
        <v>0</v>
      </c>
      <c r="J25" s="100">
        <f>SUM(J310)</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v>0</v>
      </c>
      <c r="F26" s="83">
        <f t="shared" ref="F26:G27" si="26">SUM(F27)</f>
        <v>0</v>
      </c>
      <c r="G26" s="84">
        <f t="shared" si="26"/>
        <v>0</v>
      </c>
      <c r="H26" s="90">
        <f t="shared" ref="H26:J27" si="27">SUM(H27)</f>
        <v>0</v>
      </c>
      <c r="I26" s="91">
        <f t="shared" si="27"/>
        <v>0</v>
      </c>
      <c r="J26" s="91">
        <f t="shared" si="27"/>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v>0</v>
      </c>
      <c r="F27" s="83">
        <f t="shared" si="26"/>
        <v>0</v>
      </c>
      <c r="G27" s="84">
        <f t="shared" si="26"/>
        <v>0</v>
      </c>
      <c r="H27" s="90">
        <f t="shared" si="27"/>
        <v>0</v>
      </c>
      <c r="I27" s="91">
        <f t="shared" si="27"/>
        <v>0</v>
      </c>
      <c r="J27" s="91">
        <f t="shared" si="27"/>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v>0</v>
      </c>
      <c r="F28" s="97">
        <f t="shared" ref="F28:G28" si="28">SUM(F313)</f>
        <v>0</v>
      </c>
      <c r="G28" s="98">
        <f t="shared" si="28"/>
        <v>0</v>
      </c>
      <c r="H28" s="99">
        <f t="shared" ref="H28:J28" si="29">SUM(H313)</f>
        <v>0</v>
      </c>
      <c r="I28" s="100">
        <f t="shared" si="29"/>
        <v>0</v>
      </c>
      <c r="J28" s="100">
        <f t="shared" si="29"/>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v>0</v>
      </c>
      <c r="F29" s="83">
        <f t="shared" ref="F29:G29" si="30">SUM(F30)</f>
        <v>0</v>
      </c>
      <c r="G29" s="84">
        <f t="shared" si="30"/>
        <v>0</v>
      </c>
      <c r="H29" s="90">
        <f t="shared" ref="H29:J29" si="31">SUM(H30)</f>
        <v>0</v>
      </c>
      <c r="I29" s="91">
        <f t="shared" si="31"/>
        <v>0</v>
      </c>
      <c r="J29" s="91">
        <f t="shared" si="31"/>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v>0</v>
      </c>
      <c r="F30" s="97">
        <f t="shared" ref="F30:G30" si="32">SUM(F315)</f>
        <v>0</v>
      </c>
      <c r="G30" s="98">
        <f t="shared" si="32"/>
        <v>0</v>
      </c>
      <c r="H30" s="99">
        <f t="shared" ref="H30:J30" si="33">SUM(H315)</f>
        <v>0</v>
      </c>
      <c r="I30" s="100">
        <f t="shared" si="33"/>
        <v>0</v>
      </c>
      <c r="J30" s="100">
        <f t="shared" si="33"/>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v>0</v>
      </c>
      <c r="F31" s="83">
        <f t="shared" ref="F31:G31" si="34">SUM(F32)</f>
        <v>0</v>
      </c>
      <c r="G31" s="84">
        <f t="shared" si="34"/>
        <v>0</v>
      </c>
      <c r="H31" s="90">
        <f t="shared" ref="H31:J31" si="35">SUM(H32)</f>
        <v>0</v>
      </c>
      <c r="I31" s="91">
        <f t="shared" si="35"/>
        <v>0</v>
      </c>
      <c r="J31" s="91">
        <f t="shared" si="35"/>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v>0</v>
      </c>
      <c r="F32" s="83">
        <f t="shared" ref="F32:G32" si="36">SUM(F33,F36,F40,F41)</f>
        <v>0</v>
      </c>
      <c r="G32" s="84">
        <f t="shared" si="36"/>
        <v>0</v>
      </c>
      <c r="H32" s="90">
        <f t="shared" ref="H32:J32" si="37">SUM(H33,H36,H40,H41)</f>
        <v>0</v>
      </c>
      <c r="I32" s="91">
        <f t="shared" si="37"/>
        <v>0</v>
      </c>
      <c r="J32" s="91">
        <f t="shared" si="37"/>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v>0</v>
      </c>
      <c r="F33" s="97">
        <f t="shared" ref="F33:G33" si="38">SUM(F34:F35)</f>
        <v>0</v>
      </c>
      <c r="G33" s="98">
        <f t="shared" si="38"/>
        <v>0</v>
      </c>
      <c r="H33" s="99">
        <f t="shared" ref="H33:J33" si="39">SUM(H34:H35)</f>
        <v>0</v>
      </c>
      <c r="I33" s="100">
        <f t="shared" si="39"/>
        <v>0</v>
      </c>
      <c r="J33" s="100">
        <f t="shared" si="39"/>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G35" si="40">SUM(F319)</f>
        <v>0</v>
      </c>
      <c r="G34" s="98">
        <f t="shared" si="40"/>
        <v>0</v>
      </c>
      <c r="H34" s="99">
        <f t="shared" ref="H34:J35" si="41">SUM(H319)</f>
        <v>0</v>
      </c>
      <c r="I34" s="100">
        <f t="shared" si="41"/>
        <v>0</v>
      </c>
      <c r="J34" s="100">
        <f t="shared" si="4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40"/>
        <v>0</v>
      </c>
      <c r="G35" s="98">
        <f t="shared" si="40"/>
        <v>0</v>
      </c>
      <c r="H35" s="99">
        <f t="shared" si="41"/>
        <v>0</v>
      </c>
      <c r="I35" s="100">
        <f t="shared" si="41"/>
        <v>0</v>
      </c>
      <c r="J35" s="100">
        <f t="shared" si="4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v>0</v>
      </c>
      <c r="F36" s="97">
        <f t="shared" ref="F36:G36" si="42">SUM(F37:F39)</f>
        <v>0</v>
      </c>
      <c r="G36" s="98">
        <f t="shared" si="42"/>
        <v>0</v>
      </c>
      <c r="H36" s="99">
        <f t="shared" ref="H36:J36" si="43">SUM(H37:H39)</f>
        <v>0</v>
      </c>
      <c r="I36" s="100">
        <f t="shared" si="43"/>
        <v>0</v>
      </c>
      <c r="J36" s="100">
        <f t="shared" si="4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G37" si="44">SUM(F319)</f>
        <v>0</v>
      </c>
      <c r="G37" s="98">
        <f t="shared" si="44"/>
        <v>0</v>
      </c>
      <c r="H37" s="99">
        <f t="shared" ref="H37:J37" si="45">SUM(H319)</f>
        <v>0</v>
      </c>
      <c r="I37" s="100">
        <f t="shared" si="45"/>
        <v>0</v>
      </c>
      <c r="J37" s="100">
        <f t="shared" si="45"/>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G41" si="46">SUM(F320)</f>
        <v>0</v>
      </c>
      <c r="G38" s="98">
        <f t="shared" si="46"/>
        <v>0</v>
      </c>
      <c r="H38" s="99">
        <f t="shared" ref="H38:J41" si="47">SUM(H320)</f>
        <v>0</v>
      </c>
      <c r="I38" s="100">
        <f t="shared" si="47"/>
        <v>0</v>
      </c>
      <c r="J38" s="100">
        <f t="shared" si="4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46"/>
        <v>0</v>
      </c>
      <c r="G39" s="98">
        <f t="shared" si="46"/>
        <v>0</v>
      </c>
      <c r="H39" s="99">
        <f t="shared" si="47"/>
        <v>0</v>
      </c>
      <c r="I39" s="100">
        <f t="shared" si="47"/>
        <v>0</v>
      </c>
      <c r="J39" s="100">
        <f t="shared" si="4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v>0</v>
      </c>
      <c r="F40" s="97">
        <f t="shared" si="46"/>
        <v>0</v>
      </c>
      <c r="G40" s="98">
        <f t="shared" si="46"/>
        <v>0</v>
      </c>
      <c r="H40" s="99">
        <f t="shared" si="47"/>
        <v>0</v>
      </c>
      <c r="I40" s="100">
        <f t="shared" si="47"/>
        <v>0</v>
      </c>
      <c r="J40" s="100">
        <f t="shared" si="4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v>0</v>
      </c>
      <c r="F41" s="97">
        <f t="shared" si="46"/>
        <v>0</v>
      </c>
      <c r="G41" s="98">
        <f t="shared" si="46"/>
        <v>0</v>
      </c>
      <c r="H41" s="99">
        <f t="shared" si="47"/>
        <v>0</v>
      </c>
      <c r="I41" s="100">
        <f t="shared" si="47"/>
        <v>0</v>
      </c>
      <c r="J41" s="100">
        <f t="shared" si="4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7" t="s">
        <v>252</v>
      </c>
      <c r="B42" s="928"/>
      <c r="C42" s="932"/>
      <c r="D42" s="686" t="s">
        <v>253</v>
      </c>
      <c r="E42" s="687">
        <v>151302</v>
      </c>
      <c r="F42" s="687">
        <f t="shared" ref="F42:G42" si="48">SUM(F43,F67,F69,F72)</f>
        <v>0</v>
      </c>
      <c r="G42" s="688">
        <f t="shared" si="48"/>
        <v>151302</v>
      </c>
      <c r="H42" s="90">
        <f t="shared" ref="H42:J42" si="49">SUM(H43,H67,H69,H72)</f>
        <v>45978</v>
      </c>
      <c r="I42" s="91">
        <f t="shared" si="49"/>
        <v>46471</v>
      </c>
      <c r="J42" s="91">
        <f t="shared" si="49"/>
        <v>46918</v>
      </c>
      <c r="K42" s="689">
        <f t="shared" si="0"/>
        <v>302604</v>
      </c>
      <c r="L42" s="689">
        <f t="shared" si="1"/>
        <v>151302</v>
      </c>
      <c r="M42" s="695"/>
      <c r="N42" s="695"/>
      <c r="O42" s="695"/>
      <c r="P42" s="695"/>
      <c r="Q42" s="690">
        <f t="shared" ref="Q42:Q46" si="50">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7" t="s">
        <v>43</v>
      </c>
      <c r="B43" s="928"/>
      <c r="C43" s="932"/>
      <c r="D43" s="686" t="s">
        <v>254</v>
      </c>
      <c r="E43" s="687">
        <v>149793</v>
      </c>
      <c r="F43" s="687">
        <f t="shared" ref="F43:G43" si="51">SUM(F44,F63,F64,F65,F66)</f>
        <v>0</v>
      </c>
      <c r="G43" s="688">
        <f t="shared" si="51"/>
        <v>149793</v>
      </c>
      <c r="H43" s="90">
        <f t="shared" ref="H43:J43" si="52">SUM(H44,H63,H64,H65,H66)</f>
        <v>45978</v>
      </c>
      <c r="I43" s="91">
        <f t="shared" si="52"/>
        <v>46471</v>
      </c>
      <c r="J43" s="91">
        <f t="shared" si="52"/>
        <v>46918</v>
      </c>
      <c r="K43" s="689">
        <f t="shared" si="0"/>
        <v>299586</v>
      </c>
      <c r="L43" s="689">
        <f t="shared" si="1"/>
        <v>149793</v>
      </c>
      <c r="M43" s="695"/>
      <c r="N43" s="695"/>
      <c r="O43" s="695"/>
      <c r="P43" s="695"/>
      <c r="Q43" s="690">
        <f t="shared" si="50"/>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701"/>
      <c r="B44" s="967" t="s">
        <v>255</v>
      </c>
      <c r="C44" s="932"/>
      <c r="D44" s="697" t="s">
        <v>256</v>
      </c>
      <c r="E44" s="698">
        <v>71098</v>
      </c>
      <c r="F44" s="698">
        <f>SUM(F45,F46,F48,F56,F57,F60:F61,F62,F47,F58:F59)</f>
        <v>0</v>
      </c>
      <c r="G44" s="699">
        <f>SUM(G45,G46,G48,G56,G57,G60:G61,G62,G47,G58:G59)</f>
        <v>71098</v>
      </c>
      <c r="H44" s="99">
        <f>SUM(H45,H46,H48,H56,H57,H60,H62)</f>
        <v>28553</v>
      </c>
      <c r="I44" s="100">
        <f>SUM(I45,I46,I48,I56,I57,I60,I62)</f>
        <v>28553</v>
      </c>
      <c r="J44" s="100">
        <f>SUM(J45,J46,J48,J56,J57,J60,J62)</f>
        <v>28553</v>
      </c>
      <c r="K44" s="689">
        <f t="shared" si="0"/>
        <v>142196</v>
      </c>
      <c r="L44" s="689">
        <f t="shared" si="1"/>
        <v>71098</v>
      </c>
      <c r="M44" s="695"/>
      <c r="N44" s="695"/>
      <c r="O44" s="695"/>
      <c r="P44" s="695"/>
      <c r="Q44" s="690">
        <f t="shared" si="50"/>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701"/>
      <c r="B45" s="702"/>
      <c r="C45" s="703" t="s">
        <v>257</v>
      </c>
      <c r="D45" s="697"/>
      <c r="E45" s="698">
        <v>24035</v>
      </c>
      <c r="F45" s="698">
        <f t="shared" ref="F45:G60" si="53">SUM(F330)</f>
        <v>0</v>
      </c>
      <c r="G45" s="699">
        <f t="shared" si="53"/>
        <v>24035</v>
      </c>
      <c r="H45" s="99">
        <f t="shared" ref="H45:J60" si="54">SUM(H330)</f>
        <v>10543</v>
      </c>
      <c r="I45" s="100">
        <f t="shared" si="54"/>
        <v>10543</v>
      </c>
      <c r="J45" s="100">
        <f t="shared" si="54"/>
        <v>10543</v>
      </c>
      <c r="K45" s="689">
        <f t="shared" si="0"/>
        <v>48070</v>
      </c>
      <c r="L45" s="689">
        <f t="shared" si="1"/>
        <v>24035</v>
      </c>
      <c r="M45" s="695"/>
      <c r="N45" s="695"/>
      <c r="O45" s="695"/>
      <c r="P45" s="695"/>
      <c r="Q45" s="690">
        <f t="shared" si="50"/>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701"/>
      <c r="B46" s="702"/>
      <c r="C46" s="703" t="s">
        <v>925</v>
      </c>
      <c r="D46" s="697"/>
      <c r="E46" s="698">
        <v>23438</v>
      </c>
      <c r="F46" s="698">
        <f t="shared" si="53"/>
        <v>0</v>
      </c>
      <c r="G46" s="699">
        <f t="shared" si="53"/>
        <v>23438</v>
      </c>
      <c r="H46" s="99">
        <f t="shared" si="54"/>
        <v>9993</v>
      </c>
      <c r="I46" s="100">
        <f t="shared" si="54"/>
        <v>9993</v>
      </c>
      <c r="J46" s="100">
        <f t="shared" si="54"/>
        <v>9993</v>
      </c>
      <c r="K46" s="689">
        <f t="shared" si="0"/>
        <v>46876</v>
      </c>
      <c r="L46" s="689">
        <f t="shared" si="1"/>
        <v>23438</v>
      </c>
      <c r="M46" s="695"/>
      <c r="N46" s="695"/>
      <c r="O46" s="695"/>
      <c r="P46" s="695"/>
      <c r="Q46" s="690">
        <f t="shared" si="50"/>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53"/>
        <v>0</v>
      </c>
      <c r="G47" s="98">
        <f t="shared" si="53"/>
        <v>0</v>
      </c>
      <c r="H47" s="99">
        <f t="shared" si="54"/>
        <v>9993</v>
      </c>
      <c r="I47" s="100">
        <f t="shared" si="54"/>
        <v>9993</v>
      </c>
      <c r="J47" s="100">
        <f t="shared" si="54"/>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701"/>
      <c r="B48" s="702"/>
      <c r="C48" s="703" t="s">
        <v>259</v>
      </c>
      <c r="D48" s="697"/>
      <c r="E48" s="698">
        <v>1265</v>
      </c>
      <c r="F48" s="698">
        <f t="shared" si="53"/>
        <v>0</v>
      </c>
      <c r="G48" s="699">
        <f t="shared" si="53"/>
        <v>1265</v>
      </c>
      <c r="H48" s="99">
        <f t="shared" si="54"/>
        <v>0</v>
      </c>
      <c r="I48" s="100">
        <f t="shared" si="54"/>
        <v>0</v>
      </c>
      <c r="J48" s="100">
        <f t="shared" si="54"/>
        <v>0</v>
      </c>
      <c r="K48" s="689">
        <f t="shared" si="0"/>
        <v>2530</v>
      </c>
      <c r="L48" s="689">
        <f t="shared" si="1"/>
        <v>1265</v>
      </c>
      <c r="M48" s="695"/>
      <c r="N48" s="695"/>
      <c r="O48" s="695"/>
      <c r="P48" s="695"/>
      <c r="Q48" s="690">
        <f t="shared" ref="Q48:Q49" si="55">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701"/>
      <c r="B49" s="702"/>
      <c r="C49" s="703" t="s">
        <v>260</v>
      </c>
      <c r="D49" s="697"/>
      <c r="E49" s="698">
        <v>1265</v>
      </c>
      <c r="F49" s="698">
        <f t="shared" si="53"/>
        <v>0</v>
      </c>
      <c r="G49" s="699">
        <f t="shared" si="53"/>
        <v>1265</v>
      </c>
      <c r="H49" s="99"/>
      <c r="I49" s="100"/>
      <c r="J49" s="100"/>
      <c r="K49" s="689">
        <f t="shared" si="0"/>
        <v>2530</v>
      </c>
      <c r="L49" s="689">
        <f t="shared" si="1"/>
        <v>1265</v>
      </c>
      <c r="M49" s="695"/>
      <c r="N49" s="695"/>
      <c r="O49" s="695"/>
      <c r="P49" s="695"/>
      <c r="Q49" s="690">
        <f t="shared" si="55"/>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53"/>
        <v>0</v>
      </c>
      <c r="G50" s="98">
        <f t="shared" si="53"/>
        <v>0</v>
      </c>
      <c r="H50" s="99">
        <f t="shared" si="54"/>
        <v>286</v>
      </c>
      <c r="I50" s="100">
        <f t="shared" si="54"/>
        <v>294</v>
      </c>
      <c r="J50" s="100">
        <f t="shared" si="54"/>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53"/>
        <v>0</v>
      </c>
      <c r="G51" s="98">
        <f t="shared" si="53"/>
        <v>0</v>
      </c>
      <c r="H51" s="99">
        <f t="shared" si="54"/>
        <v>0</v>
      </c>
      <c r="I51" s="100">
        <f t="shared" si="54"/>
        <v>0</v>
      </c>
      <c r="J51" s="100">
        <f t="shared" si="54"/>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53"/>
        <v>0</v>
      </c>
      <c r="G52" s="98">
        <f t="shared" si="53"/>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53"/>
        <v>0</v>
      </c>
      <c r="G53" s="122">
        <f t="shared" si="53"/>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53"/>
        <v>0</v>
      </c>
      <c r="G54" s="122">
        <f t="shared" si="53"/>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53"/>
        <v>0</v>
      </c>
      <c r="G55" s="98">
        <f t="shared" si="53"/>
        <v>0</v>
      </c>
      <c r="H55" s="99">
        <f t="shared" si="54"/>
        <v>0</v>
      </c>
      <c r="I55" s="100">
        <f t="shared" si="54"/>
        <v>0</v>
      </c>
      <c r="J55" s="100">
        <f t="shared" si="54"/>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53"/>
        <v>0</v>
      </c>
      <c r="G56" s="98">
        <f t="shared" si="53"/>
        <v>0</v>
      </c>
      <c r="H56" s="99">
        <f t="shared" si="54"/>
        <v>8017</v>
      </c>
      <c r="I56" s="100">
        <f t="shared" si="54"/>
        <v>8017</v>
      </c>
      <c r="J56" s="100">
        <f t="shared" si="54"/>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701"/>
      <c r="B57" s="702"/>
      <c r="C57" s="703" t="s">
        <v>268</v>
      </c>
      <c r="D57" s="697"/>
      <c r="E57" s="698">
        <v>600</v>
      </c>
      <c r="F57" s="698">
        <f t="shared" si="53"/>
        <v>0</v>
      </c>
      <c r="G57" s="699">
        <f t="shared" si="53"/>
        <v>600</v>
      </c>
      <c r="H57" s="99">
        <f t="shared" si="54"/>
        <v>0</v>
      </c>
      <c r="I57" s="100">
        <f t="shared" si="54"/>
        <v>0</v>
      </c>
      <c r="J57" s="100">
        <f t="shared" si="54"/>
        <v>0</v>
      </c>
      <c r="K57" s="689">
        <f t="shared" si="0"/>
        <v>1200</v>
      </c>
      <c r="L57" s="689">
        <f t="shared" si="1"/>
        <v>600</v>
      </c>
      <c r="M57" s="695"/>
      <c r="N57" s="695"/>
      <c r="O57" s="695"/>
      <c r="P57" s="695"/>
      <c r="Q57" s="690">
        <f t="shared" ref="Q57:Q61" si="56">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701"/>
      <c r="B58" s="702"/>
      <c r="C58" s="703" t="s">
        <v>932</v>
      </c>
      <c r="D58" s="697"/>
      <c r="E58" s="698">
        <v>6404</v>
      </c>
      <c r="F58" s="698">
        <f t="shared" si="53"/>
        <v>0</v>
      </c>
      <c r="G58" s="699">
        <f t="shared" si="53"/>
        <v>6404</v>
      </c>
      <c r="H58" s="99"/>
      <c r="I58" s="100"/>
      <c r="J58" s="100"/>
      <c r="K58" s="689">
        <f t="shared" si="0"/>
        <v>12808</v>
      </c>
      <c r="L58" s="689">
        <f t="shared" si="1"/>
        <v>6404</v>
      </c>
      <c r="M58" s="695"/>
      <c r="N58" s="695"/>
      <c r="O58" s="695"/>
      <c r="P58" s="695"/>
      <c r="Q58" s="690">
        <f t="shared" si="56"/>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701"/>
      <c r="B59" s="702"/>
      <c r="C59" s="703" t="s">
        <v>270</v>
      </c>
      <c r="D59" s="697"/>
      <c r="E59" s="698">
        <v>2145</v>
      </c>
      <c r="F59" s="698">
        <f t="shared" si="53"/>
        <v>0</v>
      </c>
      <c r="G59" s="699">
        <f t="shared" si="53"/>
        <v>2145</v>
      </c>
      <c r="H59" s="99">
        <f t="shared" si="54"/>
        <v>0</v>
      </c>
      <c r="I59" s="100">
        <f t="shared" si="54"/>
        <v>0</v>
      </c>
      <c r="J59" s="100">
        <f t="shared" si="54"/>
        <v>0</v>
      </c>
      <c r="K59" s="689">
        <f t="shared" si="0"/>
        <v>4290</v>
      </c>
      <c r="L59" s="689">
        <f t="shared" si="1"/>
        <v>2145</v>
      </c>
      <c r="M59" s="695"/>
      <c r="N59" s="695"/>
      <c r="O59" s="695"/>
      <c r="P59" s="695"/>
      <c r="Q59" s="690">
        <f t="shared" si="56"/>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701"/>
      <c r="B60" s="702"/>
      <c r="C60" s="703" t="s">
        <v>271</v>
      </c>
      <c r="D60" s="697"/>
      <c r="E60" s="698">
        <v>13193</v>
      </c>
      <c r="F60" s="698">
        <f t="shared" si="53"/>
        <v>0</v>
      </c>
      <c r="G60" s="699">
        <f t="shared" si="53"/>
        <v>13193</v>
      </c>
      <c r="H60" s="99">
        <f t="shared" si="54"/>
        <v>0</v>
      </c>
      <c r="I60" s="100">
        <f t="shared" si="54"/>
        <v>0</v>
      </c>
      <c r="J60" s="100">
        <f t="shared" si="54"/>
        <v>0</v>
      </c>
      <c r="K60" s="689">
        <f t="shared" si="0"/>
        <v>26386</v>
      </c>
      <c r="L60" s="689">
        <f t="shared" si="1"/>
        <v>13193</v>
      </c>
      <c r="M60" s="695"/>
      <c r="N60" s="695"/>
      <c r="O60" s="695"/>
      <c r="P60" s="695"/>
      <c r="Q60" s="690">
        <f t="shared" si="56"/>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701"/>
      <c r="B61" s="702"/>
      <c r="C61" s="703" t="s">
        <v>945</v>
      </c>
      <c r="D61" s="697"/>
      <c r="E61" s="698">
        <v>18</v>
      </c>
      <c r="F61" s="698">
        <f t="shared" ref="F61:G65" si="57">SUM(F346)</f>
        <v>0</v>
      </c>
      <c r="G61" s="699">
        <f t="shared" si="57"/>
        <v>18</v>
      </c>
      <c r="H61" s="99"/>
      <c r="I61" s="100"/>
      <c r="J61" s="100"/>
      <c r="K61" s="689">
        <f t="shared" si="0"/>
        <v>36</v>
      </c>
      <c r="L61" s="689">
        <f t="shared" si="1"/>
        <v>18</v>
      </c>
      <c r="M61" s="695"/>
      <c r="N61" s="695"/>
      <c r="O61" s="695"/>
      <c r="P61" s="695"/>
      <c r="Q61" s="690">
        <f t="shared" si="56"/>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57"/>
        <v>0</v>
      </c>
      <c r="G62" s="98">
        <f t="shared" si="57"/>
        <v>0</v>
      </c>
      <c r="H62" s="99">
        <f t="shared" ref="H62:J65" si="58">SUM(H347)</f>
        <v>0</v>
      </c>
      <c r="I62" s="100">
        <f t="shared" si="58"/>
        <v>0</v>
      </c>
      <c r="J62" s="100">
        <f t="shared" si="58"/>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v>0</v>
      </c>
      <c r="F63" s="97">
        <f t="shared" si="57"/>
        <v>0</v>
      </c>
      <c r="G63" s="98">
        <f t="shared" si="57"/>
        <v>0</v>
      </c>
      <c r="H63" s="99">
        <f t="shared" si="58"/>
        <v>0</v>
      </c>
      <c r="I63" s="100">
        <f t="shared" si="58"/>
        <v>0</v>
      </c>
      <c r="J63" s="100">
        <f t="shared" si="58"/>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701"/>
      <c r="B64" s="967" t="s">
        <v>275</v>
      </c>
      <c r="C64" s="932"/>
      <c r="D64" s="697" t="s">
        <v>276</v>
      </c>
      <c r="E64" s="698">
        <v>16368</v>
      </c>
      <c r="F64" s="698">
        <f t="shared" si="57"/>
        <v>0</v>
      </c>
      <c r="G64" s="699">
        <f t="shared" si="57"/>
        <v>16368</v>
      </c>
      <c r="H64" s="126">
        <f t="shared" si="58"/>
        <v>7835</v>
      </c>
      <c r="I64" s="127">
        <f t="shared" si="58"/>
        <v>8054</v>
      </c>
      <c r="J64" s="127">
        <f t="shared" si="58"/>
        <v>8255</v>
      </c>
      <c r="K64" s="689">
        <f t="shared" si="0"/>
        <v>32736</v>
      </c>
      <c r="L64" s="689">
        <f t="shared" si="1"/>
        <v>16368</v>
      </c>
      <c r="M64" s="695"/>
      <c r="N64" s="695"/>
      <c r="O64" s="695"/>
      <c r="P64" s="695"/>
      <c r="Q64" s="690">
        <f t="shared" ref="Q64:Q65" si="59">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701"/>
      <c r="B65" s="967" t="s">
        <v>277</v>
      </c>
      <c r="C65" s="932"/>
      <c r="D65" s="697" t="s">
        <v>278</v>
      </c>
      <c r="E65" s="698">
        <v>62327</v>
      </c>
      <c r="F65" s="698">
        <f t="shared" si="57"/>
        <v>0</v>
      </c>
      <c r="G65" s="699">
        <f t="shared" si="57"/>
        <v>62327</v>
      </c>
      <c r="H65" s="99">
        <f t="shared" si="58"/>
        <v>9590</v>
      </c>
      <c r="I65" s="100">
        <f t="shared" si="58"/>
        <v>9864</v>
      </c>
      <c r="J65" s="100">
        <f t="shared" si="58"/>
        <v>10110</v>
      </c>
      <c r="K65" s="689">
        <f t="shared" si="0"/>
        <v>124654</v>
      </c>
      <c r="L65" s="689">
        <f t="shared" si="1"/>
        <v>62327</v>
      </c>
      <c r="M65" s="695"/>
      <c r="N65" s="695"/>
      <c r="O65" s="695"/>
      <c r="P65" s="695"/>
      <c r="Q65" s="690">
        <f t="shared" si="59"/>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v>0</v>
      </c>
      <c r="F66" s="97">
        <f t="shared" ref="F66:G66" si="60">SUM(F445)</f>
        <v>0</v>
      </c>
      <c r="G66" s="98">
        <f t="shared" si="60"/>
        <v>0</v>
      </c>
      <c r="H66" s="99">
        <f t="shared" ref="H66:J66" si="61">SUM(H445)</f>
        <v>0</v>
      </c>
      <c r="I66" s="100">
        <f t="shared" si="61"/>
        <v>0</v>
      </c>
      <c r="J66" s="100">
        <f t="shared" si="61"/>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v>0</v>
      </c>
      <c r="F67" s="83">
        <f t="shared" ref="F67:G67" si="62">SUM(F68)</f>
        <v>0</v>
      </c>
      <c r="G67" s="84">
        <f t="shared" si="62"/>
        <v>0</v>
      </c>
      <c r="H67" s="90">
        <f t="shared" ref="H67:J67" si="63">SUM(H68)</f>
        <v>0</v>
      </c>
      <c r="I67" s="91">
        <f t="shared" si="63"/>
        <v>0</v>
      </c>
      <c r="J67" s="91">
        <f t="shared" si="63"/>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v>0</v>
      </c>
      <c r="F68" s="97">
        <f t="shared" ref="F68:G68" si="64">SUM(F352)</f>
        <v>0</v>
      </c>
      <c r="G68" s="98">
        <f t="shared" si="64"/>
        <v>0</v>
      </c>
      <c r="H68" s="99">
        <f t="shared" ref="H68:J68" si="65">SUM(H352)</f>
        <v>0</v>
      </c>
      <c r="I68" s="100">
        <f t="shared" si="65"/>
        <v>0</v>
      </c>
      <c r="J68" s="100">
        <f t="shared" si="6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v>0</v>
      </c>
      <c r="F69" s="83">
        <f t="shared" ref="F69:G69" si="66">SUM(F70:F71)</f>
        <v>0</v>
      </c>
      <c r="G69" s="84">
        <f t="shared" si="66"/>
        <v>0</v>
      </c>
      <c r="H69" s="90">
        <f t="shared" ref="H69:J69" si="67">SUM(H70:H71)</f>
        <v>0</v>
      </c>
      <c r="I69" s="91">
        <f t="shared" si="67"/>
        <v>0</v>
      </c>
      <c r="J69" s="91">
        <f t="shared" si="6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v>0</v>
      </c>
      <c r="F70" s="97">
        <f t="shared" ref="F70:G71" si="68">SUM(F354)</f>
        <v>0</v>
      </c>
      <c r="G70" s="98">
        <f t="shared" si="68"/>
        <v>0</v>
      </c>
      <c r="H70" s="99">
        <f t="shared" ref="H70:J71" si="69">SUM(H354)</f>
        <v>0</v>
      </c>
      <c r="I70" s="100">
        <f t="shared" si="69"/>
        <v>0</v>
      </c>
      <c r="J70" s="100">
        <f t="shared" si="69"/>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v>0</v>
      </c>
      <c r="F71" s="97">
        <f t="shared" si="68"/>
        <v>0</v>
      </c>
      <c r="G71" s="98">
        <f t="shared" si="68"/>
        <v>0</v>
      </c>
      <c r="H71" s="99">
        <f t="shared" si="69"/>
        <v>0</v>
      </c>
      <c r="I71" s="100">
        <f t="shared" si="69"/>
        <v>0</v>
      </c>
      <c r="J71" s="100">
        <f t="shared" si="69"/>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7" t="s">
        <v>49</v>
      </c>
      <c r="B72" s="928"/>
      <c r="C72" s="932"/>
      <c r="D72" s="686" t="s">
        <v>290</v>
      </c>
      <c r="E72" s="687">
        <v>1509</v>
      </c>
      <c r="F72" s="687">
        <f t="shared" ref="F72:G72" si="70">SUM(F73,F76,F77)</f>
        <v>0</v>
      </c>
      <c r="G72" s="688">
        <f t="shared" si="70"/>
        <v>1509</v>
      </c>
      <c r="H72" s="90">
        <f t="shared" ref="H72:J72" si="71">SUM(H73,H76,H77)</f>
        <v>0</v>
      </c>
      <c r="I72" s="91">
        <f t="shared" si="71"/>
        <v>0</v>
      </c>
      <c r="J72" s="91">
        <f t="shared" si="71"/>
        <v>0</v>
      </c>
      <c r="K72" s="689">
        <f t="shared" si="0"/>
        <v>3018</v>
      </c>
      <c r="L72" s="689">
        <f t="shared" si="1"/>
        <v>1509</v>
      </c>
      <c r="M72" s="695"/>
      <c r="N72" s="695"/>
      <c r="O72" s="695"/>
      <c r="P72" s="695"/>
      <c r="Q72" s="690">
        <f t="shared" ref="Q72:Q76" si="72">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701"/>
      <c r="B73" s="967" t="s">
        <v>291</v>
      </c>
      <c r="C73" s="932"/>
      <c r="D73" s="697" t="s">
        <v>292</v>
      </c>
      <c r="E73" s="698">
        <v>1331</v>
      </c>
      <c r="F73" s="698">
        <f t="shared" ref="F73:G73" si="73">SUM(F74:F75)</f>
        <v>0</v>
      </c>
      <c r="G73" s="699">
        <f t="shared" si="73"/>
        <v>1331</v>
      </c>
      <c r="H73" s="99">
        <f t="shared" ref="H73:J73" si="74">SUM(H74:H75)</f>
        <v>0</v>
      </c>
      <c r="I73" s="100">
        <f t="shared" si="74"/>
        <v>0</v>
      </c>
      <c r="J73" s="100">
        <f t="shared" si="74"/>
        <v>0</v>
      </c>
      <c r="K73" s="689">
        <f t="shared" si="0"/>
        <v>2662</v>
      </c>
      <c r="L73" s="689">
        <f t="shared" si="1"/>
        <v>1331</v>
      </c>
      <c r="M73" s="695"/>
      <c r="N73" s="695"/>
      <c r="O73" s="695"/>
      <c r="P73" s="695"/>
      <c r="Q73" s="690">
        <f t="shared" si="72"/>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701"/>
      <c r="B74" s="704"/>
      <c r="C74" s="705" t="s">
        <v>293</v>
      </c>
      <c r="D74" s="697" t="s">
        <v>294</v>
      </c>
      <c r="E74" s="698">
        <v>81</v>
      </c>
      <c r="F74" s="698">
        <f t="shared" ref="F74:G74" si="75">SUM(F358)</f>
        <v>0</v>
      </c>
      <c r="G74" s="699">
        <f t="shared" si="75"/>
        <v>81</v>
      </c>
      <c r="H74" s="99">
        <f t="shared" ref="H74:J74" si="76">SUM(H358)</f>
        <v>0</v>
      </c>
      <c r="I74" s="100">
        <f t="shared" si="76"/>
        <v>0</v>
      </c>
      <c r="J74" s="100">
        <f t="shared" si="76"/>
        <v>0</v>
      </c>
      <c r="K74" s="689">
        <f t="shared" si="0"/>
        <v>162</v>
      </c>
      <c r="L74" s="689">
        <f t="shared" si="1"/>
        <v>81</v>
      </c>
      <c r="M74" s="695"/>
      <c r="N74" s="695"/>
      <c r="O74" s="695"/>
      <c r="P74" s="695"/>
      <c r="Q74" s="690">
        <f t="shared" si="72"/>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701"/>
      <c r="B75" s="704"/>
      <c r="C75" s="705" t="s">
        <v>295</v>
      </c>
      <c r="D75" s="697" t="s">
        <v>296</v>
      </c>
      <c r="E75" s="698">
        <v>1250</v>
      </c>
      <c r="F75" s="698">
        <f t="shared" ref="F75:G77" si="77">SUM(F359)</f>
        <v>0</v>
      </c>
      <c r="G75" s="699">
        <f t="shared" si="77"/>
        <v>1250</v>
      </c>
      <c r="H75" s="99">
        <f t="shared" ref="H75:J77" si="78">SUM(H359)</f>
        <v>0</v>
      </c>
      <c r="I75" s="100">
        <f t="shared" si="78"/>
        <v>0</v>
      </c>
      <c r="J75" s="100">
        <f t="shared" si="78"/>
        <v>0</v>
      </c>
      <c r="K75" s="689">
        <f t="shared" si="0"/>
        <v>2500</v>
      </c>
      <c r="L75" s="689">
        <f t="shared" si="1"/>
        <v>1250</v>
      </c>
      <c r="M75" s="695"/>
      <c r="N75" s="695"/>
      <c r="O75" s="695"/>
      <c r="P75" s="695"/>
      <c r="Q75" s="690">
        <f t="shared" si="72"/>
        <v>0</v>
      </c>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701"/>
      <c r="B76" s="967" t="s">
        <v>297</v>
      </c>
      <c r="C76" s="932"/>
      <c r="D76" s="697" t="s">
        <v>298</v>
      </c>
      <c r="E76" s="698">
        <v>178</v>
      </c>
      <c r="F76" s="698">
        <f t="shared" si="77"/>
        <v>0</v>
      </c>
      <c r="G76" s="699">
        <f t="shared" si="77"/>
        <v>178</v>
      </c>
      <c r="H76" s="99">
        <f t="shared" si="78"/>
        <v>0</v>
      </c>
      <c r="I76" s="100">
        <f t="shared" si="78"/>
        <v>0</v>
      </c>
      <c r="J76" s="100">
        <f t="shared" si="78"/>
        <v>0</v>
      </c>
      <c r="K76" s="689">
        <f t="shared" si="0"/>
        <v>356</v>
      </c>
      <c r="L76" s="689">
        <f t="shared" si="1"/>
        <v>178</v>
      </c>
      <c r="M76" s="695"/>
      <c r="N76" s="695"/>
      <c r="O76" s="695"/>
      <c r="P76" s="695"/>
      <c r="Q76" s="690">
        <f t="shared" si="72"/>
        <v>0</v>
      </c>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v>0</v>
      </c>
      <c r="F77" s="97">
        <f t="shared" si="77"/>
        <v>0</v>
      </c>
      <c r="G77" s="98">
        <f t="shared" si="77"/>
        <v>0</v>
      </c>
      <c r="H77" s="99">
        <f t="shared" si="78"/>
        <v>0</v>
      </c>
      <c r="I77" s="100">
        <f t="shared" si="78"/>
        <v>0</v>
      </c>
      <c r="J77" s="100">
        <f t="shared" si="78"/>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v>0</v>
      </c>
      <c r="F78" s="83">
        <f t="shared" ref="F78:G79" si="79">SUM(F79)</f>
        <v>0</v>
      </c>
      <c r="G78" s="84">
        <f t="shared" si="79"/>
        <v>0</v>
      </c>
      <c r="H78" s="90">
        <f t="shared" ref="H78:J79" si="80">SUM(H79)</f>
        <v>0</v>
      </c>
      <c r="I78" s="91">
        <f t="shared" si="80"/>
        <v>0</v>
      </c>
      <c r="J78" s="91">
        <f t="shared" si="80"/>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v>0</v>
      </c>
      <c r="F79" s="83">
        <f t="shared" si="79"/>
        <v>0</v>
      </c>
      <c r="G79" s="84">
        <f t="shared" si="79"/>
        <v>0</v>
      </c>
      <c r="H79" s="90">
        <f t="shared" si="80"/>
        <v>0</v>
      </c>
      <c r="I79" s="91">
        <f t="shared" si="80"/>
        <v>0</v>
      </c>
      <c r="J79" s="91">
        <f t="shared" si="80"/>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v>0</v>
      </c>
      <c r="F80" s="97">
        <f t="shared" ref="F80:G80" si="81">SUM(F364)</f>
        <v>0</v>
      </c>
      <c r="G80" s="98">
        <f t="shared" si="81"/>
        <v>0</v>
      </c>
      <c r="H80" s="99">
        <f t="shared" ref="H80:J80" si="82">SUM(H364)</f>
        <v>0</v>
      </c>
      <c r="I80" s="100">
        <f t="shared" si="82"/>
        <v>0</v>
      </c>
      <c r="J80" s="100">
        <f t="shared" si="82"/>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7" t="s">
        <v>306</v>
      </c>
      <c r="B81" s="928"/>
      <c r="C81" s="932"/>
      <c r="D81" s="686" t="s">
        <v>307</v>
      </c>
      <c r="E81" s="687">
        <v>2489</v>
      </c>
      <c r="F81" s="687">
        <f t="shared" ref="F81:G81" si="83">SUM(F82,F93)</f>
        <v>150</v>
      </c>
      <c r="G81" s="688">
        <f t="shared" si="83"/>
        <v>2639</v>
      </c>
      <c r="H81" s="90">
        <f t="shared" ref="H81:J81" si="84">SUM(H82,H93)</f>
        <v>304</v>
      </c>
      <c r="I81" s="91">
        <f t="shared" si="84"/>
        <v>307</v>
      </c>
      <c r="J81" s="91">
        <f t="shared" si="84"/>
        <v>312</v>
      </c>
      <c r="K81" s="689">
        <f t="shared" si="0"/>
        <v>5278</v>
      </c>
      <c r="L81" s="689">
        <f t="shared" si="1"/>
        <v>2639</v>
      </c>
      <c r="M81" s="695"/>
      <c r="N81" s="695"/>
      <c r="O81" s="695"/>
      <c r="P81" s="695"/>
      <c r="Q81" s="690">
        <f>E81-G81</f>
        <v>-150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7" t="s">
        <v>308</v>
      </c>
      <c r="B82" s="928"/>
      <c r="C82" s="932"/>
      <c r="D82" s="686" t="s">
        <v>309</v>
      </c>
      <c r="E82" s="687">
        <v>1173</v>
      </c>
      <c r="F82" s="687">
        <f t="shared" ref="F82:G82" si="85">SUM(F83,F91)</f>
        <v>150</v>
      </c>
      <c r="G82" s="688">
        <f t="shared" si="85"/>
        <v>1323</v>
      </c>
      <c r="H82" s="90">
        <f t="shared" ref="H82:J82" si="86">SUM(H83,H91)</f>
        <v>304</v>
      </c>
      <c r="I82" s="91">
        <f t="shared" si="86"/>
        <v>307</v>
      </c>
      <c r="J82" s="91">
        <f t="shared" si="86"/>
        <v>312</v>
      </c>
      <c r="K82" s="689">
        <f t="shared" si="0"/>
        <v>2646</v>
      </c>
      <c r="L82" s="689">
        <f t="shared" si="1"/>
        <v>1323</v>
      </c>
      <c r="M82" s="695"/>
      <c r="N82" s="695"/>
      <c r="O82" s="695"/>
      <c r="P82" s="695"/>
      <c r="Q82" s="690">
        <f t="shared" ref="Q82:Q83" si="87">E82-G82</f>
        <v>-150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7" t="s">
        <v>310</v>
      </c>
      <c r="B83" s="928"/>
      <c r="C83" s="932"/>
      <c r="D83" s="686" t="s">
        <v>311</v>
      </c>
      <c r="E83" s="687">
        <v>1173</v>
      </c>
      <c r="F83" s="687">
        <f>SUM(F84:F85,F88,F90)</f>
        <v>150</v>
      </c>
      <c r="G83" s="688">
        <f>SUM(G84:G85,G88,G90)</f>
        <v>1323</v>
      </c>
      <c r="H83" s="90">
        <f t="shared" ref="H83:J83" si="88">SUM(H84:H88,H90)</f>
        <v>304</v>
      </c>
      <c r="I83" s="91">
        <f t="shared" si="88"/>
        <v>307</v>
      </c>
      <c r="J83" s="91">
        <f t="shared" si="88"/>
        <v>312</v>
      </c>
      <c r="K83" s="689">
        <f t="shared" si="0"/>
        <v>2646</v>
      </c>
      <c r="L83" s="689">
        <f t="shared" si="1"/>
        <v>1323</v>
      </c>
      <c r="M83" s="695"/>
      <c r="N83" s="695"/>
      <c r="O83" s="695"/>
      <c r="P83" s="695"/>
      <c r="Q83" s="690">
        <f t="shared" si="87"/>
        <v>-150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v>0</v>
      </c>
      <c r="F84" s="97">
        <f t="shared" ref="F84:G85" si="89">SUM(F368)</f>
        <v>0</v>
      </c>
      <c r="G84" s="98">
        <f t="shared" si="89"/>
        <v>0</v>
      </c>
      <c r="H84" s="99">
        <f t="shared" ref="H84:J85" si="90">SUM(H368)</f>
        <v>0</v>
      </c>
      <c r="I84" s="100">
        <f t="shared" si="90"/>
        <v>0</v>
      </c>
      <c r="J84" s="100">
        <f t="shared" si="9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701"/>
      <c r="B85" s="967" t="s">
        <v>314</v>
      </c>
      <c r="C85" s="932"/>
      <c r="D85" s="697" t="s">
        <v>315</v>
      </c>
      <c r="E85" s="698">
        <v>1173</v>
      </c>
      <c r="F85" s="698">
        <f>SUM(F369)</f>
        <v>150</v>
      </c>
      <c r="G85" s="699">
        <f t="shared" si="89"/>
        <v>1323</v>
      </c>
      <c r="H85" s="99">
        <f t="shared" si="90"/>
        <v>152</v>
      </c>
      <c r="I85" s="100">
        <f t="shared" si="90"/>
        <v>154</v>
      </c>
      <c r="J85" s="100">
        <f t="shared" si="90"/>
        <v>156</v>
      </c>
      <c r="K85" s="689">
        <f t="shared" si="0"/>
        <v>2646</v>
      </c>
      <c r="L85" s="689">
        <f t="shared" si="1"/>
        <v>1323</v>
      </c>
      <c r="M85" s="695"/>
      <c r="N85" s="695"/>
      <c r="O85" s="695"/>
      <c r="P85" s="695"/>
      <c r="Q85" s="690">
        <f>E85-G85</f>
        <v>-150</v>
      </c>
      <c r="R85" s="102"/>
      <c r="S85" s="102"/>
      <c r="T85" s="102"/>
      <c r="U85" s="102"/>
      <c r="V85" s="102"/>
      <c r="W85" s="102"/>
      <c r="X85" s="102"/>
      <c r="Y85" s="11"/>
      <c r="Z85" s="11"/>
      <c r="AA85" s="11"/>
      <c r="AB85" s="11"/>
      <c r="AC85" s="11"/>
      <c r="AD85" s="11"/>
      <c r="AE85" s="11"/>
      <c r="AF85" s="11"/>
      <c r="AG85" s="11"/>
      <c r="AH85" s="11"/>
      <c r="AI85" s="11"/>
      <c r="AJ85" s="11"/>
    </row>
    <row r="86" spans="1:36" ht="12.75" customHeight="1" x14ac:dyDescent="0.2">
      <c r="A86" s="696"/>
      <c r="B86" s="706"/>
      <c r="C86" s="705" t="s">
        <v>965</v>
      </c>
      <c r="D86" s="707" t="s">
        <v>967</v>
      </c>
      <c r="E86" s="698">
        <f t="shared" ref="E86:G87" si="91">SUM(E370)</f>
        <v>1173</v>
      </c>
      <c r="F86" s="698">
        <f t="shared" si="91"/>
        <v>-325</v>
      </c>
      <c r="G86" s="699">
        <f t="shared" si="91"/>
        <v>848</v>
      </c>
      <c r="H86" s="99">
        <f t="shared" ref="H86:J87" si="92">SUM(H370)</f>
        <v>-330</v>
      </c>
      <c r="I86" s="100">
        <f t="shared" si="92"/>
        <v>-334</v>
      </c>
      <c r="J86" s="100">
        <f t="shared" si="92"/>
        <v>-338</v>
      </c>
      <c r="K86" s="689">
        <f t="shared" si="0"/>
        <v>1696</v>
      </c>
      <c r="L86" s="689">
        <f t="shared" si="1"/>
        <v>848</v>
      </c>
      <c r="M86" s="695"/>
      <c r="N86" s="695"/>
      <c r="O86" s="695"/>
      <c r="P86" s="695"/>
      <c r="Q86" s="690">
        <f t="shared" ref="Q86:Q87" si="93">E86-G86</f>
        <v>325</v>
      </c>
      <c r="R86" s="102"/>
      <c r="S86" s="102"/>
      <c r="T86" s="102"/>
      <c r="U86" s="102"/>
      <c r="V86" s="102"/>
      <c r="W86" s="102"/>
      <c r="X86" s="102"/>
      <c r="Y86" s="11"/>
      <c r="Z86" s="11"/>
      <c r="AA86" s="11"/>
      <c r="AB86" s="11"/>
      <c r="AC86" s="11"/>
      <c r="AD86" s="11"/>
      <c r="AE86" s="11"/>
      <c r="AF86" s="11"/>
      <c r="AG86" s="11"/>
      <c r="AH86" s="11"/>
      <c r="AI86" s="11"/>
      <c r="AJ86" s="11"/>
    </row>
    <row r="87" spans="1:36" ht="25.5" x14ac:dyDescent="0.2">
      <c r="A87" s="696"/>
      <c r="B87" s="706"/>
      <c r="C87" s="705" t="s">
        <v>966</v>
      </c>
      <c r="D87" s="707" t="s">
        <v>968</v>
      </c>
      <c r="E87" s="698"/>
      <c r="F87" s="698">
        <f t="shared" si="91"/>
        <v>475</v>
      </c>
      <c r="G87" s="699">
        <f t="shared" si="91"/>
        <v>475</v>
      </c>
      <c r="H87" s="99">
        <f t="shared" si="92"/>
        <v>482</v>
      </c>
      <c r="I87" s="100">
        <f t="shared" si="92"/>
        <v>487</v>
      </c>
      <c r="J87" s="100">
        <f t="shared" si="92"/>
        <v>494</v>
      </c>
      <c r="K87" s="689">
        <f t="shared" si="0"/>
        <v>950</v>
      </c>
      <c r="L87" s="689">
        <f t="shared" si="1"/>
        <v>475</v>
      </c>
      <c r="M87" s="695"/>
      <c r="N87" s="695"/>
      <c r="O87" s="695"/>
      <c r="P87" s="695"/>
      <c r="Q87" s="690">
        <f t="shared" si="93"/>
        <v>-475</v>
      </c>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316</v>
      </c>
      <c r="C88" s="934"/>
      <c r="D88" s="96" t="s">
        <v>317</v>
      </c>
      <c r="E88" s="97">
        <v>0</v>
      </c>
      <c r="F88" s="97">
        <f t="shared" ref="F88:G88" si="94">SUM(F89)</f>
        <v>0</v>
      </c>
      <c r="G88" s="98">
        <f t="shared" si="94"/>
        <v>0</v>
      </c>
      <c r="H88" s="99">
        <f t="shared" ref="H88:J88" si="95">SUM(H89)</f>
        <v>0</v>
      </c>
      <c r="I88" s="100">
        <f t="shared" si="95"/>
        <v>0</v>
      </c>
      <c r="J88" s="100">
        <f t="shared" si="95"/>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
      <c r="B89" s="114"/>
      <c r="C89" s="112" t="s">
        <v>318</v>
      </c>
      <c r="D89" s="113" t="s">
        <v>319</v>
      </c>
      <c r="E89" s="97">
        <v>0</v>
      </c>
      <c r="F89" s="97">
        <f t="shared" ref="F89:G90" si="96">SUM(F373)</f>
        <v>0</v>
      </c>
      <c r="G89" s="98">
        <f t="shared" si="96"/>
        <v>0</v>
      </c>
      <c r="H89" s="99">
        <f t="shared" ref="H89:J90" si="97">SUM(H373)</f>
        <v>0</v>
      </c>
      <c r="I89" s="100">
        <f t="shared" si="97"/>
        <v>0</v>
      </c>
      <c r="J89" s="100">
        <f t="shared" si="97"/>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320</v>
      </c>
      <c r="C90" s="934"/>
      <c r="D90" s="96" t="s">
        <v>321</v>
      </c>
      <c r="E90" s="97">
        <v>0</v>
      </c>
      <c r="F90" s="97">
        <f t="shared" si="96"/>
        <v>0</v>
      </c>
      <c r="G90" s="98">
        <f t="shared" si="96"/>
        <v>0</v>
      </c>
      <c r="H90" s="99">
        <f t="shared" si="97"/>
        <v>0</v>
      </c>
      <c r="I90" s="100">
        <f t="shared" si="97"/>
        <v>0</v>
      </c>
      <c r="J90" s="100">
        <f t="shared" si="97"/>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hidden="1" customHeight="1" x14ac:dyDescent="0.2">
      <c r="A91" s="958" t="s">
        <v>322</v>
      </c>
      <c r="B91" s="930"/>
      <c r="C91" s="934"/>
      <c r="D91" s="94" t="s">
        <v>323</v>
      </c>
      <c r="E91" s="83">
        <v>0</v>
      </c>
      <c r="F91" s="83">
        <f t="shared" ref="F91:G91" si="98">SUM(F92)</f>
        <v>0</v>
      </c>
      <c r="G91" s="84">
        <f t="shared" si="98"/>
        <v>0</v>
      </c>
      <c r="H91" s="90">
        <f t="shared" ref="H91:J91" si="99">SUM(H92)</f>
        <v>0</v>
      </c>
      <c r="I91" s="91">
        <f t="shared" si="99"/>
        <v>0</v>
      </c>
      <c r="J91" s="91">
        <f t="shared" si="99"/>
        <v>0</v>
      </c>
      <c r="K91" s="87">
        <f t="shared" si="0"/>
        <v>0</v>
      </c>
      <c r="L91" s="87">
        <f t="shared" si="1"/>
        <v>0</v>
      </c>
      <c r="M91" s="102"/>
      <c r="N91" s="102"/>
      <c r="O91" s="102"/>
      <c r="P91" s="102"/>
      <c r="Q91" s="102"/>
      <c r="R91" s="102"/>
      <c r="S91" s="102"/>
      <c r="T91" s="102"/>
      <c r="U91" s="102"/>
      <c r="V91" s="102"/>
      <c r="W91" s="102"/>
      <c r="X91" s="102"/>
      <c r="Y91" s="11"/>
      <c r="Z91" s="11"/>
      <c r="AA91" s="11"/>
      <c r="AB91" s="11"/>
      <c r="AC91" s="11"/>
      <c r="AD91" s="11"/>
      <c r="AE91" s="11"/>
      <c r="AF91" s="11"/>
      <c r="AG91" s="11"/>
      <c r="AH91" s="11"/>
      <c r="AI91" s="11"/>
      <c r="AJ91" s="11"/>
    </row>
    <row r="92" spans="1:36" ht="12.75" hidden="1" customHeight="1" x14ac:dyDescent="0.2">
      <c r="A92" s="95"/>
      <c r="B92" s="968" t="s">
        <v>324</v>
      </c>
      <c r="C92" s="934"/>
      <c r="D92" s="96" t="s">
        <v>325</v>
      </c>
      <c r="E92" s="97">
        <v>0</v>
      </c>
      <c r="F92" s="97">
        <f t="shared" ref="F92:G92" si="100">SUM(F376)</f>
        <v>0</v>
      </c>
      <c r="G92" s="98">
        <f t="shared" si="100"/>
        <v>0</v>
      </c>
      <c r="H92" s="99">
        <f t="shared" ref="H92:J92" si="101">SUM(H376)</f>
        <v>0</v>
      </c>
      <c r="I92" s="100">
        <f t="shared" si="101"/>
        <v>0</v>
      </c>
      <c r="J92" s="100">
        <f t="shared" si="101"/>
        <v>0</v>
      </c>
      <c r="K92" s="87">
        <f t="shared" si="0"/>
        <v>0</v>
      </c>
      <c r="L92" s="87">
        <f t="shared" si="1"/>
        <v>0</v>
      </c>
      <c r="M92" s="102"/>
      <c r="N92" s="102"/>
      <c r="O92" s="102"/>
      <c r="P92" s="102"/>
      <c r="Q92" s="102"/>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957" t="s">
        <v>326</v>
      </c>
      <c r="B93" s="928"/>
      <c r="C93" s="932"/>
      <c r="D93" s="686" t="s">
        <v>327</v>
      </c>
      <c r="E93" s="687">
        <v>1316</v>
      </c>
      <c r="F93" s="687">
        <f t="shared" ref="F93:G93" si="102">SUM(F94,F102,F105,F110,F118)</f>
        <v>0</v>
      </c>
      <c r="G93" s="688">
        <f t="shared" si="102"/>
        <v>1316</v>
      </c>
      <c r="H93" s="90">
        <f t="shared" ref="H93:J93" si="103">SUM(H94,H102,H105,H110,H118)</f>
        <v>0</v>
      </c>
      <c r="I93" s="91">
        <f t="shared" si="103"/>
        <v>0</v>
      </c>
      <c r="J93" s="91">
        <f t="shared" si="103"/>
        <v>0</v>
      </c>
      <c r="K93" s="689">
        <f t="shared" si="0"/>
        <v>2632</v>
      </c>
      <c r="L93" s="689">
        <f t="shared" si="1"/>
        <v>1316</v>
      </c>
      <c r="M93" s="695"/>
      <c r="N93" s="695"/>
      <c r="O93" s="695"/>
      <c r="P93" s="695"/>
      <c r="Q93" s="690">
        <f t="shared" ref="Q93:Q95" si="104">E93-G93</f>
        <v>0</v>
      </c>
      <c r="R93" s="102"/>
      <c r="S93" s="102"/>
      <c r="T93" s="102"/>
      <c r="U93" s="102"/>
      <c r="V93" s="102"/>
      <c r="W93" s="102"/>
      <c r="X93" s="102"/>
      <c r="Y93" s="11"/>
      <c r="Z93" s="11"/>
      <c r="AA93" s="11"/>
      <c r="AB93" s="11"/>
      <c r="AC93" s="11"/>
      <c r="AD93" s="11"/>
      <c r="AE93" s="11"/>
      <c r="AF93" s="11"/>
      <c r="AG93" s="11"/>
      <c r="AH93" s="11"/>
      <c r="AI93" s="11"/>
      <c r="AJ93" s="11"/>
    </row>
    <row r="94" spans="1:36" ht="12.75" customHeight="1" x14ac:dyDescent="0.2">
      <c r="A94" s="957" t="s">
        <v>328</v>
      </c>
      <c r="B94" s="928"/>
      <c r="C94" s="932"/>
      <c r="D94" s="686" t="s">
        <v>329</v>
      </c>
      <c r="E94" s="687">
        <v>1001</v>
      </c>
      <c r="F94" s="687">
        <f t="shared" ref="F94:G94" si="105">SUM(F95:F101)</f>
        <v>0</v>
      </c>
      <c r="G94" s="688">
        <f t="shared" si="105"/>
        <v>1001</v>
      </c>
      <c r="H94" s="90">
        <f t="shared" ref="H94:J94" si="106">SUM(H95:H101)</f>
        <v>0</v>
      </c>
      <c r="I94" s="91">
        <f t="shared" si="106"/>
        <v>0</v>
      </c>
      <c r="J94" s="91">
        <f t="shared" si="106"/>
        <v>0</v>
      </c>
      <c r="K94" s="689">
        <f t="shared" si="0"/>
        <v>2002</v>
      </c>
      <c r="L94" s="689">
        <f t="shared" si="1"/>
        <v>1001</v>
      </c>
      <c r="M94" s="695"/>
      <c r="N94" s="695"/>
      <c r="O94" s="695"/>
      <c r="P94" s="695"/>
      <c r="Q94" s="690">
        <f t="shared" si="104"/>
        <v>0</v>
      </c>
      <c r="R94" s="102"/>
      <c r="S94" s="102"/>
      <c r="T94" s="102"/>
      <c r="U94" s="102"/>
      <c r="V94" s="102"/>
      <c r="W94" s="102"/>
      <c r="X94" s="102"/>
      <c r="Y94" s="11"/>
      <c r="Z94" s="11"/>
      <c r="AA94" s="11"/>
      <c r="AB94" s="11"/>
      <c r="AC94" s="11"/>
      <c r="AD94" s="11"/>
      <c r="AE94" s="11"/>
      <c r="AF94" s="11"/>
      <c r="AG94" s="11"/>
      <c r="AH94" s="11"/>
      <c r="AI94" s="11"/>
      <c r="AJ94" s="11"/>
    </row>
    <row r="95" spans="1:36" ht="12.75" customHeight="1" x14ac:dyDescent="0.2">
      <c r="A95" s="701"/>
      <c r="B95" s="967" t="s">
        <v>330</v>
      </c>
      <c r="C95" s="932"/>
      <c r="D95" s="697" t="s">
        <v>331</v>
      </c>
      <c r="E95" s="698">
        <v>1001</v>
      </c>
      <c r="F95" s="698">
        <f t="shared" ref="F95:G95" si="107">SUM(F379)</f>
        <v>0</v>
      </c>
      <c r="G95" s="699">
        <f t="shared" si="107"/>
        <v>1001</v>
      </c>
      <c r="H95" s="99">
        <f t="shared" ref="H95:J95" si="108">SUM(H379)</f>
        <v>0</v>
      </c>
      <c r="I95" s="100">
        <f t="shared" si="108"/>
        <v>0</v>
      </c>
      <c r="J95" s="100">
        <f t="shared" si="108"/>
        <v>0</v>
      </c>
      <c r="K95" s="689">
        <f t="shared" si="0"/>
        <v>2002</v>
      </c>
      <c r="L95" s="689">
        <f t="shared" si="1"/>
        <v>1001</v>
      </c>
      <c r="M95" s="695"/>
      <c r="N95" s="695"/>
      <c r="O95" s="695"/>
      <c r="P95" s="695"/>
      <c r="Q95" s="690">
        <f t="shared" si="104"/>
        <v>0</v>
      </c>
      <c r="R95" s="102"/>
      <c r="S95" s="102"/>
      <c r="T95" s="102"/>
      <c r="U95" s="102"/>
      <c r="V95" s="102"/>
      <c r="W95" s="102"/>
      <c r="X95" s="102"/>
      <c r="Y95" s="11"/>
      <c r="Z95" s="11"/>
      <c r="AA95" s="11"/>
      <c r="AB95" s="11"/>
      <c r="AC95" s="11"/>
      <c r="AD95" s="11"/>
      <c r="AE95" s="11"/>
      <c r="AF95" s="11"/>
      <c r="AG95" s="11"/>
      <c r="AH95" s="11"/>
      <c r="AI95" s="11"/>
      <c r="AJ95" s="11"/>
    </row>
    <row r="96" spans="1:36" ht="30" hidden="1" customHeight="1" x14ac:dyDescent="0.2">
      <c r="A96" s="109"/>
      <c r="B96" s="968" t="s">
        <v>332</v>
      </c>
      <c r="C96" s="934"/>
      <c r="D96" s="96" t="s">
        <v>333</v>
      </c>
      <c r="E96" s="97">
        <v>0</v>
      </c>
      <c r="F96" s="97">
        <f t="shared" ref="F96:G101" si="109">SUM(F380)</f>
        <v>0</v>
      </c>
      <c r="G96" s="98">
        <f t="shared" si="109"/>
        <v>0</v>
      </c>
      <c r="H96" s="99">
        <f t="shared" ref="H96:J101" si="110">SUM(H380)</f>
        <v>0</v>
      </c>
      <c r="I96" s="100">
        <f t="shared" si="110"/>
        <v>0</v>
      </c>
      <c r="J96" s="100">
        <f t="shared" si="110"/>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12.75" hidden="1" customHeight="1" x14ac:dyDescent="0.2">
      <c r="A97" s="109"/>
      <c r="B97" s="968" t="s">
        <v>334</v>
      </c>
      <c r="C97" s="934"/>
      <c r="D97" s="96" t="s">
        <v>335</v>
      </c>
      <c r="E97" s="97">
        <v>0</v>
      </c>
      <c r="F97" s="97">
        <f t="shared" si="109"/>
        <v>0</v>
      </c>
      <c r="G97" s="98">
        <f t="shared" si="109"/>
        <v>0</v>
      </c>
      <c r="H97" s="99">
        <f t="shared" si="110"/>
        <v>0</v>
      </c>
      <c r="I97" s="100">
        <f t="shared" si="110"/>
        <v>0</v>
      </c>
      <c r="J97" s="100">
        <f t="shared" si="110"/>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12.75" hidden="1" customHeight="1" x14ac:dyDescent="0.2">
      <c r="A98" s="109"/>
      <c r="B98" s="968" t="s">
        <v>336</v>
      </c>
      <c r="C98" s="934"/>
      <c r="D98" s="96" t="s">
        <v>337</v>
      </c>
      <c r="E98" s="97">
        <v>0</v>
      </c>
      <c r="F98" s="97">
        <f t="shared" si="109"/>
        <v>0</v>
      </c>
      <c r="G98" s="98">
        <f t="shared" si="109"/>
        <v>0</v>
      </c>
      <c r="H98" s="99">
        <f t="shared" si="110"/>
        <v>0</v>
      </c>
      <c r="I98" s="100">
        <f t="shared" si="110"/>
        <v>0</v>
      </c>
      <c r="J98" s="100">
        <f t="shared" si="110"/>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30" hidden="1" customHeight="1" x14ac:dyDescent="0.2">
      <c r="A99" s="130"/>
      <c r="B99" s="968" t="s">
        <v>338</v>
      </c>
      <c r="C99" s="934"/>
      <c r="D99" s="96" t="s">
        <v>339</v>
      </c>
      <c r="E99" s="97">
        <v>0</v>
      </c>
      <c r="F99" s="97">
        <f t="shared" si="109"/>
        <v>0</v>
      </c>
      <c r="G99" s="98">
        <f t="shared" si="109"/>
        <v>0</v>
      </c>
      <c r="H99" s="99">
        <f t="shared" si="110"/>
        <v>0</v>
      </c>
      <c r="I99" s="100">
        <f t="shared" si="110"/>
        <v>0</v>
      </c>
      <c r="J99" s="100">
        <f t="shared" si="110"/>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30" hidden="1" customHeight="1" x14ac:dyDescent="0.2">
      <c r="A100" s="130"/>
      <c r="B100" s="968" t="s">
        <v>340</v>
      </c>
      <c r="C100" s="934"/>
      <c r="D100" s="96" t="s">
        <v>341</v>
      </c>
      <c r="E100" s="97">
        <v>0</v>
      </c>
      <c r="F100" s="97">
        <f t="shared" si="109"/>
        <v>0</v>
      </c>
      <c r="G100" s="98">
        <f t="shared" si="109"/>
        <v>0</v>
      </c>
      <c r="H100" s="99">
        <f t="shared" si="110"/>
        <v>0</v>
      </c>
      <c r="I100" s="100">
        <f t="shared" si="110"/>
        <v>0</v>
      </c>
      <c r="J100" s="100">
        <f t="shared" si="11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342</v>
      </c>
      <c r="C101" s="934"/>
      <c r="D101" s="96" t="s">
        <v>343</v>
      </c>
      <c r="E101" s="97">
        <v>0</v>
      </c>
      <c r="F101" s="97">
        <f t="shared" si="109"/>
        <v>0</v>
      </c>
      <c r="G101" s="98">
        <f t="shared" si="109"/>
        <v>0</v>
      </c>
      <c r="H101" s="99">
        <f t="shared" si="110"/>
        <v>0</v>
      </c>
      <c r="I101" s="100">
        <f t="shared" si="110"/>
        <v>0</v>
      </c>
      <c r="J101" s="100">
        <f t="shared" si="11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958" t="s">
        <v>344</v>
      </c>
      <c r="B102" s="930"/>
      <c r="C102" s="934"/>
      <c r="D102" s="94" t="s">
        <v>345</v>
      </c>
      <c r="E102" s="83">
        <v>0</v>
      </c>
      <c r="F102" s="83">
        <f t="shared" ref="F102:G102" si="111">SUM(F103:F104)</f>
        <v>0</v>
      </c>
      <c r="G102" s="84">
        <f t="shared" si="111"/>
        <v>0</v>
      </c>
      <c r="H102" s="90">
        <f t="shared" ref="H102:J102" si="112">SUM(H103:H104)</f>
        <v>0</v>
      </c>
      <c r="I102" s="91">
        <f t="shared" si="112"/>
        <v>0</v>
      </c>
      <c r="J102" s="91">
        <f t="shared" si="112"/>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hidden="1" customHeight="1" x14ac:dyDescent="0.2">
      <c r="A103" s="109"/>
      <c r="B103" s="968" t="s">
        <v>346</v>
      </c>
      <c r="C103" s="934"/>
      <c r="D103" s="96" t="s">
        <v>347</v>
      </c>
      <c r="E103" s="97">
        <v>0</v>
      </c>
      <c r="F103" s="97">
        <f t="shared" ref="F103:G104" si="113">SUM(F387)</f>
        <v>0</v>
      </c>
      <c r="G103" s="98">
        <f t="shared" si="113"/>
        <v>0</v>
      </c>
      <c r="H103" s="99">
        <f t="shared" ref="H103:J104" si="114">SUM(H387)</f>
        <v>0</v>
      </c>
      <c r="I103" s="100">
        <f t="shared" si="114"/>
        <v>0</v>
      </c>
      <c r="J103" s="100">
        <f t="shared" si="114"/>
        <v>0</v>
      </c>
      <c r="K103" s="87">
        <f t="shared" si="0"/>
        <v>0</v>
      </c>
      <c r="L103" s="87">
        <f t="shared" si="1"/>
        <v>0</v>
      </c>
      <c r="M103" s="102"/>
      <c r="N103" s="102"/>
      <c r="O103" s="102"/>
      <c r="P103" s="102"/>
      <c r="Q103" s="102"/>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348</v>
      </c>
      <c r="C104" s="934"/>
      <c r="D104" s="96" t="s">
        <v>349</v>
      </c>
      <c r="E104" s="97">
        <v>0</v>
      </c>
      <c r="F104" s="97">
        <f t="shared" si="113"/>
        <v>0</v>
      </c>
      <c r="G104" s="98">
        <f t="shared" si="113"/>
        <v>0</v>
      </c>
      <c r="H104" s="99">
        <f t="shared" si="114"/>
        <v>0</v>
      </c>
      <c r="I104" s="100">
        <f t="shared" si="114"/>
        <v>0</v>
      </c>
      <c r="J104" s="100">
        <f t="shared" si="114"/>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12.75" customHeight="1" x14ac:dyDescent="0.2">
      <c r="A105" s="957" t="s">
        <v>350</v>
      </c>
      <c r="B105" s="928"/>
      <c r="C105" s="932"/>
      <c r="D105" s="686" t="s">
        <v>351</v>
      </c>
      <c r="E105" s="687">
        <v>5</v>
      </c>
      <c r="F105" s="687">
        <f t="shared" ref="F105:G105" si="115">SUM(F106:F109)</f>
        <v>0</v>
      </c>
      <c r="G105" s="688">
        <f t="shared" si="115"/>
        <v>5</v>
      </c>
      <c r="H105" s="90">
        <f t="shared" ref="H105:J105" si="116">SUM(H106:H109)</f>
        <v>0</v>
      </c>
      <c r="I105" s="91">
        <f t="shared" si="116"/>
        <v>0</v>
      </c>
      <c r="J105" s="91">
        <f t="shared" si="116"/>
        <v>0</v>
      </c>
      <c r="K105" s="689">
        <f t="shared" si="0"/>
        <v>10</v>
      </c>
      <c r="L105" s="689">
        <f t="shared" si="1"/>
        <v>5</v>
      </c>
      <c r="M105" s="695"/>
      <c r="N105" s="695"/>
      <c r="O105" s="695"/>
      <c r="P105" s="695"/>
      <c r="Q105" s="690">
        <f>E105-G105</f>
        <v>0</v>
      </c>
      <c r="R105" s="102"/>
      <c r="S105" s="102"/>
      <c r="T105" s="102"/>
      <c r="U105" s="102"/>
      <c r="V105" s="102"/>
      <c r="W105" s="102"/>
      <c r="X105" s="102"/>
      <c r="Y105" s="11"/>
      <c r="Z105" s="11"/>
      <c r="AA105" s="11"/>
      <c r="AB105" s="11"/>
      <c r="AC105" s="11"/>
      <c r="AD105" s="11"/>
      <c r="AE105" s="11"/>
      <c r="AF105" s="11"/>
      <c r="AG105" s="11"/>
      <c r="AH105" s="11"/>
      <c r="AI105" s="11"/>
      <c r="AJ105" s="11"/>
    </row>
    <row r="106" spans="1:36" ht="12.75" hidden="1" customHeight="1" x14ac:dyDescent="0.2">
      <c r="A106" s="109"/>
      <c r="B106" s="968" t="s">
        <v>352</v>
      </c>
      <c r="C106" s="934"/>
      <c r="D106" s="103" t="s">
        <v>353</v>
      </c>
      <c r="E106" s="97">
        <v>0</v>
      </c>
      <c r="F106" s="97">
        <f t="shared" ref="F106:G109" si="117">SUM(F390)</f>
        <v>0</v>
      </c>
      <c r="G106" s="98">
        <f t="shared" si="117"/>
        <v>0</v>
      </c>
      <c r="H106" s="99">
        <f t="shared" ref="H106:J109" si="118">SUM(H390)</f>
        <v>0</v>
      </c>
      <c r="I106" s="100">
        <f t="shared" si="118"/>
        <v>0</v>
      </c>
      <c r="J106" s="100">
        <f t="shared" si="118"/>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30" hidden="1" customHeight="1" x14ac:dyDescent="0.2">
      <c r="A107" s="109"/>
      <c r="B107" s="968" t="s">
        <v>354</v>
      </c>
      <c r="C107" s="934"/>
      <c r="D107" s="96" t="s">
        <v>355</v>
      </c>
      <c r="E107" s="97">
        <v>0</v>
      </c>
      <c r="F107" s="97">
        <f t="shared" si="117"/>
        <v>0</v>
      </c>
      <c r="G107" s="98">
        <f t="shared" si="117"/>
        <v>0</v>
      </c>
      <c r="H107" s="99">
        <f t="shared" si="118"/>
        <v>0</v>
      </c>
      <c r="I107" s="100">
        <f t="shared" si="118"/>
        <v>0</v>
      </c>
      <c r="J107" s="100">
        <f t="shared" si="118"/>
        <v>0</v>
      </c>
      <c r="K107" s="87">
        <f t="shared" si="0"/>
        <v>0</v>
      </c>
      <c r="L107" s="87">
        <f t="shared" si="1"/>
        <v>0</v>
      </c>
      <c r="M107" s="102"/>
      <c r="N107" s="102"/>
      <c r="O107" s="102"/>
      <c r="P107" s="102"/>
      <c r="Q107" s="102"/>
      <c r="R107" s="102"/>
      <c r="S107" s="102"/>
      <c r="T107" s="102"/>
      <c r="U107" s="102"/>
      <c r="V107" s="102"/>
      <c r="W107" s="102"/>
      <c r="X107" s="102"/>
      <c r="Y107" s="11"/>
      <c r="Z107" s="11"/>
      <c r="AA107" s="11"/>
      <c r="AB107" s="11"/>
      <c r="AC107" s="11"/>
      <c r="AD107" s="11"/>
      <c r="AE107" s="11"/>
      <c r="AF107" s="11"/>
      <c r="AG107" s="11"/>
      <c r="AH107" s="11"/>
      <c r="AI107" s="11"/>
      <c r="AJ107" s="11"/>
    </row>
    <row r="108" spans="1:36" ht="30" hidden="1" customHeight="1" x14ac:dyDescent="0.2">
      <c r="A108" s="109"/>
      <c r="B108" s="968" t="s">
        <v>356</v>
      </c>
      <c r="C108" s="934"/>
      <c r="D108" s="96" t="s">
        <v>357</v>
      </c>
      <c r="E108" s="97">
        <v>0</v>
      </c>
      <c r="F108" s="97">
        <f t="shared" si="117"/>
        <v>0</v>
      </c>
      <c r="G108" s="98">
        <f t="shared" si="117"/>
        <v>0</v>
      </c>
      <c r="H108" s="99">
        <f t="shared" si="118"/>
        <v>0</v>
      </c>
      <c r="I108" s="100">
        <f t="shared" si="118"/>
        <v>0</v>
      </c>
      <c r="J108" s="100">
        <f t="shared" si="118"/>
        <v>0</v>
      </c>
      <c r="K108" s="87">
        <f t="shared" si="0"/>
        <v>0</v>
      </c>
      <c r="L108" s="87">
        <f t="shared" si="1"/>
        <v>0</v>
      </c>
      <c r="M108" s="102"/>
      <c r="N108" s="102"/>
      <c r="O108" s="102"/>
      <c r="P108" s="102"/>
      <c r="Q108" s="102"/>
      <c r="R108" s="102"/>
      <c r="S108" s="102"/>
      <c r="T108" s="102"/>
      <c r="U108" s="102"/>
      <c r="V108" s="102"/>
      <c r="W108" s="102"/>
      <c r="X108" s="102"/>
      <c r="Y108" s="11"/>
      <c r="Z108" s="11"/>
      <c r="AA108" s="11"/>
      <c r="AB108" s="11"/>
      <c r="AC108" s="11"/>
      <c r="AD108" s="11"/>
      <c r="AE108" s="11"/>
      <c r="AF108" s="11"/>
      <c r="AG108" s="11"/>
      <c r="AH108" s="11"/>
      <c r="AI108" s="11"/>
      <c r="AJ108" s="11"/>
    </row>
    <row r="109" spans="1:36" ht="12.75" customHeight="1" x14ac:dyDescent="0.2">
      <c r="A109" s="701"/>
      <c r="B109" s="967" t="s">
        <v>358</v>
      </c>
      <c r="C109" s="932"/>
      <c r="D109" s="708" t="s">
        <v>359</v>
      </c>
      <c r="E109" s="698">
        <v>5</v>
      </c>
      <c r="F109" s="698">
        <f t="shared" si="117"/>
        <v>0</v>
      </c>
      <c r="G109" s="699">
        <f t="shared" si="117"/>
        <v>5</v>
      </c>
      <c r="H109" s="99">
        <f t="shared" si="118"/>
        <v>0</v>
      </c>
      <c r="I109" s="100">
        <f t="shared" si="118"/>
        <v>0</v>
      </c>
      <c r="J109" s="100">
        <f t="shared" si="118"/>
        <v>0</v>
      </c>
      <c r="K109" s="689">
        <f t="shared" si="0"/>
        <v>10</v>
      </c>
      <c r="L109" s="689">
        <f t="shared" si="1"/>
        <v>5</v>
      </c>
      <c r="M109" s="695"/>
      <c r="N109" s="695"/>
      <c r="O109" s="695"/>
      <c r="P109" s="695"/>
      <c r="Q109" s="690">
        <f t="shared" ref="Q109:Q110" si="119">E109-G109</f>
        <v>0</v>
      </c>
      <c r="R109" s="102"/>
      <c r="S109" s="102"/>
      <c r="T109" s="102"/>
      <c r="U109" s="102"/>
      <c r="V109" s="102"/>
      <c r="W109" s="102"/>
      <c r="X109" s="102"/>
      <c r="Y109" s="11"/>
      <c r="Z109" s="11"/>
      <c r="AA109" s="11"/>
      <c r="AB109" s="11"/>
      <c r="AC109" s="11"/>
      <c r="AD109" s="11"/>
      <c r="AE109" s="11"/>
      <c r="AF109" s="11"/>
      <c r="AG109" s="11"/>
      <c r="AH109" s="11"/>
      <c r="AI109" s="11"/>
      <c r="AJ109" s="11"/>
    </row>
    <row r="110" spans="1:36" ht="12.75" customHeight="1" x14ac:dyDescent="0.2">
      <c r="A110" s="957" t="s">
        <v>360</v>
      </c>
      <c r="B110" s="928"/>
      <c r="C110" s="932"/>
      <c r="D110" s="686" t="s">
        <v>361</v>
      </c>
      <c r="E110" s="687">
        <v>36</v>
      </c>
      <c r="F110" s="687">
        <f t="shared" ref="F110:G110" si="120">SUM(F111:F117)</f>
        <v>0</v>
      </c>
      <c r="G110" s="688">
        <f t="shared" si="120"/>
        <v>36</v>
      </c>
      <c r="H110" s="90">
        <f t="shared" ref="H110:J110" si="121">SUM(H111:H117)</f>
        <v>0</v>
      </c>
      <c r="I110" s="91">
        <f t="shared" si="121"/>
        <v>0</v>
      </c>
      <c r="J110" s="91">
        <f t="shared" si="121"/>
        <v>0</v>
      </c>
      <c r="K110" s="689">
        <f t="shared" si="0"/>
        <v>72</v>
      </c>
      <c r="L110" s="689">
        <f t="shared" si="1"/>
        <v>36</v>
      </c>
      <c r="M110" s="695"/>
      <c r="N110" s="695"/>
      <c r="O110" s="695"/>
      <c r="P110" s="695"/>
      <c r="Q110" s="690">
        <f t="shared" si="119"/>
        <v>0</v>
      </c>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362</v>
      </c>
      <c r="C111" s="934"/>
      <c r="D111" s="96" t="s">
        <v>363</v>
      </c>
      <c r="E111" s="97">
        <v>0</v>
      </c>
      <c r="F111" s="97">
        <f t="shared" ref="F111:G113" si="122">SUM(F395)</f>
        <v>0</v>
      </c>
      <c r="G111" s="98">
        <f t="shared" si="122"/>
        <v>0</v>
      </c>
      <c r="H111" s="99">
        <f t="shared" ref="H111:J113" si="123">SUM(H395)</f>
        <v>0</v>
      </c>
      <c r="I111" s="100">
        <f t="shared" si="123"/>
        <v>0</v>
      </c>
      <c r="J111" s="100">
        <f t="shared" si="123"/>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364</v>
      </c>
      <c r="C112" s="934"/>
      <c r="D112" s="96" t="s">
        <v>365</v>
      </c>
      <c r="E112" s="97">
        <v>0</v>
      </c>
      <c r="F112" s="97">
        <f t="shared" si="122"/>
        <v>0</v>
      </c>
      <c r="G112" s="98">
        <f t="shared" si="122"/>
        <v>0</v>
      </c>
      <c r="H112" s="99">
        <f t="shared" si="123"/>
        <v>0</v>
      </c>
      <c r="I112" s="100">
        <f t="shared" si="123"/>
        <v>0</v>
      </c>
      <c r="J112" s="100">
        <f t="shared" si="123"/>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12.75" hidden="1" customHeight="1" x14ac:dyDescent="0.2">
      <c r="A113" s="109"/>
      <c r="B113" s="968" t="s">
        <v>366</v>
      </c>
      <c r="C113" s="934"/>
      <c r="D113" s="96" t="s">
        <v>367</v>
      </c>
      <c r="E113" s="97">
        <v>0</v>
      </c>
      <c r="F113" s="97">
        <f t="shared" si="122"/>
        <v>0</v>
      </c>
      <c r="G113" s="98">
        <f t="shared" si="122"/>
        <v>0</v>
      </c>
      <c r="H113" s="99">
        <f t="shared" si="123"/>
        <v>0</v>
      </c>
      <c r="I113" s="100">
        <f t="shared" si="123"/>
        <v>0</v>
      </c>
      <c r="J113" s="100">
        <f t="shared" si="123"/>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12.75" hidden="1" customHeight="1" x14ac:dyDescent="0.2">
      <c r="A114" s="109"/>
      <c r="B114" s="968" t="s">
        <v>368</v>
      </c>
      <c r="C114" s="934"/>
      <c r="D114" s="96" t="s">
        <v>369</v>
      </c>
      <c r="E114" s="97">
        <v>0</v>
      </c>
      <c r="F114" s="97">
        <f t="shared" ref="F114:G114" si="124">SUM(F449)</f>
        <v>0</v>
      </c>
      <c r="G114" s="98">
        <f t="shared" si="124"/>
        <v>0</v>
      </c>
      <c r="H114" s="99">
        <f t="shared" ref="H114:J114" si="125">SUM(H449)</f>
        <v>0</v>
      </c>
      <c r="I114" s="100">
        <f t="shared" si="125"/>
        <v>0</v>
      </c>
      <c r="J114" s="100">
        <f t="shared" si="125"/>
        <v>0</v>
      </c>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25.5" hidden="1" customHeight="1" x14ac:dyDescent="0.2">
      <c r="A115" s="109"/>
      <c r="B115" s="968" t="s">
        <v>370</v>
      </c>
      <c r="C115" s="934"/>
      <c r="D115" s="103" t="s">
        <v>371</v>
      </c>
      <c r="E115" s="97">
        <v>0</v>
      </c>
      <c r="F115" s="97">
        <f t="shared" ref="F115:G115" si="126">SUM(F398)</f>
        <v>0</v>
      </c>
      <c r="G115" s="98">
        <f t="shared" si="126"/>
        <v>0</v>
      </c>
      <c r="H115" s="99">
        <f t="shared" ref="H115:J115" si="127">SUM(H398)</f>
        <v>0</v>
      </c>
      <c r="I115" s="100">
        <f t="shared" si="127"/>
        <v>0</v>
      </c>
      <c r="J115" s="100">
        <f t="shared" si="127"/>
        <v>0</v>
      </c>
      <c r="K115" s="87">
        <f t="shared" si="0"/>
        <v>0</v>
      </c>
      <c r="L115" s="87">
        <f t="shared" si="1"/>
        <v>0</v>
      </c>
      <c r="M115" s="102"/>
      <c r="N115" s="102"/>
      <c r="O115" s="102"/>
      <c r="P115" s="102"/>
      <c r="Q115" s="102"/>
      <c r="R115" s="102"/>
      <c r="S115" s="102"/>
      <c r="T115" s="102"/>
      <c r="U115" s="102"/>
      <c r="V115" s="102"/>
      <c r="W115" s="102"/>
      <c r="X115" s="102"/>
      <c r="Y115" s="11"/>
      <c r="Z115" s="11"/>
      <c r="AA115" s="11"/>
      <c r="AB115" s="11"/>
      <c r="AC115" s="11"/>
      <c r="AD115" s="11"/>
      <c r="AE115" s="11"/>
      <c r="AF115" s="11"/>
      <c r="AG115" s="11"/>
      <c r="AH115" s="11"/>
      <c r="AI115" s="11"/>
      <c r="AJ115" s="11"/>
    </row>
    <row r="116" spans="1:36" ht="25.5" hidden="1" customHeight="1" x14ac:dyDescent="0.2">
      <c r="A116" s="109"/>
      <c r="B116" s="968" t="s">
        <v>372</v>
      </c>
      <c r="C116" s="934"/>
      <c r="D116" s="103" t="s">
        <v>373</v>
      </c>
      <c r="E116" s="97">
        <v>0</v>
      </c>
      <c r="F116" s="97">
        <f>F450</f>
        <v>0</v>
      </c>
      <c r="G116" s="98">
        <f>G450</f>
        <v>0</v>
      </c>
      <c r="H116" s="99"/>
      <c r="I116" s="100"/>
      <c r="J116" s="100"/>
      <c r="K116" s="87">
        <f t="shared" si="0"/>
        <v>0</v>
      </c>
      <c r="L116" s="87">
        <f t="shared" si="1"/>
        <v>0</v>
      </c>
      <c r="M116" s="102"/>
      <c r="N116" s="102"/>
      <c r="O116" s="102"/>
      <c r="P116" s="102"/>
      <c r="Q116" s="102"/>
      <c r="R116" s="102"/>
      <c r="S116" s="102"/>
      <c r="T116" s="102"/>
      <c r="U116" s="102"/>
      <c r="V116" s="102"/>
      <c r="W116" s="102"/>
      <c r="X116" s="102"/>
      <c r="Y116" s="11"/>
      <c r="Z116" s="11"/>
      <c r="AA116" s="11"/>
      <c r="AB116" s="11"/>
      <c r="AC116" s="11"/>
      <c r="AD116" s="11"/>
      <c r="AE116" s="11"/>
      <c r="AF116" s="11"/>
      <c r="AG116" s="11"/>
      <c r="AH116" s="11"/>
      <c r="AI116" s="11"/>
      <c r="AJ116" s="11"/>
    </row>
    <row r="117" spans="1:36" ht="12.75" customHeight="1" x14ac:dyDescent="0.2">
      <c r="A117" s="701"/>
      <c r="B117" s="967" t="s">
        <v>374</v>
      </c>
      <c r="C117" s="932"/>
      <c r="D117" s="697" t="s">
        <v>375</v>
      </c>
      <c r="E117" s="698">
        <v>36</v>
      </c>
      <c r="F117" s="698">
        <f t="shared" ref="F117:G117" si="128">SUM(F399)</f>
        <v>0</v>
      </c>
      <c r="G117" s="699">
        <f t="shared" si="128"/>
        <v>36</v>
      </c>
      <c r="H117" s="99">
        <f t="shared" ref="H117:J117" si="129">SUM(H399)</f>
        <v>0</v>
      </c>
      <c r="I117" s="100">
        <f t="shared" si="129"/>
        <v>0</v>
      </c>
      <c r="J117" s="100">
        <f t="shared" si="129"/>
        <v>0</v>
      </c>
      <c r="K117" s="689">
        <f t="shared" si="0"/>
        <v>72</v>
      </c>
      <c r="L117" s="689">
        <f t="shared" si="1"/>
        <v>36</v>
      </c>
      <c r="M117" s="700"/>
      <c r="N117" s="700"/>
      <c r="O117" s="700"/>
      <c r="P117" s="700"/>
      <c r="Q117" s="690">
        <f t="shared" ref="Q117:Q118" si="130">E117-G117</f>
        <v>0</v>
      </c>
      <c r="R117" s="101"/>
      <c r="S117" s="101"/>
      <c r="T117" s="101"/>
      <c r="U117" s="101"/>
      <c r="V117" s="101"/>
      <c r="W117" s="101"/>
      <c r="X117" s="101"/>
      <c r="Y117" s="10"/>
      <c r="Z117" s="10"/>
      <c r="AA117" s="10"/>
      <c r="AB117" s="10"/>
      <c r="AC117" s="10"/>
      <c r="AD117" s="10"/>
      <c r="AE117" s="10"/>
      <c r="AF117" s="10"/>
      <c r="AG117" s="10"/>
      <c r="AH117" s="10"/>
      <c r="AI117" s="10"/>
      <c r="AJ117" s="10"/>
    </row>
    <row r="118" spans="1:36" ht="12.75" customHeight="1" x14ac:dyDescent="0.2">
      <c r="A118" s="957" t="s">
        <v>376</v>
      </c>
      <c r="B118" s="928"/>
      <c r="C118" s="932"/>
      <c r="D118" s="686" t="s">
        <v>377</v>
      </c>
      <c r="E118" s="687">
        <v>274</v>
      </c>
      <c r="F118" s="687">
        <f t="shared" ref="F118:G118" si="131">SUM(F119:F123)</f>
        <v>0</v>
      </c>
      <c r="G118" s="688">
        <f t="shared" si="131"/>
        <v>274</v>
      </c>
      <c r="H118" s="90">
        <f t="shared" ref="H118:J118" si="132">SUM(H119:H123)</f>
        <v>0</v>
      </c>
      <c r="I118" s="91">
        <f t="shared" si="132"/>
        <v>0</v>
      </c>
      <c r="J118" s="91">
        <f t="shared" si="132"/>
        <v>0</v>
      </c>
      <c r="K118" s="689">
        <f t="shared" si="0"/>
        <v>548</v>
      </c>
      <c r="L118" s="689"/>
      <c r="M118" s="700"/>
      <c r="N118" s="700"/>
      <c r="O118" s="700"/>
      <c r="P118" s="700"/>
      <c r="Q118" s="690">
        <f t="shared" si="130"/>
        <v>0</v>
      </c>
      <c r="R118" s="101"/>
      <c r="S118" s="101"/>
      <c r="T118" s="101"/>
      <c r="U118" s="101"/>
      <c r="V118" s="101"/>
      <c r="W118" s="101"/>
      <c r="X118" s="101"/>
      <c r="Y118" s="10"/>
      <c r="Z118" s="10"/>
      <c r="AA118" s="10"/>
      <c r="AB118" s="10"/>
      <c r="AC118" s="10"/>
      <c r="AD118" s="10"/>
      <c r="AE118" s="10"/>
      <c r="AF118" s="10"/>
      <c r="AG118" s="10"/>
      <c r="AH118" s="10"/>
      <c r="AI118" s="10"/>
      <c r="AJ118" s="10"/>
    </row>
    <row r="119" spans="1:36" ht="12.75" hidden="1" customHeight="1" x14ac:dyDescent="0.2">
      <c r="A119" s="109"/>
      <c r="B119" s="968" t="s">
        <v>378</v>
      </c>
      <c r="C119" s="934"/>
      <c r="D119" s="103" t="s">
        <v>379</v>
      </c>
      <c r="E119" s="97">
        <v>0</v>
      </c>
      <c r="F119" s="97">
        <f t="shared" ref="F119:G120" si="133">SUM(F401)</f>
        <v>0</v>
      </c>
      <c r="G119" s="98">
        <f t="shared" si="133"/>
        <v>0</v>
      </c>
      <c r="H119" s="99">
        <f t="shared" ref="H119:J120" si="134">SUM(H401)</f>
        <v>0</v>
      </c>
      <c r="I119" s="100">
        <f t="shared" si="134"/>
        <v>0</v>
      </c>
      <c r="J119" s="100">
        <f t="shared" si="134"/>
        <v>0</v>
      </c>
      <c r="K119" s="87">
        <f t="shared" si="0"/>
        <v>0</v>
      </c>
      <c r="L119" s="87">
        <f t="shared" ref="L119:L143" si="135">IF(G119&lt;&gt;0,G119,0)</f>
        <v>0</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24.75" customHeight="1" x14ac:dyDescent="0.2">
      <c r="A120" s="701"/>
      <c r="B120" s="967" t="s">
        <v>380</v>
      </c>
      <c r="C120" s="932"/>
      <c r="D120" s="697" t="s">
        <v>381</v>
      </c>
      <c r="E120" s="698">
        <v>-24197.9</v>
      </c>
      <c r="F120" s="698">
        <f t="shared" si="133"/>
        <v>-80.98</v>
      </c>
      <c r="G120" s="699">
        <f t="shared" si="133"/>
        <v>-24278.880000000001</v>
      </c>
      <c r="H120" s="99">
        <f t="shared" si="134"/>
        <v>0</v>
      </c>
      <c r="I120" s="100">
        <f t="shared" si="134"/>
        <v>0</v>
      </c>
      <c r="J120" s="100">
        <f t="shared" si="134"/>
        <v>0</v>
      </c>
      <c r="K120" s="689">
        <f t="shared" si="0"/>
        <v>-48557.760000000002</v>
      </c>
      <c r="L120" s="689">
        <f t="shared" si="135"/>
        <v>-24278.880000000001</v>
      </c>
      <c r="M120" s="700"/>
      <c r="N120" s="700"/>
      <c r="O120" s="700"/>
      <c r="P120" s="700"/>
      <c r="Q120" s="700"/>
      <c r="R120" s="101"/>
      <c r="S120" s="101"/>
      <c r="T120" s="101"/>
      <c r="U120" s="101"/>
      <c r="V120" s="101"/>
      <c r="W120" s="101"/>
      <c r="X120" s="101"/>
      <c r="Y120" s="10"/>
      <c r="Z120" s="10"/>
      <c r="AA120" s="10"/>
      <c r="AB120" s="10"/>
      <c r="AC120" s="10"/>
      <c r="AD120" s="10"/>
      <c r="AE120" s="10"/>
      <c r="AF120" s="10"/>
      <c r="AG120" s="10"/>
      <c r="AH120" s="10"/>
      <c r="AI120" s="10"/>
      <c r="AJ120" s="10"/>
    </row>
    <row r="121" spans="1:36" ht="12.75" customHeight="1" x14ac:dyDescent="0.2">
      <c r="A121" s="701"/>
      <c r="B121" s="967" t="s">
        <v>382</v>
      </c>
      <c r="C121" s="932"/>
      <c r="D121" s="697" t="s">
        <v>383</v>
      </c>
      <c r="E121" s="698">
        <v>24197.9</v>
      </c>
      <c r="F121" s="698">
        <f t="shared" ref="F121:G122" si="136">SUM(F452)</f>
        <v>80.98</v>
      </c>
      <c r="G121" s="699">
        <f t="shared" si="136"/>
        <v>24278.880000000001</v>
      </c>
      <c r="H121" s="99">
        <f t="shared" ref="H121:J121" si="137">SUM(H452)</f>
        <v>0</v>
      </c>
      <c r="I121" s="100">
        <f t="shared" si="137"/>
        <v>0</v>
      </c>
      <c r="J121" s="100">
        <f t="shared" si="137"/>
        <v>0</v>
      </c>
      <c r="K121" s="689">
        <f t="shared" si="0"/>
        <v>48557.760000000002</v>
      </c>
      <c r="L121" s="689">
        <f t="shared" si="135"/>
        <v>24278.880000000001</v>
      </c>
      <c r="M121" s="700"/>
      <c r="N121" s="700"/>
      <c r="O121" s="700"/>
      <c r="P121" s="700"/>
      <c r="Q121" s="700"/>
      <c r="R121" s="101"/>
      <c r="S121" s="101"/>
      <c r="T121" s="101"/>
      <c r="U121" s="101"/>
      <c r="V121" s="101"/>
      <c r="W121" s="101"/>
      <c r="X121" s="101"/>
      <c r="Y121" s="10"/>
      <c r="Z121" s="10"/>
      <c r="AA121" s="10"/>
      <c r="AB121" s="10"/>
      <c r="AC121" s="10"/>
      <c r="AD121" s="10"/>
      <c r="AE121" s="10"/>
      <c r="AF121" s="10"/>
      <c r="AG121" s="10"/>
      <c r="AH121" s="10"/>
      <c r="AI121" s="10"/>
      <c r="AJ121" s="10"/>
    </row>
    <row r="122" spans="1:36" ht="12.75" customHeight="1" x14ac:dyDescent="0.2">
      <c r="A122" s="701"/>
      <c r="B122" s="967" t="s">
        <v>958</v>
      </c>
      <c r="C122" s="932"/>
      <c r="D122" s="697" t="s">
        <v>959</v>
      </c>
      <c r="E122" s="698">
        <v>274</v>
      </c>
      <c r="F122" s="698">
        <f t="shared" si="136"/>
        <v>0</v>
      </c>
      <c r="G122" s="699">
        <f t="shared" si="136"/>
        <v>274</v>
      </c>
      <c r="H122" s="665"/>
      <c r="I122" s="100"/>
      <c r="J122" s="100"/>
      <c r="K122" s="689">
        <f t="shared" si="0"/>
        <v>548</v>
      </c>
      <c r="L122" s="689">
        <f t="shared" si="135"/>
        <v>274</v>
      </c>
      <c r="M122" s="700"/>
      <c r="N122" s="700"/>
      <c r="O122" s="700"/>
      <c r="P122" s="700"/>
      <c r="Q122" s="700"/>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8" t="s">
        <v>384</v>
      </c>
      <c r="C123" s="934"/>
      <c r="D123" s="103" t="s">
        <v>385</v>
      </c>
      <c r="E123" s="97">
        <v>0</v>
      </c>
      <c r="F123" s="97">
        <f t="shared" ref="F123:G123" si="138">SUM(F403)</f>
        <v>0</v>
      </c>
      <c r="G123" s="98">
        <f t="shared" si="138"/>
        <v>0</v>
      </c>
      <c r="H123" s="99">
        <f t="shared" ref="H123:J123" si="139">SUM(H403)</f>
        <v>0</v>
      </c>
      <c r="I123" s="100">
        <f t="shared" si="139"/>
        <v>0</v>
      </c>
      <c r="J123" s="100">
        <f t="shared" si="139"/>
        <v>0</v>
      </c>
      <c r="K123" s="87">
        <f t="shared" si="0"/>
        <v>0</v>
      </c>
      <c r="L123" s="87">
        <f t="shared" si="135"/>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958" t="s">
        <v>386</v>
      </c>
      <c r="B124" s="930"/>
      <c r="C124" s="934"/>
      <c r="D124" s="94" t="s">
        <v>387</v>
      </c>
      <c r="E124" s="83">
        <v>0</v>
      </c>
      <c r="F124" s="83">
        <f t="shared" ref="F124:G124" si="140">SUM(F126:F130)</f>
        <v>0</v>
      </c>
      <c r="G124" s="84">
        <f t="shared" si="140"/>
        <v>0</v>
      </c>
      <c r="H124" s="90">
        <f t="shared" ref="H124:J124" si="141">SUM(H126:H130)</f>
        <v>0</v>
      </c>
      <c r="I124" s="91">
        <f t="shared" si="141"/>
        <v>0</v>
      </c>
      <c r="J124" s="91">
        <f t="shared" si="141"/>
        <v>0</v>
      </c>
      <c r="K124" s="87">
        <f t="shared" si="0"/>
        <v>0</v>
      </c>
      <c r="L124" s="87">
        <f t="shared" si="135"/>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7.25" hidden="1" customHeight="1" x14ac:dyDescent="0.2">
      <c r="A125" s="109"/>
      <c r="B125" s="974" t="s">
        <v>388</v>
      </c>
      <c r="C125" s="934"/>
      <c r="D125" s="94" t="s">
        <v>389</v>
      </c>
      <c r="E125" s="83">
        <v>0</v>
      </c>
      <c r="F125" s="83">
        <f t="shared" ref="F125:G125" si="142">SUM(F126:F129)</f>
        <v>0</v>
      </c>
      <c r="G125" s="84">
        <f t="shared" si="142"/>
        <v>0</v>
      </c>
      <c r="H125" s="90">
        <f t="shared" ref="H125:J125" si="143">SUM(H126:H129)</f>
        <v>0</v>
      </c>
      <c r="I125" s="91">
        <f t="shared" si="143"/>
        <v>0</v>
      </c>
      <c r="J125" s="91">
        <f t="shared" si="143"/>
        <v>0</v>
      </c>
      <c r="K125" s="87">
        <f t="shared" si="0"/>
        <v>0</v>
      </c>
      <c r="L125" s="87">
        <f t="shared" si="135"/>
        <v>0</v>
      </c>
      <c r="M125" s="101"/>
      <c r="N125" s="101"/>
      <c r="O125" s="101"/>
      <c r="P125" s="101"/>
      <c r="Q125" s="101"/>
      <c r="R125" s="101"/>
      <c r="S125" s="101"/>
      <c r="T125" s="101"/>
      <c r="U125" s="101"/>
      <c r="V125" s="101"/>
      <c r="W125" s="101"/>
      <c r="X125" s="101"/>
      <c r="Y125" s="10"/>
      <c r="Z125" s="10"/>
      <c r="AA125" s="10"/>
      <c r="AB125" s="10"/>
      <c r="AC125" s="10"/>
      <c r="AD125" s="10"/>
      <c r="AE125" s="10"/>
      <c r="AF125" s="10"/>
      <c r="AG125" s="10"/>
      <c r="AH125" s="10"/>
      <c r="AI125" s="10"/>
      <c r="AJ125" s="10"/>
    </row>
    <row r="126" spans="1:36" ht="12.75" hidden="1" customHeight="1" x14ac:dyDescent="0.2">
      <c r="A126" s="109"/>
      <c r="B126" s="968" t="s">
        <v>390</v>
      </c>
      <c r="C126" s="934"/>
      <c r="D126" s="96" t="s">
        <v>391</v>
      </c>
      <c r="E126" s="97">
        <v>0</v>
      </c>
      <c r="F126" s="97">
        <f t="shared" ref="F126:G126" si="144">SUM(F456)</f>
        <v>0</v>
      </c>
      <c r="G126" s="98">
        <f t="shared" si="144"/>
        <v>0</v>
      </c>
      <c r="H126" s="99">
        <f t="shared" ref="H126:J126" si="145">SUM(H456)</f>
        <v>0</v>
      </c>
      <c r="I126" s="100">
        <f t="shared" si="145"/>
        <v>0</v>
      </c>
      <c r="J126" s="100">
        <f t="shared" si="145"/>
        <v>0</v>
      </c>
      <c r="K126" s="87">
        <f t="shared" si="0"/>
        <v>0</v>
      </c>
      <c r="L126" s="87">
        <f t="shared" si="135"/>
        <v>0</v>
      </c>
      <c r="M126" s="101"/>
      <c r="N126" s="101"/>
      <c r="O126" s="101"/>
      <c r="P126" s="101"/>
      <c r="Q126" s="101"/>
      <c r="R126" s="101"/>
      <c r="S126" s="101"/>
      <c r="T126" s="101"/>
      <c r="U126" s="101"/>
      <c r="V126" s="101"/>
      <c r="W126" s="101"/>
      <c r="X126" s="101"/>
      <c r="Y126" s="10"/>
      <c r="Z126" s="10"/>
      <c r="AA126" s="10"/>
      <c r="AB126" s="10"/>
      <c r="AC126" s="10"/>
      <c r="AD126" s="10"/>
      <c r="AE126" s="10"/>
      <c r="AF126" s="10"/>
      <c r="AG126" s="10"/>
      <c r="AH126" s="10"/>
      <c r="AI126" s="10"/>
      <c r="AJ126" s="10"/>
    </row>
    <row r="127" spans="1:36" ht="12.75" hidden="1" customHeight="1" x14ac:dyDescent="0.2">
      <c r="A127" s="109"/>
      <c r="B127" s="968" t="s">
        <v>392</v>
      </c>
      <c r="C127" s="934"/>
      <c r="D127" s="96" t="s">
        <v>393</v>
      </c>
      <c r="E127" s="97">
        <v>0</v>
      </c>
      <c r="F127" s="97">
        <f t="shared" ref="F127:G130" si="146">SUM(F457)</f>
        <v>0</v>
      </c>
      <c r="G127" s="98">
        <f t="shared" si="146"/>
        <v>0</v>
      </c>
      <c r="H127" s="99">
        <f t="shared" ref="H127:J130" si="147">SUM(H457)</f>
        <v>0</v>
      </c>
      <c r="I127" s="100">
        <f t="shared" si="147"/>
        <v>0</v>
      </c>
      <c r="J127" s="100">
        <f t="shared" si="147"/>
        <v>0</v>
      </c>
      <c r="K127" s="87">
        <f t="shared" si="0"/>
        <v>0</v>
      </c>
      <c r="L127" s="87">
        <f t="shared" si="135"/>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109"/>
      <c r="B128" s="968" t="s">
        <v>394</v>
      </c>
      <c r="C128" s="934"/>
      <c r="D128" s="96" t="s">
        <v>395</v>
      </c>
      <c r="E128" s="97">
        <v>0</v>
      </c>
      <c r="F128" s="97">
        <f t="shared" si="146"/>
        <v>0</v>
      </c>
      <c r="G128" s="98">
        <f t="shared" si="146"/>
        <v>0</v>
      </c>
      <c r="H128" s="99">
        <f t="shared" si="147"/>
        <v>0</v>
      </c>
      <c r="I128" s="100">
        <f t="shared" si="147"/>
        <v>0</v>
      </c>
      <c r="J128" s="100">
        <f t="shared" si="147"/>
        <v>0</v>
      </c>
      <c r="K128" s="87">
        <f t="shared" si="0"/>
        <v>0</v>
      </c>
      <c r="L128" s="87">
        <f t="shared" si="135"/>
        <v>0</v>
      </c>
      <c r="M128" s="105"/>
      <c r="N128" s="105"/>
      <c r="O128" s="105"/>
      <c r="P128" s="105"/>
      <c r="Q128" s="105"/>
      <c r="R128" s="105"/>
      <c r="S128" s="105"/>
      <c r="T128" s="105"/>
      <c r="U128" s="105"/>
      <c r="V128" s="105"/>
      <c r="W128" s="105"/>
      <c r="X128" s="105"/>
      <c r="Y128" s="106"/>
      <c r="Z128" s="106"/>
      <c r="AA128" s="106"/>
      <c r="AB128" s="106"/>
      <c r="AC128" s="106"/>
      <c r="AD128" s="106"/>
      <c r="AE128" s="106"/>
      <c r="AF128" s="106"/>
      <c r="AG128" s="106"/>
      <c r="AH128" s="106"/>
      <c r="AI128" s="106"/>
      <c r="AJ128" s="106"/>
    </row>
    <row r="129" spans="1:36" ht="30" hidden="1" customHeight="1" x14ac:dyDescent="0.2">
      <c r="A129" s="109"/>
      <c r="B129" s="968" t="s">
        <v>396</v>
      </c>
      <c r="C129" s="934"/>
      <c r="D129" s="96" t="s">
        <v>397</v>
      </c>
      <c r="E129" s="97">
        <v>0</v>
      </c>
      <c r="F129" s="97">
        <f t="shared" si="146"/>
        <v>0</v>
      </c>
      <c r="G129" s="98">
        <f t="shared" si="146"/>
        <v>0</v>
      </c>
      <c r="H129" s="99">
        <f t="shared" si="147"/>
        <v>0</v>
      </c>
      <c r="I129" s="100">
        <f t="shared" si="147"/>
        <v>0</v>
      </c>
      <c r="J129" s="100">
        <f t="shared" si="147"/>
        <v>0</v>
      </c>
      <c r="K129" s="87">
        <f t="shared" si="0"/>
        <v>0</v>
      </c>
      <c r="L129" s="87">
        <f t="shared" si="135"/>
        <v>0</v>
      </c>
      <c r="M129" s="131"/>
      <c r="N129" s="131"/>
      <c r="O129" s="131"/>
      <c r="P129" s="131"/>
      <c r="Q129" s="131"/>
      <c r="R129" s="131"/>
      <c r="S129" s="131"/>
      <c r="T129" s="131"/>
      <c r="U129" s="131"/>
      <c r="V129" s="131"/>
      <c r="W129" s="131"/>
      <c r="X129" s="131"/>
      <c r="Y129" s="93"/>
      <c r="Z129" s="93"/>
      <c r="AA129" s="93"/>
      <c r="AB129" s="93"/>
      <c r="AC129" s="93"/>
      <c r="AD129" s="93"/>
      <c r="AE129" s="93"/>
      <c r="AF129" s="93"/>
      <c r="AG129" s="93"/>
      <c r="AH129" s="93"/>
      <c r="AI129" s="93"/>
      <c r="AJ129" s="93"/>
    </row>
    <row r="130" spans="1:36" ht="12.75" hidden="1" customHeight="1" x14ac:dyDescent="0.2">
      <c r="A130" s="109"/>
      <c r="B130" s="968" t="s">
        <v>398</v>
      </c>
      <c r="C130" s="934"/>
      <c r="D130" s="96" t="s">
        <v>399</v>
      </c>
      <c r="E130" s="97">
        <v>0</v>
      </c>
      <c r="F130" s="97">
        <f t="shared" si="146"/>
        <v>0</v>
      </c>
      <c r="G130" s="98">
        <f t="shared" si="146"/>
        <v>0</v>
      </c>
      <c r="H130" s="99">
        <f t="shared" si="147"/>
        <v>0</v>
      </c>
      <c r="I130" s="100">
        <f t="shared" si="147"/>
        <v>0</v>
      </c>
      <c r="J130" s="100">
        <f t="shared" si="147"/>
        <v>0</v>
      </c>
      <c r="K130" s="87">
        <f t="shared" si="0"/>
        <v>0</v>
      </c>
      <c r="L130" s="87">
        <f t="shared" si="135"/>
        <v>0</v>
      </c>
      <c r="M130" s="102"/>
      <c r="N130" s="102"/>
      <c r="O130" s="102"/>
      <c r="P130" s="102"/>
      <c r="Q130" s="102"/>
      <c r="R130" s="102"/>
      <c r="S130" s="102"/>
      <c r="T130" s="102"/>
      <c r="U130" s="102"/>
      <c r="V130" s="102"/>
      <c r="W130" s="102"/>
      <c r="X130" s="102"/>
      <c r="Y130" s="11"/>
      <c r="Z130" s="11"/>
      <c r="AA130" s="11"/>
      <c r="AB130" s="11"/>
      <c r="AC130" s="11"/>
      <c r="AD130" s="11"/>
      <c r="AE130" s="11"/>
      <c r="AF130" s="11"/>
      <c r="AG130" s="11"/>
      <c r="AH130" s="11"/>
      <c r="AI130" s="11"/>
      <c r="AJ130" s="11"/>
    </row>
    <row r="131" spans="1:36" ht="12.75" hidden="1" customHeight="1" x14ac:dyDescent="0.2">
      <c r="A131" s="958" t="s">
        <v>400</v>
      </c>
      <c r="B131" s="930"/>
      <c r="C131" s="934"/>
      <c r="D131" s="82" t="s">
        <v>401</v>
      </c>
      <c r="E131" s="83">
        <v>0</v>
      </c>
      <c r="F131" s="83">
        <f t="shared" ref="F131:G131" si="148">SUM(F132)</f>
        <v>0</v>
      </c>
      <c r="G131" s="84">
        <f t="shared" si="148"/>
        <v>0</v>
      </c>
      <c r="H131" s="90">
        <f t="shared" ref="H131:J131" si="149">SUM(H132)</f>
        <v>0</v>
      </c>
      <c r="I131" s="91">
        <f t="shared" si="149"/>
        <v>0</v>
      </c>
      <c r="J131" s="91">
        <f t="shared" si="149"/>
        <v>0</v>
      </c>
      <c r="K131" s="87">
        <f t="shared" si="0"/>
        <v>0</v>
      </c>
      <c r="L131" s="87">
        <f t="shared" si="135"/>
        <v>0</v>
      </c>
      <c r="M131" s="93"/>
      <c r="N131" s="93"/>
      <c r="O131" s="93"/>
      <c r="P131" s="93"/>
      <c r="Q131" s="93"/>
      <c r="R131" s="93"/>
      <c r="S131" s="93"/>
      <c r="T131" s="93"/>
      <c r="U131" s="93"/>
      <c r="V131" s="93"/>
      <c r="W131" s="93"/>
      <c r="X131" s="93"/>
      <c r="Y131" s="93"/>
      <c r="Z131" s="93"/>
      <c r="AA131" s="93"/>
      <c r="AB131" s="93"/>
      <c r="AC131" s="93"/>
      <c r="AD131" s="93"/>
      <c r="AE131" s="93"/>
      <c r="AF131" s="93"/>
      <c r="AG131" s="93"/>
      <c r="AH131" s="93"/>
      <c r="AI131" s="93"/>
      <c r="AJ131" s="93"/>
    </row>
    <row r="132" spans="1:36" ht="12.75" hidden="1" customHeight="1" x14ac:dyDescent="0.2">
      <c r="A132" s="958" t="s">
        <v>402</v>
      </c>
      <c r="B132" s="930"/>
      <c r="C132" s="934"/>
      <c r="D132" s="82" t="s">
        <v>403</v>
      </c>
      <c r="E132" s="83">
        <v>0</v>
      </c>
      <c r="F132" s="83">
        <f t="shared" ref="F132:G132" si="150">SUM(F133:F140)</f>
        <v>0</v>
      </c>
      <c r="G132" s="84">
        <f t="shared" si="150"/>
        <v>0</v>
      </c>
      <c r="H132" s="90">
        <f t="shared" ref="H132:J132" si="151">SUM(H133:H140)</f>
        <v>0</v>
      </c>
      <c r="I132" s="91">
        <f t="shared" si="151"/>
        <v>0</v>
      </c>
      <c r="J132" s="91">
        <f t="shared" si="151"/>
        <v>0</v>
      </c>
      <c r="K132" s="87">
        <f t="shared" si="0"/>
        <v>0</v>
      </c>
      <c r="L132" s="87">
        <f t="shared" si="135"/>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9" hidden="1" customHeight="1" x14ac:dyDescent="0.2">
      <c r="A133" s="109"/>
      <c r="B133" s="968" t="s">
        <v>404</v>
      </c>
      <c r="C133" s="934"/>
      <c r="D133" s="96" t="s">
        <v>405</v>
      </c>
      <c r="E133" s="97">
        <v>0</v>
      </c>
      <c r="F133" s="97">
        <f t="shared" ref="F133:G133" si="152">SUM(F406)</f>
        <v>0</v>
      </c>
      <c r="G133" s="98">
        <f t="shared" si="152"/>
        <v>0</v>
      </c>
      <c r="H133" s="99">
        <f t="shared" ref="H133:J133" si="153">SUM(H406)</f>
        <v>0</v>
      </c>
      <c r="I133" s="100">
        <f t="shared" si="153"/>
        <v>0</v>
      </c>
      <c r="J133" s="100">
        <f t="shared" si="153"/>
        <v>0</v>
      </c>
      <c r="K133" s="87">
        <f t="shared" si="0"/>
        <v>0</v>
      </c>
      <c r="L133" s="87">
        <f t="shared" si="135"/>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12.75" hidden="1" customHeight="1" x14ac:dyDescent="0.2">
      <c r="A134" s="109"/>
      <c r="B134" s="968" t="s">
        <v>406</v>
      </c>
      <c r="C134" s="934"/>
      <c r="D134" s="96" t="s">
        <v>407</v>
      </c>
      <c r="E134" s="97">
        <v>0</v>
      </c>
      <c r="F134" s="97">
        <f t="shared" ref="F134:G136" si="154">SUM(F407)</f>
        <v>0</v>
      </c>
      <c r="G134" s="98">
        <f t="shared" si="154"/>
        <v>0</v>
      </c>
      <c r="H134" s="99">
        <f t="shared" ref="H134:J136" si="155">SUM(H407)</f>
        <v>0</v>
      </c>
      <c r="I134" s="100">
        <f t="shared" si="155"/>
        <v>0</v>
      </c>
      <c r="J134" s="100">
        <f t="shared" si="155"/>
        <v>0</v>
      </c>
      <c r="K134" s="87">
        <f t="shared" si="0"/>
        <v>0</v>
      </c>
      <c r="L134" s="87">
        <f t="shared" si="135"/>
        <v>0</v>
      </c>
      <c r="M134" s="106"/>
      <c r="N134" s="106"/>
      <c r="O134" s="106"/>
      <c r="P134" s="106"/>
      <c r="Q134" s="106"/>
      <c r="R134" s="106"/>
      <c r="S134" s="106"/>
      <c r="T134" s="106"/>
      <c r="U134" s="106"/>
      <c r="V134" s="106"/>
      <c r="W134" s="106"/>
      <c r="X134" s="106"/>
      <c r="Y134" s="106"/>
      <c r="Z134" s="106"/>
      <c r="AA134" s="106"/>
      <c r="AB134" s="106"/>
      <c r="AC134" s="106"/>
      <c r="AD134" s="106"/>
      <c r="AE134" s="106"/>
      <c r="AF134" s="106"/>
      <c r="AG134" s="106"/>
      <c r="AH134" s="106"/>
      <c r="AI134" s="106"/>
      <c r="AJ134" s="106"/>
    </row>
    <row r="135" spans="1:36" ht="12.75" hidden="1" customHeight="1" x14ac:dyDescent="0.2">
      <c r="A135" s="109"/>
      <c r="B135" s="968" t="s">
        <v>408</v>
      </c>
      <c r="C135" s="934"/>
      <c r="D135" s="96" t="s">
        <v>409</v>
      </c>
      <c r="E135" s="97">
        <v>0</v>
      </c>
      <c r="F135" s="97">
        <f t="shared" si="154"/>
        <v>0</v>
      </c>
      <c r="G135" s="98">
        <f t="shared" si="154"/>
        <v>0</v>
      </c>
      <c r="H135" s="99">
        <f t="shared" si="155"/>
        <v>0</v>
      </c>
      <c r="I135" s="100">
        <f t="shared" si="155"/>
        <v>0</v>
      </c>
      <c r="J135" s="100">
        <f t="shared" si="155"/>
        <v>0</v>
      </c>
      <c r="K135" s="87">
        <f t="shared" si="0"/>
        <v>0</v>
      </c>
      <c r="L135" s="87">
        <f t="shared" si="135"/>
        <v>0</v>
      </c>
      <c r="M135" s="10"/>
      <c r="N135" s="10"/>
      <c r="O135" s="10"/>
      <c r="P135" s="10"/>
      <c r="Q135" s="10"/>
      <c r="R135" s="10"/>
      <c r="S135" s="10"/>
      <c r="T135" s="10"/>
      <c r="U135" s="10"/>
      <c r="V135" s="10"/>
      <c r="W135" s="10"/>
      <c r="X135" s="10"/>
      <c r="Y135" s="10"/>
      <c r="Z135" s="10"/>
      <c r="AA135" s="10"/>
      <c r="AB135" s="10"/>
      <c r="AC135" s="10"/>
      <c r="AD135" s="10"/>
      <c r="AE135" s="10"/>
      <c r="AF135" s="10"/>
      <c r="AG135" s="10"/>
      <c r="AH135" s="10"/>
      <c r="AI135" s="10"/>
      <c r="AJ135" s="10"/>
    </row>
    <row r="136" spans="1:36" ht="30" hidden="1" customHeight="1" x14ac:dyDescent="0.2">
      <c r="A136" s="109"/>
      <c r="B136" s="968" t="s">
        <v>410</v>
      </c>
      <c r="C136" s="934"/>
      <c r="D136" s="96" t="s">
        <v>411</v>
      </c>
      <c r="E136" s="97">
        <v>0</v>
      </c>
      <c r="F136" s="97">
        <f t="shared" si="154"/>
        <v>0</v>
      </c>
      <c r="G136" s="98">
        <f t="shared" si="154"/>
        <v>0</v>
      </c>
      <c r="H136" s="99">
        <f t="shared" si="155"/>
        <v>0</v>
      </c>
      <c r="I136" s="100">
        <f t="shared" si="155"/>
        <v>0</v>
      </c>
      <c r="J136" s="100">
        <f t="shared" si="155"/>
        <v>0</v>
      </c>
      <c r="K136" s="87">
        <f t="shared" si="0"/>
        <v>0</v>
      </c>
      <c r="L136" s="87">
        <f t="shared" si="135"/>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8" t="s">
        <v>412</v>
      </c>
      <c r="C137" s="934"/>
      <c r="D137" s="96" t="s">
        <v>413</v>
      </c>
      <c r="E137" s="97">
        <v>0</v>
      </c>
      <c r="F137" s="97">
        <f t="shared" ref="F137:G139" si="156">SUM(F463)</f>
        <v>0</v>
      </c>
      <c r="G137" s="98">
        <f t="shared" si="156"/>
        <v>0</v>
      </c>
      <c r="H137" s="99">
        <f t="shared" ref="H137:J139" si="157">SUM(H463)</f>
        <v>0</v>
      </c>
      <c r="I137" s="100">
        <f t="shared" si="157"/>
        <v>0</v>
      </c>
      <c r="J137" s="100">
        <f t="shared" si="157"/>
        <v>0</v>
      </c>
      <c r="K137" s="87">
        <f t="shared" si="0"/>
        <v>0</v>
      </c>
      <c r="L137" s="87">
        <f t="shared" si="135"/>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8" t="s">
        <v>414</v>
      </c>
      <c r="C138" s="934"/>
      <c r="D138" s="103" t="s">
        <v>415</v>
      </c>
      <c r="E138" s="97">
        <v>0</v>
      </c>
      <c r="F138" s="97">
        <f t="shared" si="156"/>
        <v>0</v>
      </c>
      <c r="G138" s="98">
        <f t="shared" si="156"/>
        <v>0</v>
      </c>
      <c r="H138" s="99">
        <f t="shared" si="157"/>
        <v>0</v>
      </c>
      <c r="I138" s="100">
        <f t="shared" si="157"/>
        <v>0</v>
      </c>
      <c r="J138" s="100">
        <f t="shared" si="157"/>
        <v>0</v>
      </c>
      <c r="K138" s="87">
        <f t="shared" si="0"/>
        <v>0</v>
      </c>
      <c r="L138" s="87">
        <f t="shared" si="135"/>
        <v>0</v>
      </c>
      <c r="M138" s="11"/>
      <c r="N138" s="11"/>
      <c r="O138" s="11"/>
      <c r="P138" s="11"/>
      <c r="Q138" s="11"/>
      <c r="R138" s="11"/>
      <c r="S138" s="11"/>
      <c r="T138" s="11"/>
      <c r="U138" s="11"/>
      <c r="V138" s="11"/>
      <c r="W138" s="11"/>
      <c r="X138" s="11"/>
      <c r="Y138" s="11"/>
      <c r="Z138" s="11"/>
      <c r="AA138" s="11"/>
      <c r="AB138" s="11"/>
      <c r="AC138" s="11"/>
      <c r="AD138" s="11"/>
      <c r="AE138" s="11"/>
      <c r="AF138" s="11"/>
      <c r="AG138" s="11"/>
      <c r="AH138" s="11"/>
      <c r="AI138" s="11"/>
      <c r="AJ138" s="11"/>
    </row>
    <row r="139" spans="1:36" ht="30" hidden="1" customHeight="1" x14ac:dyDescent="0.2">
      <c r="A139" s="109"/>
      <c r="B139" s="968" t="s">
        <v>416</v>
      </c>
      <c r="C139" s="934"/>
      <c r="D139" s="96" t="s">
        <v>417</v>
      </c>
      <c r="E139" s="97">
        <v>0</v>
      </c>
      <c r="F139" s="97">
        <f t="shared" si="156"/>
        <v>0</v>
      </c>
      <c r="G139" s="98">
        <f t="shared" si="156"/>
        <v>0</v>
      </c>
      <c r="H139" s="99">
        <f t="shared" si="157"/>
        <v>0</v>
      </c>
      <c r="I139" s="100">
        <f t="shared" si="157"/>
        <v>0</v>
      </c>
      <c r="J139" s="100">
        <f t="shared" si="157"/>
        <v>0</v>
      </c>
      <c r="K139" s="87">
        <f t="shared" si="0"/>
        <v>0</v>
      </c>
      <c r="L139" s="87">
        <f t="shared" si="135"/>
        <v>0</v>
      </c>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row>
    <row r="140" spans="1:36" ht="12.75" hidden="1" customHeight="1" x14ac:dyDescent="0.2">
      <c r="A140" s="109"/>
      <c r="B140" s="968" t="s">
        <v>418</v>
      </c>
      <c r="C140" s="934"/>
      <c r="D140" s="96" t="s">
        <v>419</v>
      </c>
      <c r="E140" s="97">
        <v>0</v>
      </c>
      <c r="F140" s="97">
        <f t="shared" ref="F140:G140" si="158">SUM(F410)</f>
        <v>0</v>
      </c>
      <c r="G140" s="98">
        <f t="shared" si="158"/>
        <v>0</v>
      </c>
      <c r="H140" s="99">
        <f t="shared" ref="H140:J140" si="159">SUM(H410)</f>
        <v>0</v>
      </c>
      <c r="I140" s="100">
        <f t="shared" si="159"/>
        <v>0</v>
      </c>
      <c r="J140" s="100">
        <f t="shared" si="159"/>
        <v>0</v>
      </c>
      <c r="K140" s="87">
        <f t="shared" si="0"/>
        <v>0</v>
      </c>
      <c r="L140" s="87">
        <f t="shared" si="135"/>
        <v>0</v>
      </c>
      <c r="M140" s="106"/>
      <c r="N140" s="106"/>
      <c r="O140" s="106"/>
      <c r="P140" s="106"/>
      <c r="Q140" s="106"/>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57" t="s">
        <v>420</v>
      </c>
      <c r="B141" s="928"/>
      <c r="C141" s="932"/>
      <c r="D141" s="686" t="s">
        <v>421</v>
      </c>
      <c r="E141" s="687">
        <v>219022.9</v>
      </c>
      <c r="F141" s="687">
        <f t="shared" ref="F141:G141" si="160">SUM(F142)</f>
        <v>371</v>
      </c>
      <c r="G141" s="688">
        <f t="shared" si="160"/>
        <v>219393.9</v>
      </c>
      <c r="H141" s="90" t="e">
        <f t="shared" ref="H141:J141" si="161">SUM(H142)</f>
        <v>#REF!</v>
      </c>
      <c r="I141" s="91" t="e">
        <f t="shared" si="161"/>
        <v>#REF!</v>
      </c>
      <c r="J141" s="91" t="e">
        <f t="shared" si="161"/>
        <v>#REF!</v>
      </c>
      <c r="K141" s="689">
        <f t="shared" si="0"/>
        <v>438787.8</v>
      </c>
      <c r="L141" s="689">
        <f t="shared" si="135"/>
        <v>219393.9</v>
      </c>
      <c r="M141" s="672"/>
      <c r="N141" s="672"/>
      <c r="O141" s="672"/>
      <c r="P141" s="672"/>
      <c r="Q141" s="690">
        <f t="shared" ref="Q141:Q143" si="162">E141-G141</f>
        <v>-371</v>
      </c>
      <c r="R141" s="11"/>
      <c r="S141" s="11"/>
      <c r="T141" s="11"/>
      <c r="U141" s="11"/>
      <c r="V141" s="11"/>
      <c r="W141" s="11"/>
      <c r="X141" s="11"/>
      <c r="Y141" s="11"/>
      <c r="Z141" s="11"/>
      <c r="AA141" s="11"/>
      <c r="AB141" s="11"/>
      <c r="AC141" s="11"/>
      <c r="AD141" s="11"/>
      <c r="AE141" s="11"/>
      <c r="AF141" s="11"/>
      <c r="AG141" s="11"/>
      <c r="AH141" s="11"/>
      <c r="AI141" s="11"/>
      <c r="AJ141" s="11"/>
    </row>
    <row r="142" spans="1:36" ht="12.75" customHeight="1" x14ac:dyDescent="0.2">
      <c r="A142" s="957" t="s">
        <v>422</v>
      </c>
      <c r="B142" s="928"/>
      <c r="C142" s="932"/>
      <c r="D142" s="686" t="s">
        <v>423</v>
      </c>
      <c r="E142" s="687">
        <v>219022.9</v>
      </c>
      <c r="F142" s="687">
        <f t="shared" ref="F142:G142" si="163">SUM(F143,F204)</f>
        <v>371</v>
      </c>
      <c r="G142" s="688">
        <f t="shared" si="163"/>
        <v>219393.9</v>
      </c>
      <c r="H142" s="90" t="e">
        <f t="shared" ref="H142:J142" si="164">SUM(H143,H204)</f>
        <v>#REF!</v>
      </c>
      <c r="I142" s="91" t="e">
        <f t="shared" si="164"/>
        <v>#REF!</v>
      </c>
      <c r="J142" s="91" t="e">
        <f t="shared" si="164"/>
        <v>#REF!</v>
      </c>
      <c r="K142" s="689">
        <f t="shared" si="0"/>
        <v>438787.8</v>
      </c>
      <c r="L142" s="689">
        <f t="shared" si="135"/>
        <v>219393.9</v>
      </c>
      <c r="M142" s="709"/>
      <c r="N142" s="709"/>
      <c r="O142" s="709"/>
      <c r="P142" s="709"/>
      <c r="Q142" s="690">
        <f t="shared" si="162"/>
        <v>-371</v>
      </c>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customHeight="1" x14ac:dyDescent="0.2">
      <c r="A143" s="957" t="s">
        <v>424</v>
      </c>
      <c r="B143" s="928"/>
      <c r="C143" s="932"/>
      <c r="D143" s="686" t="s">
        <v>425</v>
      </c>
      <c r="E143" s="687">
        <v>219022.9</v>
      </c>
      <c r="F143" s="687">
        <f t="shared" ref="F143:G143" si="165">SUM(F144,F171)</f>
        <v>371</v>
      </c>
      <c r="G143" s="688">
        <f t="shared" si="165"/>
        <v>219393.9</v>
      </c>
      <c r="H143" s="90" t="e">
        <f t="shared" ref="H143:J143" si="166">SUM(H144,H171)</f>
        <v>#REF!</v>
      </c>
      <c r="I143" s="91" t="e">
        <f t="shared" si="166"/>
        <v>#REF!</v>
      </c>
      <c r="J143" s="91" t="e">
        <f t="shared" si="166"/>
        <v>#REF!</v>
      </c>
      <c r="K143" s="689">
        <f t="shared" si="0"/>
        <v>438787.8</v>
      </c>
      <c r="L143" s="689">
        <f t="shared" si="135"/>
        <v>219393.9</v>
      </c>
      <c r="M143" s="694"/>
      <c r="N143" s="694"/>
      <c r="O143" s="694"/>
      <c r="P143" s="694"/>
      <c r="Q143" s="690">
        <f t="shared" si="162"/>
        <v>-371</v>
      </c>
      <c r="R143" s="10"/>
      <c r="S143" s="10"/>
      <c r="T143" s="10"/>
      <c r="U143" s="10"/>
      <c r="V143" s="10"/>
      <c r="W143" s="10"/>
      <c r="X143" s="10"/>
      <c r="Y143" s="10"/>
      <c r="Z143" s="10"/>
      <c r="AA143" s="10"/>
      <c r="AB143" s="10"/>
      <c r="AC143" s="10"/>
      <c r="AD143" s="10"/>
      <c r="AE143" s="10"/>
      <c r="AF143" s="10"/>
      <c r="AG143" s="10"/>
      <c r="AH143" s="10"/>
      <c r="AI143" s="10"/>
      <c r="AJ143" s="10"/>
    </row>
    <row r="144" spans="1:36" ht="12.75" hidden="1" customHeight="1" x14ac:dyDescent="0.2">
      <c r="A144" s="958" t="s">
        <v>426</v>
      </c>
      <c r="B144" s="930"/>
      <c r="C144" s="934"/>
      <c r="D144" s="94" t="s">
        <v>427</v>
      </c>
      <c r="E144" s="83">
        <v>37505.4</v>
      </c>
      <c r="F144" s="83">
        <f t="shared" ref="F144:G144" si="167">SUM(F145:F151,F155:F160,F164,F169:F170,F165)</f>
        <v>2741</v>
      </c>
      <c r="G144" s="84">
        <f t="shared" si="167"/>
        <v>40246.400000000001</v>
      </c>
      <c r="H144" s="90">
        <f t="shared" ref="H144:J144" si="168">SUM(H145:H151,H155:H160,H164,H169:H170,H165)</f>
        <v>0</v>
      </c>
      <c r="I144" s="91">
        <f t="shared" si="168"/>
        <v>0</v>
      </c>
      <c r="J144" s="91">
        <f t="shared" si="168"/>
        <v>0</v>
      </c>
      <c r="K144" s="87">
        <v>0</v>
      </c>
      <c r="L144" s="87">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428</v>
      </c>
      <c r="C145" s="934"/>
      <c r="D145" s="96" t="s">
        <v>429</v>
      </c>
      <c r="E145" s="97">
        <v>0</v>
      </c>
      <c r="F145" s="97">
        <f t="shared" ref="F145:G146" si="169">SUM(F470)</f>
        <v>0</v>
      </c>
      <c r="G145" s="98">
        <f t="shared" si="169"/>
        <v>0</v>
      </c>
      <c r="H145" s="99">
        <f t="shared" ref="H145:J146" si="170">SUM(H470)</f>
        <v>0</v>
      </c>
      <c r="I145" s="100">
        <f t="shared" si="170"/>
        <v>0</v>
      </c>
      <c r="J145" s="100">
        <f t="shared" si="170"/>
        <v>0</v>
      </c>
      <c r="K145" s="87">
        <f t="shared" si="0"/>
        <v>0</v>
      </c>
      <c r="L145" s="87">
        <f t="shared" ref="L145:L170" si="171">IF(G145&lt;&gt;0,G145,0)</f>
        <v>0</v>
      </c>
      <c r="M145" s="106"/>
      <c r="N145" s="106"/>
      <c r="O145" s="106"/>
      <c r="P145" s="106"/>
      <c r="Q145" s="106"/>
      <c r="R145" s="106"/>
      <c r="S145" s="106"/>
      <c r="T145" s="106"/>
      <c r="U145" s="106"/>
      <c r="V145" s="106"/>
      <c r="W145" s="106"/>
      <c r="X145" s="106"/>
      <c r="Y145" s="106"/>
      <c r="Z145" s="106"/>
      <c r="AA145" s="106"/>
      <c r="AB145" s="106"/>
      <c r="AC145" s="106"/>
      <c r="AD145" s="106"/>
      <c r="AE145" s="106"/>
      <c r="AF145" s="106"/>
      <c r="AG145" s="106"/>
      <c r="AH145" s="106"/>
      <c r="AI145" s="106"/>
      <c r="AJ145" s="106"/>
    </row>
    <row r="146" spans="1:36" ht="12.75" hidden="1" customHeight="1" x14ac:dyDescent="0.2">
      <c r="A146" s="95"/>
      <c r="B146" s="968" t="s">
        <v>430</v>
      </c>
      <c r="C146" s="934"/>
      <c r="D146" s="96" t="s">
        <v>431</v>
      </c>
      <c r="E146" s="97">
        <v>0</v>
      </c>
      <c r="F146" s="97">
        <f t="shared" si="169"/>
        <v>0</v>
      </c>
      <c r="G146" s="98">
        <f t="shared" si="169"/>
        <v>0</v>
      </c>
      <c r="H146" s="99">
        <f t="shared" si="170"/>
        <v>0</v>
      </c>
      <c r="I146" s="100">
        <f t="shared" si="170"/>
        <v>0</v>
      </c>
      <c r="J146" s="100">
        <f t="shared" si="170"/>
        <v>0</v>
      </c>
      <c r="K146" s="87">
        <f t="shared" si="0"/>
        <v>0</v>
      </c>
      <c r="L146" s="87">
        <f t="shared" si="171"/>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8" t="s">
        <v>432</v>
      </c>
      <c r="C147" s="934"/>
      <c r="D147" s="96" t="s">
        <v>433</v>
      </c>
      <c r="E147" s="97">
        <v>0</v>
      </c>
      <c r="F147" s="97">
        <f t="shared" ref="F147:G150" si="172">SUM(F472)</f>
        <v>0</v>
      </c>
      <c r="G147" s="98">
        <f t="shared" si="172"/>
        <v>0</v>
      </c>
      <c r="H147" s="99">
        <f t="shared" ref="H147:J150" si="173">SUM(H472)</f>
        <v>0</v>
      </c>
      <c r="I147" s="100">
        <f t="shared" si="173"/>
        <v>0</v>
      </c>
      <c r="J147" s="100">
        <f t="shared" si="173"/>
        <v>0</v>
      </c>
      <c r="K147" s="87">
        <f t="shared" si="0"/>
        <v>0</v>
      </c>
      <c r="L147" s="87">
        <f t="shared" si="171"/>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8" t="s">
        <v>434</v>
      </c>
      <c r="C148" s="934"/>
      <c r="D148" s="96" t="s">
        <v>435</v>
      </c>
      <c r="E148" s="97">
        <v>0</v>
      </c>
      <c r="F148" s="97">
        <f t="shared" si="172"/>
        <v>0</v>
      </c>
      <c r="G148" s="98">
        <f t="shared" si="172"/>
        <v>0</v>
      </c>
      <c r="H148" s="99">
        <f t="shared" si="173"/>
        <v>0</v>
      </c>
      <c r="I148" s="100">
        <f t="shared" si="173"/>
        <v>0</v>
      </c>
      <c r="J148" s="100">
        <f t="shared" si="173"/>
        <v>0</v>
      </c>
      <c r="K148" s="87">
        <f t="shared" si="0"/>
        <v>0</v>
      </c>
      <c r="L148" s="87">
        <f t="shared" si="171"/>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968" t="s">
        <v>436</v>
      </c>
      <c r="C149" s="934"/>
      <c r="D149" s="96" t="s">
        <v>437</v>
      </c>
      <c r="E149" s="97">
        <v>0</v>
      </c>
      <c r="F149" s="97">
        <f t="shared" si="172"/>
        <v>0</v>
      </c>
      <c r="G149" s="98">
        <f t="shared" si="172"/>
        <v>0</v>
      </c>
      <c r="H149" s="99">
        <f t="shared" si="173"/>
        <v>0</v>
      </c>
      <c r="I149" s="100">
        <f t="shared" si="173"/>
        <v>0</v>
      </c>
      <c r="J149" s="100">
        <f t="shared" si="173"/>
        <v>0</v>
      </c>
      <c r="K149" s="87">
        <f t="shared" si="0"/>
        <v>0</v>
      </c>
      <c r="L149" s="87">
        <f t="shared" si="171"/>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12.75" hidden="1" customHeight="1" x14ac:dyDescent="0.2">
      <c r="A150" s="95"/>
      <c r="B150" s="968" t="s">
        <v>438</v>
      </c>
      <c r="C150" s="934"/>
      <c r="D150" s="96" t="s">
        <v>439</v>
      </c>
      <c r="E150" s="97">
        <v>0</v>
      </c>
      <c r="F150" s="97">
        <f t="shared" si="172"/>
        <v>0</v>
      </c>
      <c r="G150" s="98">
        <f t="shared" si="172"/>
        <v>0</v>
      </c>
      <c r="H150" s="99">
        <f t="shared" si="173"/>
        <v>0</v>
      </c>
      <c r="I150" s="100">
        <f t="shared" si="173"/>
        <v>0</v>
      </c>
      <c r="J150" s="100">
        <f t="shared" si="173"/>
        <v>0</v>
      </c>
      <c r="K150" s="87">
        <f t="shared" si="0"/>
        <v>0</v>
      </c>
      <c r="L150" s="87">
        <f t="shared" si="171"/>
        <v>0</v>
      </c>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row>
    <row r="151" spans="1:36" ht="26.25" hidden="1" customHeight="1" x14ac:dyDescent="0.2">
      <c r="A151" s="95"/>
      <c r="B151" s="968" t="s">
        <v>440</v>
      </c>
      <c r="C151" s="934"/>
      <c r="D151" s="96" t="s">
        <v>441</v>
      </c>
      <c r="E151" s="97">
        <v>0</v>
      </c>
      <c r="F151" s="97">
        <f t="shared" ref="F151:G151" si="174">SUM(F152:F154)</f>
        <v>0</v>
      </c>
      <c r="G151" s="98">
        <f t="shared" si="174"/>
        <v>0</v>
      </c>
      <c r="H151" s="99">
        <f t="shared" ref="H151:J151" si="175">SUM(H152:H154)</f>
        <v>0</v>
      </c>
      <c r="I151" s="100">
        <f t="shared" si="175"/>
        <v>0</v>
      </c>
      <c r="J151" s="100">
        <f t="shared" si="175"/>
        <v>0</v>
      </c>
      <c r="K151" s="87">
        <f t="shared" si="0"/>
        <v>0</v>
      </c>
      <c r="L151" s="87">
        <f t="shared" si="171"/>
        <v>0</v>
      </c>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row>
    <row r="152" spans="1:36" ht="27.75" hidden="1" customHeight="1" x14ac:dyDescent="0.2">
      <c r="A152" s="95"/>
      <c r="B152" s="114"/>
      <c r="C152" s="116" t="s">
        <v>442</v>
      </c>
      <c r="D152" s="96" t="s">
        <v>443</v>
      </c>
      <c r="E152" s="97">
        <v>0</v>
      </c>
      <c r="F152" s="97">
        <f t="shared" ref="F152:G152" si="176">SUM(F477)</f>
        <v>0</v>
      </c>
      <c r="G152" s="98">
        <f t="shared" si="176"/>
        <v>0</v>
      </c>
      <c r="H152" s="99">
        <f t="shared" ref="H152:J152" si="177">SUM(H477)</f>
        <v>0</v>
      </c>
      <c r="I152" s="100">
        <f t="shared" si="177"/>
        <v>0</v>
      </c>
      <c r="J152" s="100">
        <f t="shared" si="177"/>
        <v>0</v>
      </c>
      <c r="K152" s="87">
        <f t="shared" si="0"/>
        <v>0</v>
      </c>
      <c r="L152" s="87">
        <f t="shared" si="171"/>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25.5" hidden="1" customHeight="1" x14ac:dyDescent="0.2">
      <c r="A153" s="95"/>
      <c r="B153" s="114"/>
      <c r="C153" s="112" t="s">
        <v>444</v>
      </c>
      <c r="D153" s="113" t="s">
        <v>445</v>
      </c>
      <c r="E153" s="97">
        <v>0</v>
      </c>
      <c r="F153" s="97">
        <f t="shared" ref="F153:G158" si="178">SUM(F478)</f>
        <v>0</v>
      </c>
      <c r="G153" s="98">
        <f t="shared" si="178"/>
        <v>0</v>
      </c>
      <c r="H153" s="99">
        <f t="shared" ref="H153:J159" si="179">SUM(H478)</f>
        <v>0</v>
      </c>
      <c r="I153" s="100">
        <f t="shared" si="179"/>
        <v>0</v>
      </c>
      <c r="J153" s="100">
        <f t="shared" si="179"/>
        <v>0</v>
      </c>
      <c r="K153" s="87">
        <f t="shared" si="0"/>
        <v>0</v>
      </c>
      <c r="L153" s="87">
        <f t="shared" si="171"/>
        <v>0</v>
      </c>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row>
    <row r="154" spans="1:36" ht="25.5" hidden="1" customHeight="1" x14ac:dyDescent="0.2">
      <c r="A154" s="95"/>
      <c r="B154" s="114"/>
      <c r="C154" s="112" t="s">
        <v>446</v>
      </c>
      <c r="D154" s="113" t="s">
        <v>447</v>
      </c>
      <c r="E154" s="97">
        <v>0</v>
      </c>
      <c r="F154" s="97">
        <f t="shared" si="178"/>
        <v>0</v>
      </c>
      <c r="G154" s="98">
        <f t="shared" si="178"/>
        <v>0</v>
      </c>
      <c r="H154" s="99">
        <f t="shared" si="179"/>
        <v>0</v>
      </c>
      <c r="I154" s="100">
        <f t="shared" si="179"/>
        <v>0</v>
      </c>
      <c r="J154" s="100">
        <f t="shared" si="179"/>
        <v>0</v>
      </c>
      <c r="K154" s="87">
        <f t="shared" si="0"/>
        <v>0</v>
      </c>
      <c r="L154" s="87">
        <f t="shared" si="171"/>
        <v>0</v>
      </c>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row>
    <row r="155" spans="1:36" ht="30" hidden="1" customHeight="1" x14ac:dyDescent="0.2">
      <c r="A155" s="95"/>
      <c r="B155" s="968" t="s">
        <v>448</v>
      </c>
      <c r="C155" s="934"/>
      <c r="D155" s="96" t="s">
        <v>449</v>
      </c>
      <c r="E155" s="97">
        <v>0</v>
      </c>
      <c r="F155" s="97">
        <f t="shared" si="178"/>
        <v>0</v>
      </c>
      <c r="G155" s="98">
        <f t="shared" si="178"/>
        <v>0</v>
      </c>
      <c r="H155" s="99">
        <f t="shared" si="179"/>
        <v>0</v>
      </c>
      <c r="I155" s="100">
        <f t="shared" si="179"/>
        <v>0</v>
      </c>
      <c r="J155" s="100">
        <f t="shared" si="179"/>
        <v>0</v>
      </c>
      <c r="K155" s="87">
        <f t="shared" si="0"/>
        <v>0</v>
      </c>
      <c r="L155" s="87">
        <f t="shared" si="171"/>
        <v>0</v>
      </c>
      <c r="M155" s="10"/>
      <c r="N155" s="10"/>
      <c r="O155" s="10"/>
      <c r="P155" s="10"/>
      <c r="Q155" s="10"/>
      <c r="R155" s="10"/>
      <c r="S155" s="10"/>
      <c r="T155" s="10"/>
      <c r="U155" s="10"/>
      <c r="V155" s="10"/>
      <c r="W155" s="10"/>
      <c r="X155" s="10"/>
      <c r="Y155" s="10"/>
      <c r="Z155" s="10"/>
      <c r="AA155" s="10"/>
      <c r="AB155" s="10"/>
      <c r="AC155" s="10"/>
      <c r="AD155" s="10"/>
      <c r="AE155" s="10"/>
      <c r="AF155" s="10"/>
      <c r="AG155" s="10"/>
      <c r="AH155" s="10"/>
      <c r="AI155" s="10"/>
      <c r="AJ155" s="10"/>
    </row>
    <row r="156" spans="1:36" ht="12.75" hidden="1" customHeight="1" x14ac:dyDescent="0.2">
      <c r="A156" s="95"/>
      <c r="B156" s="968" t="s">
        <v>450</v>
      </c>
      <c r="C156" s="934"/>
      <c r="D156" s="96" t="s">
        <v>451</v>
      </c>
      <c r="E156" s="97">
        <v>0</v>
      </c>
      <c r="F156" s="97">
        <f t="shared" si="178"/>
        <v>0</v>
      </c>
      <c r="G156" s="98">
        <f t="shared" si="178"/>
        <v>0</v>
      </c>
      <c r="H156" s="99">
        <f t="shared" si="179"/>
        <v>0</v>
      </c>
      <c r="I156" s="100">
        <f t="shared" si="179"/>
        <v>0</v>
      </c>
      <c r="J156" s="100">
        <f t="shared" si="179"/>
        <v>0</v>
      </c>
      <c r="K156" s="87">
        <f t="shared" si="0"/>
        <v>0</v>
      </c>
      <c r="L156" s="87">
        <f t="shared" si="171"/>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30" customHeight="1" x14ac:dyDescent="0.2">
      <c r="A157" s="696"/>
      <c r="B157" s="967" t="s">
        <v>452</v>
      </c>
      <c r="C157" s="932"/>
      <c r="D157" s="697" t="s">
        <v>453</v>
      </c>
      <c r="E157" s="698">
        <v>33744.400000000001</v>
      </c>
      <c r="F157" s="698">
        <f t="shared" si="178"/>
        <v>0</v>
      </c>
      <c r="G157" s="699">
        <f t="shared" si="178"/>
        <v>33744.400000000001</v>
      </c>
      <c r="H157" s="99">
        <f t="shared" si="179"/>
        <v>0</v>
      </c>
      <c r="I157" s="100">
        <f t="shared" si="179"/>
        <v>0</v>
      </c>
      <c r="J157" s="100">
        <f t="shared" si="179"/>
        <v>0</v>
      </c>
      <c r="K157" s="689">
        <v>0</v>
      </c>
      <c r="L157" s="689">
        <f t="shared" si="171"/>
        <v>33744.400000000001</v>
      </c>
      <c r="M157" s="672"/>
      <c r="N157" s="710">
        <v>7140</v>
      </c>
      <c r="O157" s="672"/>
      <c r="P157" s="672"/>
      <c r="Q157" s="690">
        <f>E157-G157</f>
        <v>0</v>
      </c>
      <c r="R157" s="11"/>
      <c r="S157" s="11"/>
      <c r="T157" s="11"/>
      <c r="U157" s="11"/>
      <c r="V157" s="11"/>
      <c r="W157" s="11"/>
      <c r="X157" s="11"/>
      <c r="Y157" s="11"/>
      <c r="Z157" s="11"/>
      <c r="AA157" s="11"/>
      <c r="AB157" s="11"/>
      <c r="AC157" s="11"/>
      <c r="AD157" s="11"/>
      <c r="AE157" s="11"/>
      <c r="AF157" s="11"/>
      <c r="AG157" s="11"/>
      <c r="AH157" s="11"/>
      <c r="AI157" s="11"/>
      <c r="AJ157" s="11"/>
    </row>
    <row r="158" spans="1:36" ht="12.75" hidden="1" customHeight="1" x14ac:dyDescent="0.2">
      <c r="A158" s="95"/>
      <c r="B158" s="968" t="s">
        <v>454</v>
      </c>
      <c r="C158" s="934"/>
      <c r="D158" s="96" t="s">
        <v>455</v>
      </c>
      <c r="E158" s="97">
        <v>0</v>
      </c>
      <c r="F158" s="97">
        <f t="shared" si="178"/>
        <v>0</v>
      </c>
      <c r="G158" s="98">
        <f t="shared" si="178"/>
        <v>0</v>
      </c>
      <c r="H158" s="99">
        <f t="shared" si="179"/>
        <v>0</v>
      </c>
      <c r="I158" s="100">
        <f t="shared" si="179"/>
        <v>0</v>
      </c>
      <c r="J158" s="100">
        <f t="shared" si="179"/>
        <v>0</v>
      </c>
      <c r="K158" s="87">
        <f t="shared" ref="K158:K170" si="180">SUM(E158:G158)</f>
        <v>0</v>
      </c>
      <c r="L158" s="87">
        <f t="shared" si="171"/>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12.75" hidden="1" customHeight="1" x14ac:dyDescent="0.2">
      <c r="A159" s="95"/>
      <c r="B159" s="968" t="s">
        <v>456</v>
      </c>
      <c r="C159" s="934"/>
      <c r="D159" s="96" t="s">
        <v>457</v>
      </c>
      <c r="E159" s="97">
        <v>0</v>
      </c>
      <c r="F159" s="97">
        <f>SUM(F484)</f>
        <v>0</v>
      </c>
      <c r="G159" s="98">
        <f>SUM(G484)</f>
        <v>0</v>
      </c>
      <c r="H159" s="99">
        <f t="shared" si="179"/>
        <v>0</v>
      </c>
      <c r="I159" s="100">
        <f t="shared" si="179"/>
        <v>0</v>
      </c>
      <c r="J159" s="100">
        <f t="shared" si="179"/>
        <v>0</v>
      </c>
      <c r="K159" s="87">
        <f t="shared" si="180"/>
        <v>0</v>
      </c>
      <c r="L159" s="87">
        <f t="shared" si="171"/>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8.5" customHeight="1" x14ac:dyDescent="0.2">
      <c r="A160" s="696"/>
      <c r="B160" s="967" t="s">
        <v>458</v>
      </c>
      <c r="C160" s="932"/>
      <c r="D160" s="708" t="s">
        <v>459</v>
      </c>
      <c r="E160" s="698">
        <v>3761</v>
      </c>
      <c r="F160" s="698">
        <f t="shared" ref="F160:G160" si="181">SUM(F161:F163)</f>
        <v>2741</v>
      </c>
      <c r="G160" s="699">
        <f t="shared" si="181"/>
        <v>6502</v>
      </c>
      <c r="H160" s="99">
        <f t="shared" ref="H160:J160" si="182">SUM(H161:H163)</f>
        <v>0</v>
      </c>
      <c r="I160" s="100">
        <f t="shared" si="182"/>
        <v>0</v>
      </c>
      <c r="J160" s="100">
        <f t="shared" si="182"/>
        <v>0</v>
      </c>
      <c r="K160" s="689">
        <f t="shared" si="180"/>
        <v>13004</v>
      </c>
      <c r="L160" s="689">
        <f t="shared" si="171"/>
        <v>6502</v>
      </c>
      <c r="M160" s="672"/>
      <c r="N160" s="710">
        <v>1565346.6</v>
      </c>
      <c r="O160" s="672"/>
      <c r="P160" s="672"/>
      <c r="Q160" s="672"/>
      <c r="R160" s="11"/>
      <c r="S160" s="11"/>
      <c r="T160" s="11"/>
      <c r="U160" s="11"/>
      <c r="V160" s="11"/>
      <c r="W160" s="11"/>
      <c r="X160" s="11"/>
      <c r="Y160" s="11"/>
      <c r="Z160" s="11"/>
      <c r="AA160" s="11"/>
      <c r="AB160" s="11"/>
      <c r="AC160" s="11"/>
      <c r="AD160" s="11"/>
      <c r="AE160" s="11"/>
      <c r="AF160" s="11"/>
      <c r="AG160" s="11"/>
      <c r="AH160" s="11"/>
      <c r="AI160" s="11"/>
      <c r="AJ160" s="11"/>
    </row>
    <row r="161" spans="1:36" ht="38.25" customHeight="1" x14ac:dyDescent="0.2">
      <c r="A161" s="696"/>
      <c r="B161" s="702"/>
      <c r="C161" s="705" t="s">
        <v>460</v>
      </c>
      <c r="D161" s="707" t="s">
        <v>461</v>
      </c>
      <c r="E161" s="698">
        <v>0</v>
      </c>
      <c r="F161" s="698">
        <f t="shared" ref="F161:G161" si="183">SUM(F486)</f>
        <v>2741</v>
      </c>
      <c r="G161" s="699">
        <f t="shared" si="183"/>
        <v>2741</v>
      </c>
      <c r="H161" s="99">
        <f t="shared" ref="H161:J161" si="184">SUM(H486)</f>
        <v>0</v>
      </c>
      <c r="I161" s="100">
        <f t="shared" si="184"/>
        <v>0</v>
      </c>
      <c r="J161" s="100">
        <f t="shared" si="184"/>
        <v>0</v>
      </c>
      <c r="K161" s="689">
        <f t="shared" si="180"/>
        <v>5482</v>
      </c>
      <c r="L161" s="689">
        <f t="shared" si="171"/>
        <v>2741</v>
      </c>
      <c r="M161" s="672"/>
      <c r="N161" s="672"/>
      <c r="O161" s="672"/>
      <c r="P161" s="672"/>
      <c r="Q161" s="672"/>
      <c r="R161" s="11"/>
      <c r="S161" s="11"/>
      <c r="T161" s="11"/>
      <c r="U161" s="11"/>
      <c r="V161" s="11"/>
      <c r="W161" s="11"/>
      <c r="X161" s="11"/>
      <c r="Y161" s="11"/>
      <c r="Z161" s="11"/>
      <c r="AA161" s="11"/>
      <c r="AB161" s="11"/>
      <c r="AC161" s="11"/>
      <c r="AD161" s="11"/>
      <c r="AE161" s="11"/>
      <c r="AF161" s="11"/>
      <c r="AG161" s="11"/>
      <c r="AH161" s="11"/>
      <c r="AI161" s="11"/>
      <c r="AJ161" s="11"/>
    </row>
    <row r="162" spans="1:36" ht="25.5" customHeight="1" x14ac:dyDescent="0.2">
      <c r="A162" s="696"/>
      <c r="B162" s="702"/>
      <c r="C162" s="705" t="s">
        <v>462</v>
      </c>
      <c r="D162" s="707" t="s">
        <v>463</v>
      </c>
      <c r="E162" s="698">
        <v>3761</v>
      </c>
      <c r="F162" s="698">
        <f t="shared" ref="F162:G164" si="185">SUM(F487)</f>
        <v>0</v>
      </c>
      <c r="G162" s="699">
        <f t="shared" si="185"/>
        <v>3761</v>
      </c>
      <c r="H162" s="99">
        <f t="shared" ref="H162:J164" si="186">SUM(H487)</f>
        <v>0</v>
      </c>
      <c r="I162" s="100">
        <f t="shared" si="186"/>
        <v>0</v>
      </c>
      <c r="J162" s="100">
        <f t="shared" si="186"/>
        <v>0</v>
      </c>
      <c r="K162" s="689">
        <f t="shared" si="180"/>
        <v>7522</v>
      </c>
      <c r="L162" s="689">
        <f t="shared" si="171"/>
        <v>3761</v>
      </c>
      <c r="M162" s="709"/>
      <c r="N162" s="709"/>
      <c r="O162" s="709"/>
      <c r="P162" s="709"/>
      <c r="Q162" s="709"/>
      <c r="R162" s="106"/>
      <c r="S162" s="106"/>
      <c r="T162" s="106"/>
      <c r="U162" s="106"/>
      <c r="V162" s="106"/>
      <c r="W162" s="106"/>
      <c r="X162" s="106"/>
      <c r="Y162" s="106"/>
      <c r="Z162" s="106"/>
      <c r="AA162" s="106"/>
      <c r="AB162" s="106"/>
      <c r="AC162" s="106"/>
      <c r="AD162" s="106"/>
      <c r="AE162" s="106"/>
      <c r="AF162" s="106"/>
      <c r="AG162" s="106"/>
      <c r="AH162" s="106"/>
      <c r="AI162" s="106"/>
      <c r="AJ162" s="106"/>
    </row>
    <row r="163" spans="1:36" ht="25.5" hidden="1" customHeight="1" x14ac:dyDescent="0.2">
      <c r="A163" s="95"/>
      <c r="B163" s="115"/>
      <c r="C163" s="112" t="s">
        <v>464</v>
      </c>
      <c r="D163" s="113" t="s">
        <v>465</v>
      </c>
      <c r="E163" s="97">
        <v>0</v>
      </c>
      <c r="F163" s="97">
        <f t="shared" si="185"/>
        <v>0</v>
      </c>
      <c r="G163" s="98">
        <f t="shared" si="185"/>
        <v>0</v>
      </c>
      <c r="H163" s="99">
        <f t="shared" si="186"/>
        <v>0</v>
      </c>
      <c r="I163" s="100">
        <f t="shared" si="186"/>
        <v>0</v>
      </c>
      <c r="J163" s="100">
        <f t="shared" si="186"/>
        <v>0</v>
      </c>
      <c r="K163" s="87">
        <f t="shared" si="180"/>
        <v>0</v>
      </c>
      <c r="L163" s="87">
        <f t="shared" si="171"/>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25.5" hidden="1" customHeight="1" x14ac:dyDescent="0.2">
      <c r="A164" s="95"/>
      <c r="B164" s="968" t="s">
        <v>466</v>
      </c>
      <c r="C164" s="934"/>
      <c r="D164" s="96" t="s">
        <v>467</v>
      </c>
      <c r="E164" s="97">
        <v>0</v>
      </c>
      <c r="F164" s="97">
        <f t="shared" si="185"/>
        <v>0</v>
      </c>
      <c r="G164" s="98">
        <f t="shared" si="185"/>
        <v>0</v>
      </c>
      <c r="H164" s="99">
        <f t="shared" si="186"/>
        <v>0</v>
      </c>
      <c r="I164" s="100">
        <f t="shared" si="186"/>
        <v>0</v>
      </c>
      <c r="J164" s="100">
        <f t="shared" si="186"/>
        <v>0</v>
      </c>
      <c r="K164" s="87">
        <f t="shared" si="180"/>
        <v>0</v>
      </c>
      <c r="L164" s="87">
        <f t="shared" si="171"/>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4.75" hidden="1" customHeight="1" x14ac:dyDescent="0.2">
      <c r="A165" s="95"/>
      <c r="B165" s="968" t="s">
        <v>468</v>
      </c>
      <c r="C165" s="934"/>
      <c r="D165" s="96" t="s">
        <v>469</v>
      </c>
      <c r="E165" s="97">
        <v>0</v>
      </c>
      <c r="F165" s="97">
        <f t="shared" ref="F165:G165" si="187">SUM(F166:F168)</f>
        <v>0</v>
      </c>
      <c r="G165" s="98">
        <f t="shared" si="187"/>
        <v>0</v>
      </c>
      <c r="H165" s="99">
        <f t="shared" ref="H165:J165" si="188">SUM(H166:H168)</f>
        <v>0</v>
      </c>
      <c r="I165" s="100">
        <f t="shared" si="188"/>
        <v>0</v>
      </c>
      <c r="J165" s="100">
        <f t="shared" si="188"/>
        <v>0</v>
      </c>
      <c r="K165" s="87">
        <f t="shared" si="180"/>
        <v>0</v>
      </c>
      <c r="L165" s="87">
        <f t="shared" si="171"/>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8.25" hidden="1" customHeight="1" x14ac:dyDescent="0.2">
      <c r="A166" s="95"/>
      <c r="B166" s="115"/>
      <c r="C166" s="112" t="s">
        <v>470</v>
      </c>
      <c r="D166" s="113" t="s">
        <v>471</v>
      </c>
      <c r="E166" s="97">
        <v>0</v>
      </c>
      <c r="F166" s="97">
        <f t="shared" ref="F166:G166" si="189">SUM(F491)</f>
        <v>0</v>
      </c>
      <c r="G166" s="98">
        <f t="shared" si="189"/>
        <v>0</v>
      </c>
      <c r="H166" s="99">
        <f t="shared" ref="H166:J166" si="190">SUM(H491)</f>
        <v>0</v>
      </c>
      <c r="I166" s="100">
        <f t="shared" si="190"/>
        <v>0</v>
      </c>
      <c r="J166" s="100">
        <f t="shared" si="190"/>
        <v>0</v>
      </c>
      <c r="K166" s="87">
        <f t="shared" si="180"/>
        <v>0</v>
      </c>
      <c r="L166" s="87">
        <f t="shared" si="171"/>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8.25" hidden="1" customHeight="1" x14ac:dyDescent="0.2">
      <c r="A167" s="95"/>
      <c r="B167" s="115"/>
      <c r="C167" s="112" t="s">
        <v>472</v>
      </c>
      <c r="D167" s="113" t="s">
        <v>473</v>
      </c>
      <c r="E167" s="97">
        <v>0</v>
      </c>
      <c r="F167" s="97">
        <f t="shared" ref="F167:G169" si="191">SUM(F492)</f>
        <v>0</v>
      </c>
      <c r="G167" s="98">
        <f t="shared" si="191"/>
        <v>0</v>
      </c>
      <c r="H167" s="99">
        <f t="shared" ref="H167:J169" si="192">SUM(H492)</f>
        <v>0</v>
      </c>
      <c r="I167" s="100">
        <f t="shared" si="192"/>
        <v>0</v>
      </c>
      <c r="J167" s="100">
        <f t="shared" si="192"/>
        <v>0</v>
      </c>
      <c r="K167" s="87">
        <f t="shared" si="180"/>
        <v>0</v>
      </c>
      <c r="L167" s="87">
        <f t="shared" si="171"/>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5.5" hidden="1" customHeight="1" x14ac:dyDescent="0.2">
      <c r="A168" s="95"/>
      <c r="B168" s="115"/>
      <c r="C168" s="112" t="s">
        <v>474</v>
      </c>
      <c r="D168" s="113" t="s">
        <v>475</v>
      </c>
      <c r="E168" s="97">
        <v>0</v>
      </c>
      <c r="F168" s="97">
        <f t="shared" si="191"/>
        <v>0</v>
      </c>
      <c r="G168" s="98">
        <f t="shared" si="191"/>
        <v>0</v>
      </c>
      <c r="H168" s="99">
        <f t="shared" si="192"/>
        <v>0</v>
      </c>
      <c r="I168" s="100">
        <f t="shared" si="192"/>
        <v>0</v>
      </c>
      <c r="J168" s="100">
        <f t="shared" si="192"/>
        <v>0</v>
      </c>
      <c r="K168" s="87">
        <f t="shared" si="180"/>
        <v>0</v>
      </c>
      <c r="L168" s="87">
        <f t="shared" si="171"/>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39" hidden="1" customHeight="1" x14ac:dyDescent="0.2">
      <c r="A169" s="95"/>
      <c r="B169" s="968" t="s">
        <v>476</v>
      </c>
      <c r="C169" s="934"/>
      <c r="D169" s="96" t="s">
        <v>477</v>
      </c>
      <c r="E169" s="97">
        <v>0</v>
      </c>
      <c r="F169" s="97">
        <f t="shared" si="191"/>
        <v>0</v>
      </c>
      <c r="G169" s="98">
        <f t="shared" si="191"/>
        <v>0</v>
      </c>
      <c r="H169" s="99">
        <f t="shared" si="192"/>
        <v>0</v>
      </c>
      <c r="I169" s="100">
        <f t="shared" si="192"/>
        <v>0</v>
      </c>
      <c r="J169" s="100">
        <f t="shared" si="192"/>
        <v>0</v>
      </c>
      <c r="K169" s="87">
        <f t="shared" si="180"/>
        <v>0</v>
      </c>
      <c r="L169" s="87">
        <f t="shared" si="171"/>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6.25" hidden="1" customHeight="1" x14ac:dyDescent="0.2">
      <c r="A170" s="95"/>
      <c r="B170" s="968" t="s">
        <v>478</v>
      </c>
      <c r="C170" s="934"/>
      <c r="D170" s="96" t="s">
        <v>479</v>
      </c>
      <c r="E170" s="97">
        <v>0</v>
      </c>
      <c r="F170" s="97">
        <f t="shared" ref="F170:G170" si="193">SUM(F497)</f>
        <v>0</v>
      </c>
      <c r="G170" s="98">
        <f t="shared" si="193"/>
        <v>0</v>
      </c>
      <c r="H170" s="99">
        <f t="shared" ref="H170:J170" si="194">SUM(H497)</f>
        <v>0</v>
      </c>
      <c r="I170" s="100">
        <f t="shared" si="194"/>
        <v>0</v>
      </c>
      <c r="J170" s="100">
        <f t="shared" si="194"/>
        <v>0</v>
      </c>
      <c r="K170" s="87">
        <f t="shared" si="180"/>
        <v>0</v>
      </c>
      <c r="L170" s="87">
        <f t="shared" si="171"/>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8" t="s">
        <v>480</v>
      </c>
      <c r="B171" s="930"/>
      <c r="C171" s="934"/>
      <c r="D171" s="94" t="s">
        <v>481</v>
      </c>
      <c r="E171" s="83">
        <v>181517.5</v>
      </c>
      <c r="F171" s="83">
        <f>SUM(F172:F187,F196:F200,F190:F193)</f>
        <v>-2370</v>
      </c>
      <c r="G171" s="84">
        <f>SUM(G172:G187,G196:G200,G190:G193)</f>
        <v>179147.5</v>
      </c>
      <c r="H171" s="90" t="e">
        <f>SUM(H172:H193,H196)</f>
        <v>#REF!</v>
      </c>
      <c r="I171" s="91" t="e">
        <f>SUM(I172:I193,I196)</f>
        <v>#REF!</v>
      </c>
      <c r="J171" s="91" t="e">
        <f>SUM(J172:J193,J196)</f>
        <v>#REF!</v>
      </c>
      <c r="K171" s="87">
        <v>0</v>
      </c>
      <c r="L171" s="87">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25.5" customHeight="1" x14ac:dyDescent="0.2">
      <c r="A172" s="696"/>
      <c r="B172" s="967" t="s">
        <v>929</v>
      </c>
      <c r="C172" s="932"/>
      <c r="D172" s="697" t="s">
        <v>482</v>
      </c>
      <c r="E172" s="698">
        <v>2069</v>
      </c>
      <c r="F172" s="698">
        <f t="shared" ref="F172:G173" si="195">SUM(F415)</f>
        <v>0</v>
      </c>
      <c r="G172" s="699">
        <f t="shared" si="195"/>
        <v>2069</v>
      </c>
      <c r="H172" s="99">
        <f t="shared" ref="H172:J173" si="196">SUM(H415)</f>
        <v>0</v>
      </c>
      <c r="I172" s="100">
        <f t="shared" si="196"/>
        <v>0</v>
      </c>
      <c r="J172" s="100">
        <f t="shared" si="196"/>
        <v>0</v>
      </c>
      <c r="K172" s="689">
        <f t="shared" ref="K172:K257" si="197">SUM(E172:G172)</f>
        <v>4138</v>
      </c>
      <c r="L172" s="689">
        <f t="shared" ref="L172:L257" si="198">IF(G172&lt;&gt;0,G172,0)</f>
        <v>2069</v>
      </c>
      <c r="M172" s="672"/>
      <c r="N172" s="672">
        <v>78299704</v>
      </c>
      <c r="O172" s="672"/>
      <c r="P172" s="672"/>
      <c r="Q172" s="690">
        <f>E172-G172</f>
        <v>0</v>
      </c>
      <c r="R172" s="11"/>
      <c r="S172" s="11"/>
      <c r="T172" s="11"/>
      <c r="U172" s="11"/>
      <c r="V172" s="11"/>
      <c r="W172" s="11"/>
      <c r="X172" s="11"/>
      <c r="Y172" s="11"/>
      <c r="Z172" s="11"/>
      <c r="AA172" s="11"/>
      <c r="AB172" s="11"/>
      <c r="AC172" s="11"/>
      <c r="AD172" s="11"/>
      <c r="AE172" s="11"/>
      <c r="AF172" s="11"/>
      <c r="AG172" s="11"/>
      <c r="AH172" s="11"/>
      <c r="AI172" s="11"/>
      <c r="AJ172" s="11"/>
    </row>
    <row r="173" spans="1:36" ht="12.75" hidden="1" customHeight="1" x14ac:dyDescent="0.2">
      <c r="A173" s="95"/>
      <c r="B173" s="968" t="s">
        <v>483</v>
      </c>
      <c r="C173" s="934"/>
      <c r="D173" s="96" t="s">
        <v>484</v>
      </c>
      <c r="E173" s="97">
        <v>0</v>
      </c>
      <c r="F173" s="97">
        <f t="shared" si="195"/>
        <v>0</v>
      </c>
      <c r="G173" s="98">
        <f t="shared" si="195"/>
        <v>0</v>
      </c>
      <c r="H173" s="99">
        <f t="shared" si="196"/>
        <v>0</v>
      </c>
      <c r="I173" s="100">
        <f t="shared" si="196"/>
        <v>0</v>
      </c>
      <c r="J173" s="100">
        <f t="shared" si="196"/>
        <v>0</v>
      </c>
      <c r="K173" s="87">
        <f t="shared" si="197"/>
        <v>0</v>
      </c>
      <c r="L173" s="87">
        <f t="shared" si="198"/>
        <v>0</v>
      </c>
      <c r="M173" s="11"/>
      <c r="N173" s="11"/>
      <c r="O173" s="11"/>
      <c r="P173" s="11"/>
      <c r="Q173" s="11"/>
      <c r="R173" s="11"/>
      <c r="S173" s="11"/>
      <c r="T173" s="11"/>
      <c r="U173" s="11"/>
      <c r="V173" s="11"/>
      <c r="W173" s="11"/>
      <c r="X173" s="11"/>
      <c r="Y173" s="11"/>
      <c r="Z173" s="11"/>
      <c r="AA173" s="11"/>
      <c r="AB173" s="11"/>
      <c r="AC173" s="11"/>
      <c r="AD173" s="11"/>
      <c r="AE173" s="11"/>
      <c r="AF173" s="11"/>
      <c r="AG173" s="11"/>
      <c r="AH173" s="11"/>
      <c r="AI173" s="11"/>
      <c r="AJ173" s="11"/>
    </row>
    <row r="174" spans="1:36" ht="12.75" hidden="1" customHeight="1" x14ac:dyDescent="0.2">
      <c r="A174" s="95"/>
      <c r="B174" s="968" t="s">
        <v>485</v>
      </c>
      <c r="C174" s="934"/>
      <c r="D174" s="96" t="s">
        <v>486</v>
      </c>
      <c r="E174" s="97">
        <v>0</v>
      </c>
      <c r="F174" s="97">
        <f t="shared" ref="F174:G185" si="199">SUM(F417)</f>
        <v>0</v>
      </c>
      <c r="G174" s="98">
        <f t="shared" si="199"/>
        <v>0</v>
      </c>
      <c r="H174" s="99">
        <f t="shared" ref="H174:J185" si="200">SUM(H417)</f>
        <v>0</v>
      </c>
      <c r="I174" s="100">
        <f t="shared" si="200"/>
        <v>0</v>
      </c>
      <c r="J174" s="100">
        <f t="shared" si="200"/>
        <v>0</v>
      </c>
      <c r="K174" s="87">
        <f t="shared" si="197"/>
        <v>0</v>
      </c>
      <c r="L174" s="87">
        <f t="shared" si="198"/>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30" hidden="1" customHeight="1" x14ac:dyDescent="0.2">
      <c r="A175" s="95"/>
      <c r="B175" s="968" t="s">
        <v>487</v>
      </c>
      <c r="C175" s="934"/>
      <c r="D175" s="96" t="s">
        <v>488</v>
      </c>
      <c r="E175" s="97">
        <v>0</v>
      </c>
      <c r="F175" s="97">
        <f t="shared" si="199"/>
        <v>0</v>
      </c>
      <c r="G175" s="98">
        <f t="shared" si="199"/>
        <v>0</v>
      </c>
      <c r="H175" s="99">
        <f t="shared" si="200"/>
        <v>0</v>
      </c>
      <c r="I175" s="100">
        <f t="shared" si="200"/>
        <v>0</v>
      </c>
      <c r="J175" s="100">
        <f t="shared" si="200"/>
        <v>0</v>
      </c>
      <c r="K175" s="87">
        <f t="shared" si="197"/>
        <v>0</v>
      </c>
      <c r="L175" s="87">
        <f t="shared" si="19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12.75" hidden="1" customHeight="1" x14ac:dyDescent="0.2">
      <c r="A176" s="95"/>
      <c r="B176" s="968" t="s">
        <v>489</v>
      </c>
      <c r="C176" s="934"/>
      <c r="D176" s="96" t="s">
        <v>490</v>
      </c>
      <c r="E176" s="97">
        <v>0</v>
      </c>
      <c r="F176" s="97">
        <f t="shared" si="199"/>
        <v>0</v>
      </c>
      <c r="G176" s="98">
        <f t="shared" si="199"/>
        <v>0</v>
      </c>
      <c r="H176" s="99">
        <f t="shared" si="200"/>
        <v>0</v>
      </c>
      <c r="I176" s="100">
        <f t="shared" si="200"/>
        <v>0</v>
      </c>
      <c r="J176" s="100">
        <f t="shared" si="200"/>
        <v>0</v>
      </c>
      <c r="K176" s="87">
        <f t="shared" si="197"/>
        <v>0</v>
      </c>
      <c r="L176" s="87">
        <f t="shared" si="198"/>
        <v>0</v>
      </c>
      <c r="M176" s="93"/>
      <c r="N176" s="93"/>
      <c r="O176" s="93"/>
      <c r="P176" s="93"/>
      <c r="Q176" s="93"/>
      <c r="R176" s="93"/>
      <c r="S176" s="93"/>
      <c r="T176" s="93"/>
      <c r="U176" s="93"/>
      <c r="V176" s="93"/>
      <c r="W176" s="93"/>
      <c r="X176" s="93"/>
      <c r="Y176" s="93"/>
      <c r="Z176" s="93"/>
      <c r="AA176" s="93"/>
      <c r="AB176" s="93"/>
      <c r="AC176" s="93"/>
      <c r="AD176" s="93"/>
      <c r="AE176" s="93"/>
      <c r="AF176" s="93"/>
      <c r="AG176" s="93"/>
      <c r="AH176" s="93"/>
      <c r="AI176" s="93"/>
      <c r="AJ176" s="93"/>
    </row>
    <row r="177" spans="1:36" ht="26.25" hidden="1" customHeight="1" x14ac:dyDescent="0.2">
      <c r="A177" s="95"/>
      <c r="B177" s="968" t="s">
        <v>491</v>
      </c>
      <c r="C177" s="934"/>
      <c r="D177" s="96" t="s">
        <v>492</v>
      </c>
      <c r="E177" s="97">
        <v>0</v>
      </c>
      <c r="F177" s="97">
        <f t="shared" si="199"/>
        <v>0</v>
      </c>
      <c r="G177" s="98">
        <f t="shared" si="199"/>
        <v>0</v>
      </c>
      <c r="H177" s="99">
        <f t="shared" si="200"/>
        <v>0</v>
      </c>
      <c r="I177" s="100">
        <f t="shared" si="200"/>
        <v>0</v>
      </c>
      <c r="J177" s="100">
        <f t="shared" si="200"/>
        <v>0</v>
      </c>
      <c r="K177" s="87">
        <f t="shared" si="197"/>
        <v>0</v>
      </c>
      <c r="L177" s="87">
        <f t="shared" si="198"/>
        <v>0</v>
      </c>
      <c r="M177" s="106"/>
      <c r="N177" s="106"/>
      <c r="O177" s="106"/>
      <c r="P177" s="106"/>
      <c r="Q177" s="106"/>
      <c r="R177" s="106"/>
      <c r="S177" s="106"/>
      <c r="T177" s="106"/>
      <c r="U177" s="106"/>
      <c r="V177" s="106"/>
      <c r="W177" s="106"/>
      <c r="X177" s="106"/>
      <c r="Y177" s="106"/>
      <c r="Z177" s="106"/>
      <c r="AA177" s="106"/>
      <c r="AB177" s="106"/>
      <c r="AC177" s="106"/>
      <c r="AD177" s="106"/>
      <c r="AE177" s="106"/>
      <c r="AF177" s="106"/>
      <c r="AG177" s="106"/>
      <c r="AH177" s="106"/>
      <c r="AI177" s="106"/>
      <c r="AJ177" s="106"/>
    </row>
    <row r="178" spans="1:36" ht="24" hidden="1" customHeight="1" x14ac:dyDescent="0.2">
      <c r="A178" s="95"/>
      <c r="B178" s="968" t="s">
        <v>493</v>
      </c>
      <c r="C178" s="934"/>
      <c r="D178" s="96" t="s">
        <v>494</v>
      </c>
      <c r="E178" s="97">
        <v>0</v>
      </c>
      <c r="F178" s="97">
        <f t="shared" si="199"/>
        <v>0</v>
      </c>
      <c r="G178" s="98">
        <f t="shared" si="199"/>
        <v>0</v>
      </c>
      <c r="H178" s="99">
        <f t="shared" si="200"/>
        <v>0</v>
      </c>
      <c r="I178" s="100">
        <f t="shared" si="200"/>
        <v>0</v>
      </c>
      <c r="J178" s="100">
        <f t="shared" si="200"/>
        <v>0</v>
      </c>
      <c r="K178" s="87">
        <f t="shared" si="197"/>
        <v>0</v>
      </c>
      <c r="L178" s="87">
        <f t="shared" si="19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8" t="s">
        <v>495</v>
      </c>
      <c r="C179" s="934"/>
      <c r="D179" s="96" t="s">
        <v>496</v>
      </c>
      <c r="E179" s="97">
        <v>0</v>
      </c>
      <c r="F179" s="97">
        <f t="shared" si="199"/>
        <v>0</v>
      </c>
      <c r="G179" s="98">
        <f t="shared" si="199"/>
        <v>0</v>
      </c>
      <c r="H179" s="99">
        <f t="shared" si="200"/>
        <v>0</v>
      </c>
      <c r="I179" s="100">
        <f t="shared" si="200"/>
        <v>0</v>
      </c>
      <c r="J179" s="100">
        <f t="shared" si="200"/>
        <v>0</v>
      </c>
      <c r="K179" s="87">
        <f t="shared" si="197"/>
        <v>0</v>
      </c>
      <c r="L179" s="87">
        <f t="shared" si="19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26.25" hidden="1" customHeight="1" x14ac:dyDescent="0.2">
      <c r="A180" s="95"/>
      <c r="B180" s="968" t="s">
        <v>497</v>
      </c>
      <c r="C180" s="934"/>
      <c r="D180" s="96" t="s">
        <v>498</v>
      </c>
      <c r="E180" s="97">
        <v>0</v>
      </c>
      <c r="F180" s="97">
        <f t="shared" si="199"/>
        <v>0</v>
      </c>
      <c r="G180" s="98">
        <f t="shared" si="199"/>
        <v>0</v>
      </c>
      <c r="H180" s="99">
        <f t="shared" si="200"/>
        <v>0</v>
      </c>
      <c r="I180" s="100">
        <f t="shared" si="200"/>
        <v>0</v>
      </c>
      <c r="J180" s="100">
        <f t="shared" si="200"/>
        <v>0</v>
      </c>
      <c r="K180" s="87">
        <f t="shared" si="197"/>
        <v>0</v>
      </c>
      <c r="L180" s="87">
        <f t="shared" si="19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26.25" hidden="1" customHeight="1" x14ac:dyDescent="0.2">
      <c r="A181" s="95"/>
      <c r="B181" s="968" t="s">
        <v>499</v>
      </c>
      <c r="C181" s="934"/>
      <c r="D181" s="96" t="s">
        <v>500</v>
      </c>
      <c r="E181" s="97">
        <v>0</v>
      </c>
      <c r="F181" s="97">
        <f t="shared" si="199"/>
        <v>0</v>
      </c>
      <c r="G181" s="98">
        <f t="shared" si="199"/>
        <v>0</v>
      </c>
      <c r="H181" s="99">
        <f t="shared" si="200"/>
        <v>0</v>
      </c>
      <c r="I181" s="100">
        <f t="shared" si="200"/>
        <v>0</v>
      </c>
      <c r="J181" s="100">
        <f t="shared" si="200"/>
        <v>0</v>
      </c>
      <c r="K181" s="87">
        <f t="shared" si="197"/>
        <v>0</v>
      </c>
      <c r="L181" s="87">
        <f t="shared" si="198"/>
        <v>0</v>
      </c>
      <c r="M181" s="11"/>
      <c r="N181" s="11"/>
      <c r="O181" s="11"/>
      <c r="P181" s="11"/>
      <c r="Q181" s="11"/>
      <c r="R181" s="11"/>
      <c r="S181" s="11"/>
      <c r="T181" s="11"/>
      <c r="U181" s="11"/>
      <c r="V181" s="11"/>
      <c r="W181" s="11"/>
      <c r="X181" s="11"/>
      <c r="Y181" s="11"/>
      <c r="Z181" s="11"/>
      <c r="AA181" s="11"/>
      <c r="AB181" s="11"/>
      <c r="AC181" s="11"/>
      <c r="AD181" s="11"/>
      <c r="AE181" s="11"/>
      <c r="AF181" s="11"/>
      <c r="AG181" s="11"/>
      <c r="AH181" s="11"/>
      <c r="AI181" s="11"/>
      <c r="AJ181" s="11"/>
    </row>
    <row r="182" spans="1:36" ht="12.75" hidden="1" customHeight="1" x14ac:dyDescent="0.2">
      <c r="A182" s="95"/>
      <c r="B182" s="968" t="s">
        <v>501</v>
      </c>
      <c r="C182" s="934"/>
      <c r="D182" s="96" t="s">
        <v>502</v>
      </c>
      <c r="E182" s="97">
        <v>0</v>
      </c>
      <c r="F182" s="97">
        <f t="shared" si="199"/>
        <v>0</v>
      </c>
      <c r="G182" s="98">
        <f t="shared" si="199"/>
        <v>0</v>
      </c>
      <c r="H182" s="99">
        <f t="shared" si="200"/>
        <v>0</v>
      </c>
      <c r="I182" s="100">
        <f t="shared" si="200"/>
        <v>0</v>
      </c>
      <c r="J182" s="100">
        <f t="shared" si="200"/>
        <v>0</v>
      </c>
      <c r="K182" s="87">
        <f t="shared" si="197"/>
        <v>0</v>
      </c>
      <c r="L182" s="87">
        <f t="shared" si="198"/>
        <v>0</v>
      </c>
      <c r="M182" s="11"/>
      <c r="N182" s="11"/>
      <c r="O182" s="11"/>
      <c r="P182" s="11"/>
      <c r="Q182" s="11"/>
      <c r="R182" s="11"/>
      <c r="S182" s="11"/>
      <c r="T182" s="11"/>
      <c r="U182" s="11"/>
      <c r="V182" s="11"/>
      <c r="W182" s="11"/>
      <c r="X182" s="11"/>
      <c r="Y182" s="11"/>
      <c r="Z182" s="11"/>
      <c r="AA182" s="11"/>
      <c r="AB182" s="11"/>
      <c r="AC182" s="11"/>
      <c r="AD182" s="11"/>
      <c r="AE182" s="11"/>
      <c r="AF182" s="11"/>
      <c r="AG182" s="11"/>
      <c r="AH182" s="11"/>
      <c r="AI182" s="11"/>
      <c r="AJ182" s="11"/>
    </row>
    <row r="183" spans="1:36" ht="30" hidden="1" customHeight="1" x14ac:dyDescent="0.2">
      <c r="A183" s="95"/>
      <c r="B183" s="968" t="s">
        <v>503</v>
      </c>
      <c r="C183" s="934"/>
      <c r="D183" s="96" t="s">
        <v>504</v>
      </c>
      <c r="E183" s="97">
        <v>0</v>
      </c>
      <c r="F183" s="97">
        <f t="shared" si="199"/>
        <v>0</v>
      </c>
      <c r="G183" s="98">
        <f t="shared" si="199"/>
        <v>0</v>
      </c>
      <c r="H183" s="99">
        <f t="shared" si="200"/>
        <v>0</v>
      </c>
      <c r="I183" s="100">
        <f t="shared" si="200"/>
        <v>0</v>
      </c>
      <c r="J183" s="100">
        <f t="shared" si="200"/>
        <v>0</v>
      </c>
      <c r="K183" s="87">
        <f t="shared" si="197"/>
        <v>0</v>
      </c>
      <c r="L183" s="87">
        <f t="shared" si="19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29.25" hidden="1" customHeight="1" x14ac:dyDescent="0.2">
      <c r="A184" s="95"/>
      <c r="B184" s="968" t="s">
        <v>505</v>
      </c>
      <c r="C184" s="934"/>
      <c r="D184" s="96" t="s">
        <v>506</v>
      </c>
      <c r="E184" s="97">
        <v>0</v>
      </c>
      <c r="F184" s="97">
        <f t="shared" si="199"/>
        <v>0</v>
      </c>
      <c r="G184" s="98">
        <f t="shared" si="199"/>
        <v>0</v>
      </c>
      <c r="H184" s="99">
        <f t="shared" si="200"/>
        <v>0</v>
      </c>
      <c r="I184" s="100">
        <f t="shared" si="200"/>
        <v>0</v>
      </c>
      <c r="J184" s="100">
        <f t="shared" si="200"/>
        <v>0</v>
      </c>
      <c r="K184" s="87">
        <f t="shared" si="197"/>
        <v>0</v>
      </c>
      <c r="L184" s="87">
        <f t="shared" si="198"/>
        <v>0</v>
      </c>
      <c r="M184" s="61"/>
      <c r="N184" s="61"/>
      <c r="O184" s="61"/>
      <c r="P184" s="61"/>
      <c r="Q184" s="61"/>
      <c r="R184" s="61"/>
      <c r="S184" s="61"/>
      <c r="T184" s="61"/>
      <c r="U184" s="61"/>
      <c r="V184" s="61"/>
      <c r="W184" s="61"/>
      <c r="X184" s="61"/>
      <c r="Y184" s="61"/>
      <c r="Z184" s="61"/>
      <c r="AA184" s="61"/>
      <c r="AB184" s="61"/>
      <c r="AC184" s="61"/>
      <c r="AD184" s="61"/>
      <c r="AE184" s="61"/>
      <c r="AF184" s="61"/>
      <c r="AG184" s="61"/>
      <c r="AH184" s="61"/>
      <c r="AI184" s="61"/>
      <c r="AJ184" s="61"/>
    </row>
    <row r="185" spans="1:36" ht="30" hidden="1" customHeight="1" x14ac:dyDescent="0.2">
      <c r="A185" s="95"/>
      <c r="B185" s="968" t="s">
        <v>507</v>
      </c>
      <c r="C185" s="934"/>
      <c r="D185" s="96" t="s">
        <v>508</v>
      </c>
      <c r="E185" s="97">
        <v>0</v>
      </c>
      <c r="F185" s="97">
        <f t="shared" si="199"/>
        <v>0</v>
      </c>
      <c r="G185" s="98">
        <f t="shared" si="199"/>
        <v>0</v>
      </c>
      <c r="H185" s="99">
        <f t="shared" si="200"/>
        <v>0</v>
      </c>
      <c r="I185" s="100">
        <f t="shared" si="200"/>
        <v>0</v>
      </c>
      <c r="J185" s="100">
        <f t="shared" si="200"/>
        <v>0</v>
      </c>
      <c r="K185" s="87">
        <f t="shared" si="197"/>
        <v>0</v>
      </c>
      <c r="L185" s="87">
        <f t="shared" si="198"/>
        <v>0</v>
      </c>
      <c r="M185" s="10"/>
      <c r="N185" s="10"/>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0" hidden="1" customHeight="1" x14ac:dyDescent="0.2">
      <c r="A186" s="95"/>
      <c r="B186" s="968" t="s">
        <v>509</v>
      </c>
      <c r="C186" s="934"/>
      <c r="D186" s="96" t="s">
        <v>510</v>
      </c>
      <c r="E186" s="97"/>
      <c r="F186" s="97"/>
      <c r="G186" s="98"/>
      <c r="H186" s="99" t="e">
        <f>SUM(#REF!)</f>
        <v>#REF!</v>
      </c>
      <c r="I186" s="100" t="e">
        <f>SUM(#REF!)</f>
        <v>#REF!</v>
      </c>
      <c r="J186" s="100" t="e">
        <f>SUM(#REF!)</f>
        <v>#REF!</v>
      </c>
      <c r="K186" s="87">
        <f t="shared" si="197"/>
        <v>0</v>
      </c>
      <c r="L186" s="87">
        <f t="shared" si="198"/>
        <v>0</v>
      </c>
      <c r="M186" s="10"/>
      <c r="N186" s="10"/>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9.75" hidden="1" customHeight="1" x14ac:dyDescent="0.2">
      <c r="A187" s="95"/>
      <c r="B187" s="968" t="s">
        <v>511</v>
      </c>
      <c r="C187" s="943"/>
      <c r="D187" s="96" t="s">
        <v>512</v>
      </c>
      <c r="E187" s="97">
        <v>3000</v>
      </c>
      <c r="F187" s="97">
        <f>F188+F189</f>
        <v>-3000</v>
      </c>
      <c r="G187" s="98">
        <f>G188+G189</f>
        <v>0</v>
      </c>
      <c r="H187" s="99"/>
      <c r="I187" s="100"/>
      <c r="J187" s="100"/>
      <c r="K187" s="87">
        <f t="shared" si="197"/>
        <v>0</v>
      </c>
      <c r="L187" s="87">
        <f t="shared" si="198"/>
        <v>0</v>
      </c>
      <c r="M187" s="10"/>
      <c r="N187" s="10"/>
      <c r="O187" s="10"/>
      <c r="P187" s="10"/>
      <c r="Q187" s="88">
        <f>E187-G187</f>
        <v>3000</v>
      </c>
      <c r="R187" s="10"/>
      <c r="S187" s="10"/>
      <c r="T187" s="10"/>
      <c r="U187" s="10"/>
      <c r="V187" s="10"/>
      <c r="W187" s="10"/>
      <c r="X187" s="10"/>
      <c r="Y187" s="10"/>
      <c r="Z187" s="10"/>
      <c r="AA187" s="10"/>
      <c r="AB187" s="10"/>
      <c r="AC187" s="10"/>
      <c r="AD187" s="10"/>
      <c r="AE187" s="10"/>
      <c r="AF187" s="10"/>
      <c r="AG187" s="10"/>
      <c r="AH187" s="10"/>
      <c r="AI187" s="10"/>
      <c r="AJ187" s="10"/>
    </row>
    <row r="188" spans="1:36" ht="38.25" hidden="1" customHeight="1" x14ac:dyDescent="0.2">
      <c r="A188" s="95"/>
      <c r="B188" s="115"/>
      <c r="C188" s="116" t="s">
        <v>513</v>
      </c>
      <c r="D188" s="96" t="s">
        <v>514</v>
      </c>
      <c r="E188" s="97">
        <v>0</v>
      </c>
      <c r="F188" s="97">
        <f>F430</f>
        <v>0</v>
      </c>
      <c r="G188" s="98">
        <f>G430</f>
        <v>0</v>
      </c>
      <c r="H188" s="99"/>
      <c r="I188" s="100"/>
      <c r="J188" s="100"/>
      <c r="K188" s="87">
        <f t="shared" si="197"/>
        <v>0</v>
      </c>
      <c r="L188" s="87">
        <f t="shared" si="198"/>
        <v>0</v>
      </c>
      <c r="M188" s="10"/>
      <c r="N188" s="10">
        <v>237000</v>
      </c>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8.25" hidden="1" customHeight="1" x14ac:dyDescent="0.2">
      <c r="A189" s="95"/>
      <c r="B189" s="115"/>
      <c r="C189" s="116" t="s">
        <v>515</v>
      </c>
      <c r="D189" s="96" t="s">
        <v>516</v>
      </c>
      <c r="E189" s="97">
        <v>3000</v>
      </c>
      <c r="F189" s="97">
        <f>F496</f>
        <v>-3000</v>
      </c>
      <c r="G189" s="98">
        <f>G496</f>
        <v>0</v>
      </c>
      <c r="H189" s="99"/>
      <c r="I189" s="100"/>
      <c r="J189" s="100"/>
      <c r="K189" s="87">
        <f t="shared" si="197"/>
        <v>0</v>
      </c>
      <c r="L189" s="87">
        <f t="shared" si="198"/>
        <v>0</v>
      </c>
      <c r="M189" s="10"/>
      <c r="N189" s="10">
        <v>350000</v>
      </c>
      <c r="O189" s="10"/>
      <c r="P189" s="10"/>
      <c r="Q189" s="88">
        <f>E189-G189</f>
        <v>3000</v>
      </c>
      <c r="R189" s="10"/>
      <c r="S189" s="10"/>
      <c r="T189" s="10"/>
      <c r="U189" s="10"/>
      <c r="V189" s="10"/>
      <c r="W189" s="10"/>
      <c r="X189" s="10"/>
      <c r="Y189" s="10"/>
      <c r="Z189" s="10"/>
      <c r="AA189" s="10"/>
      <c r="AB189" s="10"/>
      <c r="AC189" s="10"/>
      <c r="AD189" s="10"/>
      <c r="AE189" s="10"/>
      <c r="AF189" s="10"/>
      <c r="AG189" s="10"/>
      <c r="AH189" s="10"/>
      <c r="AI189" s="10"/>
      <c r="AJ189" s="10"/>
    </row>
    <row r="190" spans="1:36" ht="47.25" hidden="1" customHeight="1" x14ac:dyDescent="0.2">
      <c r="A190" s="95"/>
      <c r="B190" s="968" t="s">
        <v>517</v>
      </c>
      <c r="C190" s="934"/>
      <c r="D190" s="96" t="s">
        <v>518</v>
      </c>
      <c r="E190" s="97">
        <v>0</v>
      </c>
      <c r="F190" s="97">
        <f t="shared" ref="F190:G192" si="201">F498</f>
        <v>0</v>
      </c>
      <c r="G190" s="98">
        <f t="shared" si="201"/>
        <v>0</v>
      </c>
      <c r="H190" s="99">
        <f t="shared" ref="H190:J192" si="202">H498</f>
        <v>0</v>
      </c>
      <c r="I190" s="100">
        <f t="shared" si="202"/>
        <v>0</v>
      </c>
      <c r="J190" s="100">
        <f t="shared" si="202"/>
        <v>0</v>
      </c>
      <c r="K190" s="87">
        <f t="shared" si="197"/>
        <v>0</v>
      </c>
      <c r="L190" s="87">
        <f t="shared" si="198"/>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968" t="s">
        <v>519</v>
      </c>
      <c r="C191" s="934"/>
      <c r="D191" s="96" t="s">
        <v>520</v>
      </c>
      <c r="E191" s="97">
        <v>0</v>
      </c>
      <c r="F191" s="97">
        <f t="shared" si="201"/>
        <v>0</v>
      </c>
      <c r="G191" s="98">
        <f t="shared" si="201"/>
        <v>0</v>
      </c>
      <c r="H191" s="99">
        <f t="shared" si="202"/>
        <v>0</v>
      </c>
      <c r="I191" s="100">
        <f t="shared" si="202"/>
        <v>0</v>
      </c>
      <c r="J191" s="100">
        <f t="shared" si="202"/>
        <v>0</v>
      </c>
      <c r="K191" s="87">
        <f t="shared" si="197"/>
        <v>0</v>
      </c>
      <c r="L191" s="87">
        <f t="shared" si="19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973" t="s">
        <v>509</v>
      </c>
      <c r="C192" s="934"/>
      <c r="D192" s="96" t="s">
        <v>521</v>
      </c>
      <c r="E192" s="97">
        <v>0</v>
      </c>
      <c r="F192" s="97">
        <f t="shared" si="201"/>
        <v>0</v>
      </c>
      <c r="G192" s="98">
        <f t="shared" si="201"/>
        <v>0</v>
      </c>
      <c r="H192" s="99">
        <f t="shared" si="202"/>
        <v>0</v>
      </c>
      <c r="I192" s="100">
        <f t="shared" si="202"/>
        <v>0</v>
      </c>
      <c r="J192" s="100">
        <f t="shared" si="202"/>
        <v>0</v>
      </c>
      <c r="K192" s="87">
        <f t="shared" si="197"/>
        <v>0</v>
      </c>
      <c r="L192" s="87">
        <f t="shared" si="19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968" t="s">
        <v>522</v>
      </c>
      <c r="C193" s="934"/>
      <c r="D193" s="96" t="s">
        <v>523</v>
      </c>
      <c r="E193" s="97">
        <v>0</v>
      </c>
      <c r="F193" s="97">
        <f t="shared" ref="F193:G193" si="203">SUM(F194:F195)</f>
        <v>0</v>
      </c>
      <c r="G193" s="98">
        <f t="shared" si="203"/>
        <v>0</v>
      </c>
      <c r="H193" s="99">
        <f t="shared" ref="H193:J193" si="204">SUM(H194:H195)</f>
        <v>0</v>
      </c>
      <c r="I193" s="100">
        <f t="shared" si="204"/>
        <v>0</v>
      </c>
      <c r="J193" s="100">
        <f t="shared" si="204"/>
        <v>0</v>
      </c>
      <c r="K193" s="87">
        <f t="shared" si="197"/>
        <v>0</v>
      </c>
      <c r="L193" s="87">
        <f t="shared" si="198"/>
        <v>0</v>
      </c>
      <c r="M193" s="10"/>
      <c r="N193" s="10"/>
      <c r="O193" s="10"/>
      <c r="P193" s="10"/>
      <c r="Q193" s="10"/>
      <c r="R193" s="10"/>
      <c r="S193" s="10"/>
      <c r="T193" s="10"/>
      <c r="U193" s="10"/>
      <c r="V193" s="10"/>
      <c r="W193" s="10"/>
      <c r="X193" s="10"/>
      <c r="Y193" s="10"/>
      <c r="Z193" s="10"/>
      <c r="AA193" s="10"/>
      <c r="AB193" s="10"/>
      <c r="AC193" s="10"/>
      <c r="AD193" s="10"/>
      <c r="AE193" s="10"/>
      <c r="AF193" s="10"/>
      <c r="AG193" s="10"/>
      <c r="AH193" s="10"/>
      <c r="AI193" s="10"/>
      <c r="AJ193" s="10"/>
    </row>
    <row r="194" spans="1:36" ht="30" hidden="1" customHeight="1" x14ac:dyDescent="0.2">
      <c r="A194" s="95"/>
      <c r="B194" s="133"/>
      <c r="C194" s="134" t="s">
        <v>524</v>
      </c>
      <c r="D194" s="96" t="s">
        <v>525</v>
      </c>
      <c r="E194" s="97">
        <v>0</v>
      </c>
      <c r="F194" s="97">
        <f t="shared" ref="F194:G194" si="205">F432</f>
        <v>0</v>
      </c>
      <c r="G194" s="98">
        <f t="shared" si="205"/>
        <v>0</v>
      </c>
      <c r="H194" s="99">
        <f t="shared" ref="H194:J194" si="206">H432</f>
        <v>0</v>
      </c>
      <c r="I194" s="100">
        <f t="shared" si="206"/>
        <v>0</v>
      </c>
      <c r="J194" s="100">
        <f t="shared" si="206"/>
        <v>0</v>
      </c>
      <c r="K194" s="87">
        <f t="shared" si="197"/>
        <v>0</v>
      </c>
      <c r="L194" s="87">
        <f t="shared" si="198"/>
        <v>0</v>
      </c>
      <c r="M194" s="106"/>
      <c r="N194" s="106"/>
      <c r="O194" s="106"/>
      <c r="P194" s="106"/>
      <c r="Q194" s="106"/>
      <c r="R194" s="106"/>
      <c r="S194" s="106"/>
      <c r="T194" s="106"/>
      <c r="U194" s="106"/>
      <c r="V194" s="106"/>
      <c r="W194" s="106"/>
      <c r="X194" s="106"/>
      <c r="Y194" s="106"/>
      <c r="Z194" s="106"/>
      <c r="AA194" s="106"/>
      <c r="AB194" s="106"/>
      <c r="AC194" s="106"/>
      <c r="AD194" s="106"/>
      <c r="AE194" s="106"/>
      <c r="AF194" s="106"/>
      <c r="AG194" s="106"/>
      <c r="AH194" s="106"/>
      <c r="AI194" s="106"/>
      <c r="AJ194" s="106"/>
    </row>
    <row r="195" spans="1:36" ht="30" hidden="1" customHeight="1" x14ac:dyDescent="0.2">
      <c r="A195" s="95"/>
      <c r="B195" s="133"/>
      <c r="C195" s="134" t="s">
        <v>526</v>
      </c>
      <c r="D195" s="96" t="s">
        <v>527</v>
      </c>
      <c r="E195" s="97">
        <v>0</v>
      </c>
      <c r="F195" s="97">
        <f t="shared" ref="F195:G197" si="207">F502</f>
        <v>0</v>
      </c>
      <c r="G195" s="98">
        <f t="shared" si="207"/>
        <v>0</v>
      </c>
      <c r="H195" s="99">
        <f t="shared" ref="H195:J196" si="208">H502</f>
        <v>0</v>
      </c>
      <c r="I195" s="100">
        <f t="shared" si="208"/>
        <v>0</v>
      </c>
      <c r="J195" s="100">
        <f t="shared" si="208"/>
        <v>0</v>
      </c>
      <c r="K195" s="87">
        <f t="shared" si="197"/>
        <v>0</v>
      </c>
      <c r="L195" s="87">
        <f t="shared" si="198"/>
        <v>0</v>
      </c>
      <c r="M195" s="106"/>
      <c r="N195" s="106"/>
      <c r="O195" s="106"/>
      <c r="P195" s="106"/>
      <c r="Q195" s="106"/>
      <c r="R195" s="106"/>
      <c r="S195" s="106"/>
      <c r="T195" s="106"/>
      <c r="U195" s="106"/>
      <c r="V195" s="106"/>
      <c r="W195" s="106"/>
      <c r="X195" s="106"/>
      <c r="Y195" s="106"/>
      <c r="Z195" s="106"/>
      <c r="AA195" s="106"/>
      <c r="AB195" s="106"/>
      <c r="AC195" s="106"/>
      <c r="AD195" s="106"/>
      <c r="AE195" s="106"/>
      <c r="AF195" s="106"/>
      <c r="AG195" s="106"/>
      <c r="AH195" s="106"/>
      <c r="AI195" s="106"/>
      <c r="AJ195" s="106"/>
    </row>
    <row r="196" spans="1:36" ht="12.75" customHeight="1" x14ac:dyDescent="0.2">
      <c r="A196" s="696"/>
      <c r="B196" s="967" t="s">
        <v>528</v>
      </c>
      <c r="C196" s="932"/>
      <c r="D196" s="697" t="s">
        <v>529</v>
      </c>
      <c r="E196" s="698">
        <v>82301.599999999991</v>
      </c>
      <c r="F196" s="698">
        <f t="shared" si="207"/>
        <v>0</v>
      </c>
      <c r="G196" s="699">
        <f t="shared" si="207"/>
        <v>82301.599999999991</v>
      </c>
      <c r="H196" s="99">
        <f t="shared" si="208"/>
        <v>0</v>
      </c>
      <c r="I196" s="100">
        <f t="shared" si="208"/>
        <v>0</v>
      </c>
      <c r="J196" s="100">
        <f t="shared" si="208"/>
        <v>0</v>
      </c>
      <c r="K196" s="689">
        <f t="shared" si="197"/>
        <v>164603.19999999998</v>
      </c>
      <c r="L196" s="689">
        <f t="shared" si="198"/>
        <v>82301.599999999991</v>
      </c>
      <c r="M196" s="694"/>
      <c r="N196" s="711">
        <v>93422466.780000001</v>
      </c>
      <c r="O196" s="694"/>
      <c r="P196" s="694"/>
      <c r="Q196" s="690">
        <f t="shared" ref="Q196:Q197" si="209">E196-G196</f>
        <v>0</v>
      </c>
      <c r="R196" s="10"/>
      <c r="S196" s="10"/>
      <c r="T196" s="10"/>
      <c r="U196" s="10"/>
      <c r="V196" s="10"/>
      <c r="W196" s="10"/>
      <c r="X196" s="10"/>
      <c r="Y196" s="10"/>
      <c r="Z196" s="10"/>
      <c r="AA196" s="10"/>
      <c r="AB196" s="10"/>
      <c r="AC196" s="10"/>
      <c r="AD196" s="10"/>
      <c r="AE196" s="10"/>
      <c r="AF196" s="10"/>
      <c r="AG196" s="10"/>
      <c r="AH196" s="10"/>
      <c r="AI196" s="10"/>
      <c r="AJ196" s="10"/>
    </row>
    <row r="197" spans="1:36" ht="51" customHeight="1" x14ac:dyDescent="0.2">
      <c r="A197" s="696"/>
      <c r="B197" s="967" t="s">
        <v>530</v>
      </c>
      <c r="C197" s="932"/>
      <c r="D197" s="697" t="s">
        <v>531</v>
      </c>
      <c r="E197" s="698">
        <v>1427.7</v>
      </c>
      <c r="F197" s="698">
        <f t="shared" si="207"/>
        <v>0</v>
      </c>
      <c r="G197" s="699">
        <f t="shared" si="207"/>
        <v>1427.7</v>
      </c>
      <c r="H197" s="99"/>
      <c r="I197" s="100"/>
      <c r="J197" s="100"/>
      <c r="K197" s="689">
        <f t="shared" si="197"/>
        <v>2855.4</v>
      </c>
      <c r="L197" s="689">
        <f t="shared" si="198"/>
        <v>1427.7</v>
      </c>
      <c r="M197" s="694"/>
      <c r="N197" s="694">
        <v>3978695.26</v>
      </c>
      <c r="O197" s="694"/>
      <c r="P197" s="694"/>
      <c r="Q197" s="690">
        <f t="shared" si="209"/>
        <v>0</v>
      </c>
      <c r="R197" s="10"/>
      <c r="S197" s="10"/>
      <c r="T197" s="10"/>
      <c r="U197" s="10"/>
      <c r="V197" s="10"/>
      <c r="W197" s="10"/>
      <c r="X197" s="10"/>
      <c r="Y197" s="10"/>
      <c r="Z197" s="10"/>
      <c r="AA197" s="10"/>
      <c r="AB197" s="10"/>
      <c r="AC197" s="10"/>
      <c r="AD197" s="10"/>
      <c r="AE197" s="10"/>
      <c r="AF197" s="10"/>
      <c r="AG197" s="10"/>
      <c r="AH197" s="10"/>
      <c r="AI197" s="10"/>
      <c r="AJ197" s="10"/>
    </row>
    <row r="198" spans="1:36" ht="39" hidden="1" customHeight="1" x14ac:dyDescent="0.2">
      <c r="A198" s="95"/>
      <c r="B198" s="968" t="s">
        <v>532</v>
      </c>
      <c r="C198" s="934"/>
      <c r="D198" s="103" t="s">
        <v>533</v>
      </c>
      <c r="E198" s="97">
        <v>0</v>
      </c>
      <c r="F198" s="97">
        <f t="shared" ref="F198:G198" si="210">F433</f>
        <v>0</v>
      </c>
      <c r="G198" s="98">
        <f t="shared" si="210"/>
        <v>0</v>
      </c>
      <c r="H198" s="99"/>
      <c r="I198" s="100"/>
      <c r="J198" s="100"/>
      <c r="K198" s="87">
        <f t="shared" si="197"/>
        <v>0</v>
      </c>
      <c r="L198" s="87">
        <f t="shared" si="198"/>
        <v>0</v>
      </c>
      <c r="M198" s="10"/>
      <c r="N198" s="10"/>
      <c r="O198" s="10"/>
      <c r="P198" s="10"/>
      <c r="Q198" s="10"/>
      <c r="R198" s="10"/>
      <c r="S198" s="10"/>
      <c r="T198" s="10"/>
      <c r="U198" s="10"/>
      <c r="V198" s="10"/>
      <c r="W198" s="10"/>
      <c r="X198" s="10"/>
      <c r="Y198" s="10"/>
      <c r="Z198" s="10"/>
      <c r="AA198" s="10"/>
      <c r="AB198" s="10"/>
      <c r="AC198" s="10"/>
      <c r="AD198" s="10"/>
      <c r="AE198" s="10"/>
      <c r="AF198" s="10"/>
      <c r="AG198" s="10"/>
      <c r="AH198" s="10"/>
      <c r="AI198" s="10"/>
      <c r="AJ198" s="10"/>
    </row>
    <row r="199" spans="1:36" ht="39" customHeight="1" x14ac:dyDescent="0.2">
      <c r="A199" s="696"/>
      <c r="B199" s="967" t="s">
        <v>935</v>
      </c>
      <c r="C199" s="932"/>
      <c r="D199" s="697" t="s">
        <v>936</v>
      </c>
      <c r="E199" s="698">
        <v>91481.2</v>
      </c>
      <c r="F199" s="698">
        <f t="shared" ref="F199:G199" si="211">F505</f>
        <v>0</v>
      </c>
      <c r="G199" s="699">
        <f t="shared" si="211"/>
        <v>91481.2</v>
      </c>
      <c r="H199" s="99"/>
      <c r="I199" s="100"/>
      <c r="J199" s="100"/>
      <c r="K199" s="689">
        <f t="shared" si="197"/>
        <v>182962.4</v>
      </c>
      <c r="L199" s="689">
        <f t="shared" si="198"/>
        <v>91481.2</v>
      </c>
      <c r="M199" s="694"/>
      <c r="N199" s="694"/>
      <c r="O199" s="694"/>
      <c r="P199" s="694"/>
      <c r="Q199" s="690"/>
      <c r="R199" s="10"/>
      <c r="S199" s="10"/>
      <c r="T199" s="10"/>
      <c r="U199" s="10"/>
      <c r="V199" s="10"/>
      <c r="W199" s="10"/>
      <c r="X199" s="10"/>
      <c r="Y199" s="10"/>
      <c r="Z199" s="10"/>
      <c r="AA199" s="10"/>
      <c r="AB199" s="10"/>
      <c r="AC199" s="10"/>
      <c r="AD199" s="10"/>
      <c r="AE199" s="10"/>
      <c r="AF199" s="10"/>
      <c r="AG199" s="10"/>
      <c r="AH199" s="10"/>
      <c r="AI199" s="10"/>
      <c r="AJ199" s="10"/>
    </row>
    <row r="200" spans="1:36" ht="39" customHeight="1" x14ac:dyDescent="0.2">
      <c r="A200" s="696"/>
      <c r="B200" s="967" t="s">
        <v>937</v>
      </c>
      <c r="C200" s="932"/>
      <c r="D200" s="697" t="s">
        <v>938</v>
      </c>
      <c r="E200" s="698">
        <v>1237.9999999999998</v>
      </c>
      <c r="F200" s="698">
        <f t="shared" ref="F200:G200" si="212">SUM(F201:F203)</f>
        <v>630</v>
      </c>
      <c r="G200" s="699">
        <f t="shared" si="212"/>
        <v>1867.9999999999998</v>
      </c>
      <c r="H200" s="99"/>
      <c r="I200" s="100"/>
      <c r="J200" s="100"/>
      <c r="K200" s="689">
        <f t="shared" si="197"/>
        <v>3735.9999999999995</v>
      </c>
      <c r="L200" s="689">
        <f t="shared" si="198"/>
        <v>1867.9999999999998</v>
      </c>
      <c r="M200" s="694"/>
      <c r="N200" s="694"/>
      <c r="O200" s="694"/>
      <c r="P200" s="694"/>
      <c r="Q200" s="690">
        <f t="shared" ref="Q200:Q201" si="213">E200-G200</f>
        <v>-630</v>
      </c>
      <c r="R200" s="10"/>
      <c r="S200" s="10"/>
      <c r="T200" s="10"/>
      <c r="U200" s="10"/>
      <c r="V200" s="10"/>
      <c r="W200" s="10"/>
      <c r="X200" s="10"/>
      <c r="Y200" s="10"/>
      <c r="Z200" s="10"/>
      <c r="AA200" s="10"/>
      <c r="AB200" s="10"/>
      <c r="AC200" s="10"/>
      <c r="AD200" s="10"/>
      <c r="AE200" s="10"/>
      <c r="AF200" s="10"/>
      <c r="AG200" s="10"/>
      <c r="AH200" s="10"/>
      <c r="AI200" s="10"/>
      <c r="AJ200" s="10"/>
    </row>
    <row r="201" spans="1:36" s="653" customFormat="1" ht="12.75" x14ac:dyDescent="0.2">
      <c r="A201" s="696"/>
      <c r="B201" s="702"/>
      <c r="C201" s="703" t="s">
        <v>939</v>
      </c>
      <c r="D201" s="708" t="s">
        <v>940</v>
      </c>
      <c r="E201" s="698">
        <v>1040.3999999999999</v>
      </c>
      <c r="F201" s="698">
        <f t="shared" ref="F201:G203" si="214">F507</f>
        <v>529.4</v>
      </c>
      <c r="G201" s="699">
        <f t="shared" si="214"/>
        <v>1569.7999999999997</v>
      </c>
      <c r="H201" s="650"/>
      <c r="I201" s="651"/>
      <c r="J201" s="651"/>
      <c r="K201" s="689">
        <f t="shared" si="197"/>
        <v>3139.5999999999995</v>
      </c>
      <c r="L201" s="689">
        <f t="shared" si="198"/>
        <v>1569.7999999999997</v>
      </c>
      <c r="M201" s="709"/>
      <c r="N201" s="709"/>
      <c r="O201" s="709"/>
      <c r="P201" s="709"/>
      <c r="Q201" s="690">
        <f t="shared" si="213"/>
        <v>-529.39999999999986</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s="653" customFormat="1" ht="30" hidden="1" customHeight="1" x14ac:dyDescent="0.2">
      <c r="A202" s="644"/>
      <c r="B202" s="645"/>
      <c r="C202" s="646" t="s">
        <v>941</v>
      </c>
      <c r="D202" s="647" t="s">
        <v>942</v>
      </c>
      <c r="E202" s="648">
        <v>0</v>
      </c>
      <c r="F202" s="648">
        <f t="shared" si="214"/>
        <v>0</v>
      </c>
      <c r="G202" s="649">
        <f t="shared" si="214"/>
        <v>0</v>
      </c>
      <c r="H202" s="650"/>
      <c r="I202" s="651"/>
      <c r="J202" s="651"/>
      <c r="K202" s="87">
        <f t="shared" si="197"/>
        <v>0</v>
      </c>
      <c r="L202" s="87">
        <f t="shared" si="198"/>
        <v>0</v>
      </c>
      <c r="M202" s="652"/>
      <c r="N202" s="652"/>
      <c r="O202" s="652"/>
      <c r="P202" s="652"/>
      <c r="Q202" s="88"/>
      <c r="R202" s="652"/>
      <c r="S202" s="652"/>
      <c r="T202" s="652"/>
      <c r="U202" s="652"/>
      <c r="V202" s="652"/>
      <c r="W202" s="652"/>
      <c r="X202" s="652"/>
      <c r="Y202" s="652"/>
      <c r="Z202" s="652"/>
      <c r="AA202" s="652"/>
      <c r="AB202" s="652"/>
      <c r="AC202" s="652"/>
      <c r="AD202" s="652"/>
      <c r="AE202" s="652"/>
      <c r="AF202" s="652"/>
      <c r="AG202" s="652"/>
      <c r="AH202" s="652"/>
      <c r="AI202" s="652"/>
      <c r="AJ202" s="652"/>
    </row>
    <row r="203" spans="1:36" s="653" customFormat="1" ht="12.75" x14ac:dyDescent="0.2">
      <c r="A203" s="696"/>
      <c r="B203" s="702"/>
      <c r="C203" s="703" t="s">
        <v>943</v>
      </c>
      <c r="D203" s="708" t="s">
        <v>944</v>
      </c>
      <c r="E203" s="698">
        <v>197.6</v>
      </c>
      <c r="F203" s="698">
        <f t="shared" si="214"/>
        <v>100.6</v>
      </c>
      <c r="G203" s="699">
        <f t="shared" si="214"/>
        <v>298.2</v>
      </c>
      <c r="H203" s="650"/>
      <c r="I203" s="651"/>
      <c r="J203" s="651"/>
      <c r="K203" s="689">
        <f t="shared" si="197"/>
        <v>596.4</v>
      </c>
      <c r="L203" s="689">
        <f t="shared" si="198"/>
        <v>298.2</v>
      </c>
      <c r="M203" s="709"/>
      <c r="N203" s="709"/>
      <c r="O203" s="709"/>
      <c r="P203" s="709"/>
      <c r="Q203" s="690">
        <f>E203-G203</f>
        <v>-100.6</v>
      </c>
      <c r="R203" s="652"/>
      <c r="S203" s="652"/>
      <c r="T203" s="652"/>
      <c r="U203" s="652"/>
      <c r="V203" s="652"/>
      <c r="W203" s="652"/>
      <c r="X203" s="652"/>
      <c r="Y203" s="652"/>
      <c r="Z203" s="652"/>
      <c r="AA203" s="652"/>
      <c r="AB203" s="652"/>
      <c r="AC203" s="652"/>
      <c r="AD203" s="652"/>
      <c r="AE203" s="652"/>
      <c r="AF203" s="652"/>
      <c r="AG203" s="652"/>
      <c r="AH203" s="652"/>
      <c r="AI203" s="652"/>
      <c r="AJ203" s="652"/>
    </row>
    <row r="204" spans="1:36" ht="12.75" hidden="1" customHeight="1" x14ac:dyDescent="0.2">
      <c r="A204" s="958" t="s">
        <v>534</v>
      </c>
      <c r="B204" s="930"/>
      <c r="C204" s="934"/>
      <c r="D204" s="94" t="s">
        <v>535</v>
      </c>
      <c r="E204" s="83">
        <v>0</v>
      </c>
      <c r="F204" s="83">
        <f t="shared" ref="F204:G204" si="215">SUM(F205:F208)</f>
        <v>0</v>
      </c>
      <c r="G204" s="84">
        <f t="shared" si="215"/>
        <v>0</v>
      </c>
      <c r="H204" s="90">
        <f t="shared" ref="H204:J204" si="216">SUM(H205:H208)</f>
        <v>0</v>
      </c>
      <c r="I204" s="91">
        <f t="shared" si="216"/>
        <v>0</v>
      </c>
      <c r="J204" s="91">
        <f t="shared" si="216"/>
        <v>0</v>
      </c>
      <c r="K204" s="87">
        <f t="shared" si="197"/>
        <v>0</v>
      </c>
      <c r="L204" s="87">
        <f t="shared" si="198"/>
        <v>0</v>
      </c>
      <c r="M204" s="10"/>
      <c r="N204" s="10"/>
      <c r="O204" s="10"/>
      <c r="P204" s="10"/>
      <c r="Q204" s="10"/>
      <c r="R204" s="10"/>
      <c r="S204" s="10"/>
      <c r="T204" s="10"/>
      <c r="U204" s="10"/>
      <c r="V204" s="10"/>
      <c r="W204" s="10"/>
      <c r="X204" s="10"/>
      <c r="Y204" s="10"/>
      <c r="Z204" s="10"/>
      <c r="AA204" s="10"/>
      <c r="AB204" s="10"/>
      <c r="AC204" s="10"/>
      <c r="AD204" s="10"/>
      <c r="AE204" s="10"/>
      <c r="AF204" s="10"/>
      <c r="AG204" s="10"/>
      <c r="AH204" s="10"/>
      <c r="AI204" s="10"/>
      <c r="AJ204" s="10"/>
    </row>
    <row r="205" spans="1:36" ht="28.5" hidden="1" customHeight="1" x14ac:dyDescent="0.2">
      <c r="A205" s="95"/>
      <c r="B205" s="968" t="s">
        <v>536</v>
      </c>
      <c r="C205" s="934"/>
      <c r="D205" s="96" t="s">
        <v>537</v>
      </c>
      <c r="E205" s="97">
        <v>0</v>
      </c>
      <c r="F205" s="97">
        <f t="shared" ref="F205:G205" si="217">SUM(F435)</f>
        <v>0</v>
      </c>
      <c r="G205" s="98">
        <f t="shared" si="217"/>
        <v>0</v>
      </c>
      <c r="H205" s="99">
        <f t="shared" ref="H205:J205" si="218">SUM(H435)</f>
        <v>0</v>
      </c>
      <c r="I205" s="100">
        <f t="shared" si="218"/>
        <v>0</v>
      </c>
      <c r="J205" s="100">
        <f t="shared" si="218"/>
        <v>0</v>
      </c>
      <c r="K205" s="87">
        <f t="shared" si="197"/>
        <v>0</v>
      </c>
      <c r="L205" s="87">
        <f t="shared" si="198"/>
        <v>0</v>
      </c>
      <c r="M205" s="106"/>
      <c r="N205" s="106"/>
      <c r="O205" s="106"/>
      <c r="P205" s="106"/>
      <c r="Q205" s="106"/>
      <c r="R205" s="106"/>
      <c r="S205" s="106"/>
      <c r="T205" s="106"/>
      <c r="U205" s="106"/>
      <c r="V205" s="106"/>
      <c r="W205" s="106"/>
      <c r="X205" s="106"/>
      <c r="Y205" s="106"/>
      <c r="Z205" s="106"/>
      <c r="AA205" s="106"/>
      <c r="AB205" s="106"/>
      <c r="AC205" s="106"/>
      <c r="AD205" s="106"/>
      <c r="AE205" s="106"/>
      <c r="AF205" s="106"/>
      <c r="AG205" s="106"/>
      <c r="AH205" s="106"/>
      <c r="AI205" s="106"/>
      <c r="AJ205" s="106"/>
    </row>
    <row r="206" spans="1:36" ht="40.5" hidden="1" customHeight="1" x14ac:dyDescent="0.2">
      <c r="A206" s="136"/>
      <c r="B206" s="968" t="s">
        <v>538</v>
      </c>
      <c r="C206" s="934"/>
      <c r="D206" s="96" t="s">
        <v>539</v>
      </c>
      <c r="E206" s="97">
        <v>0</v>
      </c>
      <c r="F206" s="97">
        <f t="shared" ref="F206:G208" si="219">SUM(F436)</f>
        <v>0</v>
      </c>
      <c r="G206" s="98">
        <f t="shared" si="219"/>
        <v>0</v>
      </c>
      <c r="H206" s="99">
        <f t="shared" ref="H206:J208" si="220">SUM(H436)</f>
        <v>0</v>
      </c>
      <c r="I206" s="100">
        <f t="shared" si="220"/>
        <v>0</v>
      </c>
      <c r="J206" s="100">
        <f t="shared" si="220"/>
        <v>0</v>
      </c>
      <c r="K206" s="87">
        <f t="shared" si="197"/>
        <v>0</v>
      </c>
      <c r="L206" s="87">
        <f t="shared" si="19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28.5" hidden="1" customHeight="1" x14ac:dyDescent="0.2">
      <c r="A207" s="136"/>
      <c r="B207" s="968" t="s">
        <v>540</v>
      </c>
      <c r="C207" s="934"/>
      <c r="D207" s="96" t="s">
        <v>541</v>
      </c>
      <c r="E207" s="97">
        <v>0</v>
      </c>
      <c r="F207" s="97">
        <f t="shared" si="219"/>
        <v>0</v>
      </c>
      <c r="G207" s="98">
        <f t="shared" si="219"/>
        <v>0</v>
      </c>
      <c r="H207" s="99">
        <f t="shared" si="220"/>
        <v>0</v>
      </c>
      <c r="I207" s="100">
        <f t="shared" si="220"/>
        <v>0</v>
      </c>
      <c r="J207" s="100">
        <f t="shared" si="220"/>
        <v>0</v>
      </c>
      <c r="K207" s="87">
        <f t="shared" si="197"/>
        <v>0</v>
      </c>
      <c r="L207" s="87">
        <f t="shared" si="198"/>
        <v>0</v>
      </c>
      <c r="M207" s="11"/>
      <c r="N207" s="11"/>
      <c r="O207" s="11"/>
      <c r="P207" s="11"/>
      <c r="Q207" s="11"/>
      <c r="R207" s="11"/>
      <c r="S207" s="11"/>
      <c r="T207" s="11"/>
      <c r="U207" s="11"/>
      <c r="V207" s="11"/>
      <c r="W207" s="11"/>
      <c r="X207" s="11"/>
      <c r="Y207" s="11"/>
      <c r="Z207" s="11"/>
      <c r="AA207" s="11"/>
      <c r="AB207" s="11"/>
      <c r="AC207" s="11"/>
      <c r="AD207" s="11"/>
      <c r="AE207" s="11"/>
      <c r="AF207" s="11"/>
      <c r="AG207" s="11"/>
      <c r="AH207" s="11"/>
      <c r="AI207" s="11"/>
      <c r="AJ207" s="11"/>
    </row>
    <row r="208" spans="1:36" ht="28.5" hidden="1" customHeight="1" x14ac:dyDescent="0.2">
      <c r="A208" s="136"/>
      <c r="B208" s="968" t="s">
        <v>542</v>
      </c>
      <c r="C208" s="934"/>
      <c r="D208" s="96" t="s">
        <v>543</v>
      </c>
      <c r="E208" s="97">
        <v>0</v>
      </c>
      <c r="F208" s="97">
        <f t="shared" si="219"/>
        <v>0</v>
      </c>
      <c r="G208" s="98">
        <f t="shared" si="219"/>
        <v>0</v>
      </c>
      <c r="H208" s="99">
        <f t="shared" si="220"/>
        <v>0</v>
      </c>
      <c r="I208" s="100">
        <f t="shared" si="220"/>
        <v>0</v>
      </c>
      <c r="J208" s="100">
        <f t="shared" si="220"/>
        <v>0</v>
      </c>
      <c r="K208" s="87">
        <f t="shared" si="197"/>
        <v>0</v>
      </c>
      <c r="L208" s="87">
        <f t="shared" si="198"/>
        <v>0</v>
      </c>
      <c r="M208" s="11"/>
      <c r="N208" s="11"/>
      <c r="O208" s="11"/>
      <c r="P208" s="11"/>
      <c r="Q208" s="11"/>
      <c r="R208" s="11"/>
      <c r="S208" s="11"/>
      <c r="T208" s="11"/>
      <c r="U208" s="11"/>
      <c r="V208" s="11"/>
      <c r="W208" s="11"/>
      <c r="X208" s="11"/>
      <c r="Y208" s="11"/>
      <c r="Z208" s="11"/>
      <c r="AA208" s="11"/>
      <c r="AB208" s="11"/>
      <c r="AC208" s="11"/>
      <c r="AD208" s="11"/>
      <c r="AE208" s="11"/>
      <c r="AF208" s="11"/>
      <c r="AG208" s="11"/>
      <c r="AH208" s="11"/>
      <c r="AI208" s="11"/>
      <c r="AJ208" s="11"/>
    </row>
    <row r="209" spans="1:36" ht="12.75" hidden="1" customHeight="1" x14ac:dyDescent="0.2">
      <c r="A209" s="958" t="s">
        <v>544</v>
      </c>
      <c r="B209" s="930"/>
      <c r="C209" s="934"/>
      <c r="D209" s="94" t="s">
        <v>545</v>
      </c>
      <c r="E209" s="83">
        <v>0</v>
      </c>
      <c r="F209" s="83">
        <f t="shared" ref="F209:G209" si="221">SUM(F210,F215,F220,F224,F228,F232,F236,F241,F245,F249,F253)</f>
        <v>0</v>
      </c>
      <c r="G209" s="84">
        <f t="shared" si="221"/>
        <v>0</v>
      </c>
      <c r="H209" s="90">
        <f t="shared" ref="H209:J209" si="222">SUM(H210,H215,H220,H224,H228,H232,H236,H241,H245,H249,H253)</f>
        <v>0</v>
      </c>
      <c r="I209" s="91">
        <f t="shared" si="222"/>
        <v>0</v>
      </c>
      <c r="J209" s="91">
        <f t="shared" si="222"/>
        <v>0</v>
      </c>
      <c r="K209" s="87">
        <f t="shared" si="197"/>
        <v>0</v>
      </c>
      <c r="L209" s="87">
        <f t="shared" si="198"/>
        <v>0</v>
      </c>
      <c r="M209" s="106"/>
      <c r="N209" s="106"/>
      <c r="O209" s="106"/>
      <c r="P209" s="106"/>
      <c r="Q209" s="106"/>
      <c r="R209" s="106"/>
      <c r="S209" s="106"/>
      <c r="T209" s="106"/>
      <c r="U209" s="106"/>
      <c r="V209" s="106"/>
      <c r="W209" s="106"/>
      <c r="X209" s="106"/>
      <c r="Y209" s="106"/>
      <c r="Z209" s="106"/>
      <c r="AA209" s="106"/>
      <c r="AB209" s="106"/>
      <c r="AC209" s="106"/>
      <c r="AD209" s="106"/>
      <c r="AE209" s="106"/>
      <c r="AF209" s="106"/>
      <c r="AG209" s="106"/>
      <c r="AH209" s="106"/>
      <c r="AI209" s="106"/>
      <c r="AJ209" s="106"/>
    </row>
    <row r="210" spans="1:36" ht="12.75" hidden="1" customHeight="1" x14ac:dyDescent="0.2">
      <c r="A210" s="136"/>
      <c r="B210" s="968" t="s">
        <v>546</v>
      </c>
      <c r="C210" s="934"/>
      <c r="D210" s="96" t="s">
        <v>547</v>
      </c>
      <c r="E210" s="97">
        <v>0</v>
      </c>
      <c r="F210" s="97">
        <f t="shared" ref="F210:G210" si="223">SUM(F211:F214)</f>
        <v>0</v>
      </c>
      <c r="G210" s="98">
        <f t="shared" si="223"/>
        <v>0</v>
      </c>
      <c r="H210" s="99">
        <f t="shared" ref="H210:J210" si="224">SUM(H211:H214)</f>
        <v>0</v>
      </c>
      <c r="I210" s="100">
        <f t="shared" si="224"/>
        <v>0</v>
      </c>
      <c r="J210" s="100">
        <f t="shared" si="224"/>
        <v>0</v>
      </c>
      <c r="K210" s="87">
        <f t="shared" si="197"/>
        <v>0</v>
      </c>
      <c r="L210" s="87">
        <f t="shared" si="198"/>
        <v>0</v>
      </c>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row>
    <row r="211" spans="1:36" ht="12.75" hidden="1" customHeight="1" x14ac:dyDescent="0.2">
      <c r="A211" s="136"/>
      <c r="B211" s="115"/>
      <c r="C211" s="137" t="s">
        <v>548</v>
      </c>
      <c r="D211" s="138" t="s">
        <v>549</v>
      </c>
      <c r="E211" s="139">
        <v>0</v>
      </c>
      <c r="F211" s="139">
        <f t="shared" ref="F211:G211" si="225">SUM(F512)</f>
        <v>0</v>
      </c>
      <c r="G211" s="140">
        <f t="shared" si="225"/>
        <v>0</v>
      </c>
      <c r="H211" s="141">
        <f t="shared" ref="H211:J211" si="226">SUM(H512)</f>
        <v>0</v>
      </c>
      <c r="I211" s="142">
        <f t="shared" si="226"/>
        <v>0</v>
      </c>
      <c r="J211" s="142">
        <f t="shared" si="226"/>
        <v>0</v>
      </c>
      <c r="K211" s="87">
        <f t="shared" si="197"/>
        <v>0</v>
      </c>
      <c r="L211" s="87">
        <f t="shared" si="198"/>
        <v>0</v>
      </c>
      <c r="M211" s="10"/>
      <c r="N211" s="10"/>
      <c r="O211" s="10"/>
      <c r="P211" s="10"/>
      <c r="Q211" s="10"/>
      <c r="R211" s="10"/>
      <c r="S211" s="10"/>
      <c r="T211" s="10"/>
      <c r="U211" s="10"/>
      <c r="V211" s="10"/>
      <c r="W211" s="10"/>
      <c r="X211" s="10"/>
      <c r="Y211" s="10"/>
      <c r="Z211" s="10"/>
      <c r="AA211" s="10"/>
      <c r="AB211" s="10"/>
      <c r="AC211" s="10"/>
      <c r="AD211" s="10"/>
      <c r="AE211" s="10"/>
      <c r="AF211" s="10"/>
      <c r="AG211" s="10"/>
      <c r="AH211" s="10"/>
      <c r="AI211" s="10"/>
      <c r="AJ211" s="10"/>
    </row>
    <row r="212" spans="1:36" ht="12.75" hidden="1" customHeight="1" x14ac:dyDescent="0.2">
      <c r="A212" s="136"/>
      <c r="B212" s="115"/>
      <c r="C212" s="112" t="s">
        <v>550</v>
      </c>
      <c r="D212" s="113" t="s">
        <v>551</v>
      </c>
      <c r="E212" s="139">
        <v>0</v>
      </c>
      <c r="F212" s="139">
        <f t="shared" ref="F212:G214" si="227">SUM(F513)</f>
        <v>0</v>
      </c>
      <c r="G212" s="140">
        <f t="shared" si="227"/>
        <v>0</v>
      </c>
      <c r="H212" s="141">
        <f t="shared" ref="H212:J214" si="228">SUM(H513)</f>
        <v>0</v>
      </c>
      <c r="I212" s="142">
        <f t="shared" si="228"/>
        <v>0</v>
      </c>
      <c r="J212" s="142">
        <f t="shared" si="228"/>
        <v>0</v>
      </c>
      <c r="K212" s="87">
        <f t="shared" si="197"/>
        <v>0</v>
      </c>
      <c r="L212" s="87">
        <f t="shared" si="19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115"/>
      <c r="C213" s="137" t="s">
        <v>552</v>
      </c>
      <c r="D213" s="138" t="s">
        <v>553</v>
      </c>
      <c r="E213" s="139">
        <v>0</v>
      </c>
      <c r="F213" s="139">
        <f t="shared" si="227"/>
        <v>0</v>
      </c>
      <c r="G213" s="140">
        <f t="shared" si="227"/>
        <v>0</v>
      </c>
      <c r="H213" s="141">
        <f t="shared" si="228"/>
        <v>0</v>
      </c>
      <c r="I213" s="142">
        <f t="shared" si="228"/>
        <v>0</v>
      </c>
      <c r="J213" s="142">
        <f t="shared" si="228"/>
        <v>0</v>
      </c>
      <c r="K213" s="87">
        <f t="shared" si="197"/>
        <v>0</v>
      </c>
      <c r="L213" s="87">
        <f t="shared" si="198"/>
        <v>0</v>
      </c>
      <c r="M213" s="93"/>
      <c r="N213" s="93"/>
      <c r="O213" s="93"/>
      <c r="P213" s="93"/>
      <c r="Q213" s="93"/>
      <c r="R213" s="93"/>
      <c r="S213" s="93"/>
      <c r="T213" s="93"/>
      <c r="U213" s="93"/>
      <c r="V213" s="93"/>
      <c r="W213" s="93"/>
      <c r="X213" s="93"/>
      <c r="Y213" s="93"/>
      <c r="Z213" s="93"/>
      <c r="AA213" s="93"/>
      <c r="AB213" s="93"/>
      <c r="AC213" s="93"/>
      <c r="AD213" s="93"/>
      <c r="AE213" s="93"/>
      <c r="AF213" s="93"/>
      <c r="AG213" s="93"/>
      <c r="AH213" s="93"/>
      <c r="AI213" s="93"/>
      <c r="AJ213" s="93"/>
    </row>
    <row r="214" spans="1:36" ht="12.75" hidden="1" customHeight="1" x14ac:dyDescent="0.2">
      <c r="A214" s="136"/>
      <c r="B214" s="115"/>
      <c r="C214" s="137" t="s">
        <v>554</v>
      </c>
      <c r="D214" s="138" t="s">
        <v>555</v>
      </c>
      <c r="E214" s="139">
        <v>0</v>
      </c>
      <c r="F214" s="139">
        <f t="shared" si="227"/>
        <v>0</v>
      </c>
      <c r="G214" s="140">
        <f t="shared" si="227"/>
        <v>0</v>
      </c>
      <c r="H214" s="141">
        <f t="shared" si="228"/>
        <v>0</v>
      </c>
      <c r="I214" s="142">
        <f t="shared" si="228"/>
        <v>0</v>
      </c>
      <c r="J214" s="142">
        <f t="shared" si="228"/>
        <v>0</v>
      </c>
      <c r="K214" s="87">
        <f t="shared" si="197"/>
        <v>0</v>
      </c>
      <c r="L214" s="87">
        <f t="shared" si="198"/>
        <v>0</v>
      </c>
      <c r="M214" s="93"/>
      <c r="N214" s="93"/>
      <c r="O214" s="93"/>
      <c r="P214" s="93"/>
      <c r="Q214" s="93"/>
      <c r="R214" s="93"/>
      <c r="S214" s="93"/>
      <c r="T214" s="93"/>
      <c r="U214" s="93"/>
      <c r="V214" s="93"/>
      <c r="W214" s="93"/>
      <c r="X214" s="93"/>
      <c r="Y214" s="93"/>
      <c r="Z214" s="93"/>
      <c r="AA214" s="93"/>
      <c r="AB214" s="93"/>
      <c r="AC214" s="93"/>
      <c r="AD214" s="93"/>
      <c r="AE214" s="93"/>
      <c r="AF214" s="93"/>
      <c r="AG214" s="93"/>
      <c r="AH214" s="93"/>
      <c r="AI214" s="93"/>
      <c r="AJ214" s="93"/>
    </row>
    <row r="215" spans="1:36" ht="12.75" hidden="1" customHeight="1" x14ac:dyDescent="0.2">
      <c r="A215" s="136"/>
      <c r="B215" s="968" t="s">
        <v>556</v>
      </c>
      <c r="C215" s="934"/>
      <c r="D215" s="96" t="s">
        <v>557</v>
      </c>
      <c r="E215" s="97">
        <v>0</v>
      </c>
      <c r="F215" s="97">
        <f t="shared" ref="F215:G215" si="229">SUM(F216:F219)</f>
        <v>0</v>
      </c>
      <c r="G215" s="98">
        <f t="shared" si="229"/>
        <v>0</v>
      </c>
      <c r="H215" s="99">
        <f t="shared" ref="H215:J215" si="230">SUM(H216:H219)</f>
        <v>0</v>
      </c>
      <c r="I215" s="100">
        <f t="shared" si="230"/>
        <v>0</v>
      </c>
      <c r="J215" s="100">
        <f t="shared" si="230"/>
        <v>0</v>
      </c>
      <c r="K215" s="87">
        <f t="shared" si="197"/>
        <v>0</v>
      </c>
      <c r="L215" s="87">
        <f t="shared" si="198"/>
        <v>0</v>
      </c>
      <c r="M215" s="10"/>
      <c r="N215" s="10"/>
      <c r="O215" s="10"/>
      <c r="P215" s="10"/>
      <c r="Q215" s="10"/>
      <c r="R215" s="10"/>
      <c r="S215" s="10"/>
      <c r="T215" s="10"/>
      <c r="U215" s="10"/>
      <c r="V215" s="10"/>
      <c r="W215" s="10"/>
      <c r="X215" s="10"/>
      <c r="Y215" s="10"/>
      <c r="Z215" s="10"/>
      <c r="AA215" s="10"/>
      <c r="AB215" s="10"/>
      <c r="AC215" s="10"/>
      <c r="AD215" s="10"/>
      <c r="AE215" s="10"/>
      <c r="AF215" s="10"/>
      <c r="AG215" s="10"/>
      <c r="AH215" s="10"/>
      <c r="AI215" s="10"/>
      <c r="AJ215" s="10"/>
    </row>
    <row r="216" spans="1:36" ht="12.75" hidden="1" customHeight="1" x14ac:dyDescent="0.2">
      <c r="A216" s="136"/>
      <c r="B216" s="115"/>
      <c r="C216" s="137" t="s">
        <v>548</v>
      </c>
      <c r="D216" s="138" t="s">
        <v>558</v>
      </c>
      <c r="E216" s="139">
        <v>0</v>
      </c>
      <c r="F216" s="139">
        <f t="shared" ref="F216:G216" si="231">SUM(F517)</f>
        <v>0</v>
      </c>
      <c r="G216" s="140">
        <f t="shared" si="231"/>
        <v>0</v>
      </c>
      <c r="H216" s="141">
        <f t="shared" ref="H216:J216" si="232">SUM(H517)</f>
        <v>0</v>
      </c>
      <c r="I216" s="142">
        <f t="shared" si="232"/>
        <v>0</v>
      </c>
      <c r="J216" s="142">
        <f t="shared" si="232"/>
        <v>0</v>
      </c>
      <c r="K216" s="87">
        <f t="shared" si="197"/>
        <v>0</v>
      </c>
      <c r="L216" s="87">
        <f t="shared" si="198"/>
        <v>0</v>
      </c>
      <c r="M216" s="10"/>
      <c r="N216" s="10"/>
      <c r="O216" s="10"/>
      <c r="P216" s="10"/>
      <c r="Q216" s="10"/>
      <c r="R216" s="10"/>
      <c r="S216" s="10"/>
      <c r="T216" s="10"/>
      <c r="U216" s="10"/>
      <c r="V216" s="10"/>
      <c r="W216" s="10"/>
      <c r="X216" s="10"/>
      <c r="Y216" s="10"/>
      <c r="Z216" s="10"/>
      <c r="AA216" s="10"/>
      <c r="AB216" s="10"/>
      <c r="AC216" s="10"/>
      <c r="AD216" s="10"/>
      <c r="AE216" s="10"/>
      <c r="AF216" s="10"/>
      <c r="AG216" s="10"/>
      <c r="AH216" s="10"/>
      <c r="AI216" s="10"/>
      <c r="AJ216" s="10"/>
    </row>
    <row r="217" spans="1:36" ht="12.75" hidden="1" customHeight="1" x14ac:dyDescent="0.2">
      <c r="A217" s="136"/>
      <c r="B217" s="115"/>
      <c r="C217" s="137" t="s">
        <v>550</v>
      </c>
      <c r="D217" s="138" t="s">
        <v>559</v>
      </c>
      <c r="E217" s="139">
        <v>0</v>
      </c>
      <c r="F217" s="139">
        <f t="shared" ref="F217:G219" si="233">SUM(F518)</f>
        <v>0</v>
      </c>
      <c r="G217" s="140">
        <f t="shared" si="233"/>
        <v>0</v>
      </c>
      <c r="H217" s="141">
        <f t="shared" ref="H217:J219" si="234">SUM(H518)</f>
        <v>0</v>
      </c>
      <c r="I217" s="142">
        <f t="shared" si="234"/>
        <v>0</v>
      </c>
      <c r="J217" s="142">
        <f t="shared" si="234"/>
        <v>0</v>
      </c>
      <c r="K217" s="87">
        <f t="shared" si="197"/>
        <v>0</v>
      </c>
      <c r="L217" s="87">
        <f t="shared" si="198"/>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552</v>
      </c>
      <c r="D218" s="138" t="s">
        <v>560</v>
      </c>
      <c r="E218" s="139">
        <v>0</v>
      </c>
      <c r="F218" s="139">
        <f t="shared" si="233"/>
        <v>0</v>
      </c>
      <c r="G218" s="140">
        <f t="shared" si="233"/>
        <v>0</v>
      </c>
      <c r="H218" s="141">
        <f t="shared" si="234"/>
        <v>0</v>
      </c>
      <c r="I218" s="142">
        <f t="shared" si="234"/>
        <v>0</v>
      </c>
      <c r="J218" s="142">
        <f t="shared" si="234"/>
        <v>0</v>
      </c>
      <c r="K218" s="87">
        <f t="shared" si="197"/>
        <v>0</v>
      </c>
      <c r="L218" s="87">
        <f t="shared" si="198"/>
        <v>0</v>
      </c>
      <c r="M218" s="106"/>
      <c r="N218" s="106"/>
      <c r="O218" s="106"/>
      <c r="P218" s="106"/>
      <c r="Q218" s="106"/>
      <c r="R218" s="106"/>
      <c r="S218" s="106"/>
      <c r="T218" s="106"/>
      <c r="U218" s="106"/>
      <c r="V218" s="106"/>
      <c r="W218" s="106"/>
      <c r="X218" s="106"/>
      <c r="Y218" s="106"/>
      <c r="Z218" s="106"/>
      <c r="AA218" s="106"/>
      <c r="AB218" s="106"/>
      <c r="AC218" s="106"/>
      <c r="AD218" s="106"/>
      <c r="AE218" s="106"/>
      <c r="AF218" s="106"/>
      <c r="AG218" s="106"/>
      <c r="AH218" s="106"/>
      <c r="AI218" s="106"/>
      <c r="AJ218" s="106"/>
    </row>
    <row r="219" spans="1:36" ht="12.75" hidden="1" customHeight="1" x14ac:dyDescent="0.2">
      <c r="A219" s="136"/>
      <c r="B219" s="115"/>
      <c r="C219" s="137" t="s">
        <v>554</v>
      </c>
      <c r="D219" s="138" t="s">
        <v>561</v>
      </c>
      <c r="E219" s="139">
        <v>0</v>
      </c>
      <c r="F219" s="139">
        <f t="shared" si="233"/>
        <v>0</v>
      </c>
      <c r="G219" s="140">
        <f t="shared" si="233"/>
        <v>0</v>
      </c>
      <c r="H219" s="141">
        <f t="shared" si="234"/>
        <v>0</v>
      </c>
      <c r="I219" s="142">
        <f t="shared" si="234"/>
        <v>0</v>
      </c>
      <c r="J219" s="142">
        <f t="shared" si="234"/>
        <v>0</v>
      </c>
      <c r="K219" s="87">
        <f t="shared" si="197"/>
        <v>0</v>
      </c>
      <c r="L219" s="87">
        <f t="shared" si="198"/>
        <v>0</v>
      </c>
      <c r="M219" s="106"/>
      <c r="N219" s="106"/>
      <c r="O219" s="106"/>
      <c r="P219" s="106"/>
      <c r="Q219" s="106"/>
      <c r="R219" s="106"/>
      <c r="S219" s="106"/>
      <c r="T219" s="106"/>
      <c r="U219" s="106"/>
      <c r="V219" s="106"/>
      <c r="W219" s="106"/>
      <c r="X219" s="106"/>
      <c r="Y219" s="106"/>
      <c r="Z219" s="106"/>
      <c r="AA219" s="106"/>
      <c r="AB219" s="106"/>
      <c r="AC219" s="106"/>
      <c r="AD219" s="106"/>
      <c r="AE219" s="106"/>
      <c r="AF219" s="106"/>
      <c r="AG219" s="106"/>
      <c r="AH219" s="106"/>
      <c r="AI219" s="106"/>
      <c r="AJ219" s="106"/>
    </row>
    <row r="220" spans="1:36" ht="12.75" hidden="1" customHeight="1" x14ac:dyDescent="0.2">
      <c r="A220" s="136"/>
      <c r="B220" s="968" t="s">
        <v>562</v>
      </c>
      <c r="C220" s="934"/>
      <c r="D220" s="96" t="s">
        <v>563</v>
      </c>
      <c r="E220" s="97">
        <v>0</v>
      </c>
      <c r="F220" s="97">
        <f t="shared" ref="F220:G220" si="235">SUM(F221:F223)</f>
        <v>0</v>
      </c>
      <c r="G220" s="98">
        <f t="shared" si="235"/>
        <v>0</v>
      </c>
      <c r="H220" s="99">
        <f t="shared" ref="H220:J220" si="236">SUM(H221:H223)</f>
        <v>0</v>
      </c>
      <c r="I220" s="100">
        <f t="shared" si="236"/>
        <v>0</v>
      </c>
      <c r="J220" s="100">
        <f t="shared" si="236"/>
        <v>0</v>
      </c>
      <c r="K220" s="87">
        <f t="shared" si="197"/>
        <v>0</v>
      </c>
      <c r="L220" s="87">
        <f t="shared" si="19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548</v>
      </c>
      <c r="D221" s="138" t="s">
        <v>564</v>
      </c>
      <c r="E221" s="139">
        <v>0</v>
      </c>
      <c r="F221" s="139">
        <f t="shared" ref="F221:G223" si="237">SUM(F522)</f>
        <v>0</v>
      </c>
      <c r="G221" s="140">
        <f t="shared" si="237"/>
        <v>0</v>
      </c>
      <c r="H221" s="141">
        <f t="shared" ref="H221:J223" si="238">SUM(H522)</f>
        <v>0</v>
      </c>
      <c r="I221" s="142">
        <f t="shared" si="238"/>
        <v>0</v>
      </c>
      <c r="J221" s="142">
        <f t="shared" si="238"/>
        <v>0</v>
      </c>
      <c r="K221" s="87">
        <f t="shared" si="197"/>
        <v>0</v>
      </c>
      <c r="L221" s="87">
        <f t="shared" si="19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115"/>
      <c r="C222" s="137" t="s">
        <v>550</v>
      </c>
      <c r="D222" s="138" t="s">
        <v>565</v>
      </c>
      <c r="E222" s="139">
        <v>0</v>
      </c>
      <c r="F222" s="139">
        <f t="shared" si="237"/>
        <v>0</v>
      </c>
      <c r="G222" s="140">
        <f t="shared" si="237"/>
        <v>0</v>
      </c>
      <c r="H222" s="141">
        <f t="shared" si="238"/>
        <v>0</v>
      </c>
      <c r="I222" s="142">
        <f t="shared" si="238"/>
        <v>0</v>
      </c>
      <c r="J222" s="142">
        <f t="shared" si="238"/>
        <v>0</v>
      </c>
      <c r="K222" s="87">
        <f t="shared" si="197"/>
        <v>0</v>
      </c>
      <c r="L222" s="87">
        <f t="shared" si="198"/>
        <v>0</v>
      </c>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row>
    <row r="223" spans="1:36" ht="12.75" hidden="1" customHeight="1" x14ac:dyDescent="0.2">
      <c r="A223" s="136"/>
      <c r="B223" s="115"/>
      <c r="C223" s="137" t="s">
        <v>552</v>
      </c>
      <c r="D223" s="138" t="s">
        <v>566</v>
      </c>
      <c r="E223" s="139">
        <v>0</v>
      </c>
      <c r="F223" s="139">
        <f t="shared" si="237"/>
        <v>0</v>
      </c>
      <c r="G223" s="140">
        <f t="shared" si="237"/>
        <v>0</v>
      </c>
      <c r="H223" s="141">
        <f t="shared" si="238"/>
        <v>0</v>
      </c>
      <c r="I223" s="142">
        <f t="shared" si="238"/>
        <v>0</v>
      </c>
      <c r="J223" s="142">
        <f t="shared" si="238"/>
        <v>0</v>
      </c>
      <c r="K223" s="87">
        <f t="shared" si="197"/>
        <v>0</v>
      </c>
      <c r="L223" s="87">
        <f t="shared" si="198"/>
        <v>0</v>
      </c>
      <c r="M223" s="11"/>
      <c r="N223" s="11"/>
      <c r="O223" s="11"/>
      <c r="P223" s="11"/>
      <c r="Q223" s="11"/>
      <c r="R223" s="11"/>
      <c r="S223" s="11"/>
      <c r="T223" s="11"/>
      <c r="U223" s="11"/>
      <c r="V223" s="11"/>
      <c r="W223" s="11"/>
      <c r="X223" s="11"/>
      <c r="Y223" s="11"/>
      <c r="Z223" s="11"/>
      <c r="AA223" s="11"/>
      <c r="AB223" s="11"/>
      <c r="AC223" s="11"/>
      <c r="AD223" s="11"/>
      <c r="AE223" s="11"/>
      <c r="AF223" s="11"/>
      <c r="AG223" s="11"/>
      <c r="AH223" s="11"/>
      <c r="AI223" s="11"/>
      <c r="AJ223" s="11"/>
    </row>
    <row r="224" spans="1:36" ht="12.75" hidden="1" customHeight="1" x14ac:dyDescent="0.2">
      <c r="A224" s="136"/>
      <c r="B224" s="968" t="s">
        <v>567</v>
      </c>
      <c r="C224" s="934"/>
      <c r="D224" s="96" t="s">
        <v>568</v>
      </c>
      <c r="E224" s="97">
        <v>0</v>
      </c>
      <c r="F224" s="97">
        <f t="shared" ref="F224:G224" si="239">SUM(F225:F227)</f>
        <v>0</v>
      </c>
      <c r="G224" s="98">
        <f t="shared" si="239"/>
        <v>0</v>
      </c>
      <c r="H224" s="99">
        <f t="shared" ref="H224:J224" si="240">SUM(H225:H227)</f>
        <v>0</v>
      </c>
      <c r="I224" s="100">
        <f t="shared" si="240"/>
        <v>0</v>
      </c>
      <c r="J224" s="100">
        <f t="shared" si="240"/>
        <v>0</v>
      </c>
      <c r="K224" s="87">
        <f t="shared" si="197"/>
        <v>0</v>
      </c>
      <c r="L224" s="87">
        <f t="shared" si="19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548</v>
      </c>
      <c r="D225" s="138" t="s">
        <v>569</v>
      </c>
      <c r="E225" s="139">
        <v>0</v>
      </c>
      <c r="F225" s="139">
        <f t="shared" ref="F225:G227" si="241">SUM(F526)</f>
        <v>0</v>
      </c>
      <c r="G225" s="140">
        <f t="shared" si="241"/>
        <v>0</v>
      </c>
      <c r="H225" s="141">
        <f t="shared" ref="H225:J227" si="242">SUM(H526)</f>
        <v>0</v>
      </c>
      <c r="I225" s="142">
        <f t="shared" si="242"/>
        <v>0</v>
      </c>
      <c r="J225" s="142">
        <f t="shared" si="242"/>
        <v>0</v>
      </c>
      <c r="K225" s="87">
        <f t="shared" si="197"/>
        <v>0</v>
      </c>
      <c r="L225" s="87">
        <f t="shared" si="198"/>
        <v>0</v>
      </c>
      <c r="M225" s="68"/>
      <c r="N225" s="68"/>
      <c r="O225" s="68"/>
      <c r="P225" s="68"/>
      <c r="Q225" s="68"/>
      <c r="R225" s="68"/>
      <c r="S225" s="68"/>
      <c r="T225" s="68"/>
      <c r="U225" s="68"/>
      <c r="V225" s="68"/>
      <c r="W225" s="68"/>
      <c r="X225" s="68"/>
      <c r="Y225" s="68"/>
      <c r="Z225" s="68"/>
      <c r="AA225" s="68"/>
      <c r="AB225" s="68"/>
      <c r="AC225" s="68"/>
      <c r="AD225" s="68"/>
      <c r="AE225" s="68"/>
      <c r="AF225" s="68"/>
      <c r="AG225" s="68"/>
      <c r="AH225" s="68"/>
      <c r="AI225" s="11"/>
      <c r="AJ225" s="11"/>
    </row>
    <row r="226" spans="1:36" ht="12.75" hidden="1" customHeight="1" x14ac:dyDescent="0.2">
      <c r="A226" s="136"/>
      <c r="B226" s="115"/>
      <c r="C226" s="137" t="s">
        <v>550</v>
      </c>
      <c r="D226" s="138" t="s">
        <v>570</v>
      </c>
      <c r="E226" s="139">
        <v>0</v>
      </c>
      <c r="F226" s="139">
        <f t="shared" si="241"/>
        <v>0</v>
      </c>
      <c r="G226" s="140">
        <f t="shared" si="241"/>
        <v>0</v>
      </c>
      <c r="H226" s="141">
        <f t="shared" si="242"/>
        <v>0</v>
      </c>
      <c r="I226" s="142">
        <f t="shared" si="242"/>
        <v>0</v>
      </c>
      <c r="J226" s="142">
        <f t="shared" si="242"/>
        <v>0</v>
      </c>
      <c r="K226" s="87">
        <f t="shared" si="197"/>
        <v>0</v>
      </c>
      <c r="L226" s="87">
        <f t="shared" si="198"/>
        <v>0</v>
      </c>
      <c r="M226" s="68"/>
      <c r="N226" s="68"/>
      <c r="O226" s="68"/>
      <c r="P226" s="68"/>
      <c r="Q226" s="68"/>
      <c r="R226" s="68"/>
      <c r="S226" s="68"/>
      <c r="T226" s="68"/>
      <c r="U226" s="68"/>
      <c r="V226" s="68"/>
      <c r="W226" s="68"/>
      <c r="X226" s="68"/>
      <c r="Y226" s="68"/>
      <c r="Z226" s="68"/>
      <c r="AA226" s="68"/>
      <c r="AB226" s="68"/>
      <c r="AC226" s="68"/>
      <c r="AD226" s="68"/>
      <c r="AE226" s="68"/>
      <c r="AF226" s="68"/>
      <c r="AG226" s="68"/>
      <c r="AH226" s="68"/>
      <c r="AI226" s="11"/>
      <c r="AJ226" s="11"/>
    </row>
    <row r="227" spans="1:36" ht="12.75" hidden="1" customHeight="1" x14ac:dyDescent="0.2">
      <c r="A227" s="136"/>
      <c r="B227" s="115"/>
      <c r="C227" s="137" t="s">
        <v>552</v>
      </c>
      <c r="D227" s="138" t="s">
        <v>571</v>
      </c>
      <c r="E227" s="139">
        <v>0</v>
      </c>
      <c r="F227" s="139">
        <f t="shared" si="241"/>
        <v>0</v>
      </c>
      <c r="G227" s="140">
        <f t="shared" si="241"/>
        <v>0</v>
      </c>
      <c r="H227" s="141">
        <f t="shared" si="242"/>
        <v>0</v>
      </c>
      <c r="I227" s="142">
        <f t="shared" si="242"/>
        <v>0</v>
      </c>
      <c r="J227" s="142">
        <f t="shared" si="242"/>
        <v>0</v>
      </c>
      <c r="K227" s="87">
        <f t="shared" si="197"/>
        <v>0</v>
      </c>
      <c r="L227" s="87">
        <f t="shared" si="19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968" t="s">
        <v>572</v>
      </c>
      <c r="C228" s="934"/>
      <c r="D228" s="96" t="s">
        <v>573</v>
      </c>
      <c r="E228" s="97">
        <v>0</v>
      </c>
      <c r="F228" s="97">
        <f t="shared" ref="F228:G228" si="243">SUM(F229:F231)</f>
        <v>0</v>
      </c>
      <c r="G228" s="98">
        <f t="shared" si="243"/>
        <v>0</v>
      </c>
      <c r="H228" s="99">
        <f t="shared" ref="H228:J228" si="244">SUM(H229:H231)</f>
        <v>0</v>
      </c>
      <c r="I228" s="100">
        <f t="shared" si="244"/>
        <v>0</v>
      </c>
      <c r="J228" s="100">
        <f t="shared" si="244"/>
        <v>0</v>
      </c>
      <c r="K228" s="87">
        <f t="shared" si="197"/>
        <v>0</v>
      </c>
      <c r="L228" s="87">
        <f t="shared" si="19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548</v>
      </c>
      <c r="D229" s="138" t="s">
        <v>574</v>
      </c>
      <c r="E229" s="139">
        <v>0</v>
      </c>
      <c r="F229" s="139">
        <f t="shared" ref="F229:G231" si="245">SUM(F530)</f>
        <v>0</v>
      </c>
      <c r="G229" s="140">
        <f t="shared" si="245"/>
        <v>0</v>
      </c>
      <c r="H229" s="141">
        <f t="shared" ref="H229:J231" si="246">SUM(H530)</f>
        <v>0</v>
      </c>
      <c r="I229" s="142">
        <f t="shared" si="246"/>
        <v>0</v>
      </c>
      <c r="J229" s="142">
        <f t="shared" si="246"/>
        <v>0</v>
      </c>
      <c r="K229" s="87">
        <f t="shared" si="197"/>
        <v>0</v>
      </c>
      <c r="L229" s="87">
        <f t="shared" si="19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550</v>
      </c>
      <c r="D230" s="138" t="s">
        <v>575</v>
      </c>
      <c r="E230" s="139">
        <v>0</v>
      </c>
      <c r="F230" s="139">
        <f t="shared" si="245"/>
        <v>0</v>
      </c>
      <c r="G230" s="140">
        <f t="shared" si="245"/>
        <v>0</v>
      </c>
      <c r="H230" s="141">
        <f t="shared" si="246"/>
        <v>0</v>
      </c>
      <c r="I230" s="142">
        <f t="shared" si="246"/>
        <v>0</v>
      </c>
      <c r="J230" s="142">
        <f t="shared" si="246"/>
        <v>0</v>
      </c>
      <c r="K230" s="87">
        <f t="shared" si="197"/>
        <v>0</v>
      </c>
      <c r="L230" s="87">
        <f t="shared" si="19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552</v>
      </c>
      <c r="D231" s="138" t="s">
        <v>576</v>
      </c>
      <c r="E231" s="139">
        <v>0</v>
      </c>
      <c r="F231" s="139">
        <f t="shared" si="245"/>
        <v>0</v>
      </c>
      <c r="G231" s="140">
        <f t="shared" si="245"/>
        <v>0</v>
      </c>
      <c r="H231" s="141">
        <f t="shared" si="246"/>
        <v>0</v>
      </c>
      <c r="I231" s="142">
        <f t="shared" si="246"/>
        <v>0</v>
      </c>
      <c r="J231" s="142">
        <f t="shared" si="246"/>
        <v>0</v>
      </c>
      <c r="K231" s="87">
        <f t="shared" si="197"/>
        <v>0</v>
      </c>
      <c r="L231" s="87">
        <f t="shared" si="19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968" t="s">
        <v>577</v>
      </c>
      <c r="C232" s="934"/>
      <c r="D232" s="96" t="s">
        <v>578</v>
      </c>
      <c r="E232" s="97">
        <v>0</v>
      </c>
      <c r="F232" s="97">
        <f t="shared" ref="F232:G232" si="247">SUM(F233:F235)</f>
        <v>0</v>
      </c>
      <c r="G232" s="98">
        <f t="shared" si="247"/>
        <v>0</v>
      </c>
      <c r="H232" s="99">
        <f t="shared" ref="H232:J232" si="248">SUM(H233:H235)</f>
        <v>0</v>
      </c>
      <c r="I232" s="100">
        <f t="shared" si="248"/>
        <v>0</v>
      </c>
      <c r="J232" s="100">
        <f t="shared" si="248"/>
        <v>0</v>
      </c>
      <c r="K232" s="87">
        <f t="shared" si="197"/>
        <v>0</v>
      </c>
      <c r="L232" s="87">
        <f t="shared" si="19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548</v>
      </c>
      <c r="D233" s="138" t="s">
        <v>579</v>
      </c>
      <c r="E233" s="139">
        <v>0</v>
      </c>
      <c r="F233" s="139">
        <f t="shared" ref="F233:G235" si="249">SUM(F534)</f>
        <v>0</v>
      </c>
      <c r="G233" s="140">
        <f t="shared" si="249"/>
        <v>0</v>
      </c>
      <c r="H233" s="141">
        <f t="shared" ref="H233:J235" si="250">SUM(H534)</f>
        <v>0</v>
      </c>
      <c r="I233" s="142">
        <f t="shared" si="250"/>
        <v>0</v>
      </c>
      <c r="J233" s="142">
        <f t="shared" si="250"/>
        <v>0</v>
      </c>
      <c r="K233" s="87">
        <f t="shared" si="197"/>
        <v>0</v>
      </c>
      <c r="L233" s="87">
        <f t="shared" si="19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550</v>
      </c>
      <c r="D234" s="138" t="s">
        <v>580</v>
      </c>
      <c r="E234" s="139">
        <v>0</v>
      </c>
      <c r="F234" s="139">
        <f t="shared" si="249"/>
        <v>0</v>
      </c>
      <c r="G234" s="140">
        <f t="shared" si="249"/>
        <v>0</v>
      </c>
      <c r="H234" s="141">
        <f t="shared" si="250"/>
        <v>0</v>
      </c>
      <c r="I234" s="142">
        <f t="shared" si="250"/>
        <v>0</v>
      </c>
      <c r="J234" s="142">
        <f t="shared" si="250"/>
        <v>0</v>
      </c>
      <c r="K234" s="87">
        <f t="shared" si="197"/>
        <v>0</v>
      </c>
      <c r="L234" s="87">
        <f t="shared" si="19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552</v>
      </c>
      <c r="D235" s="138" t="s">
        <v>581</v>
      </c>
      <c r="E235" s="139">
        <v>0</v>
      </c>
      <c r="F235" s="139">
        <f t="shared" si="249"/>
        <v>0</v>
      </c>
      <c r="G235" s="140">
        <f t="shared" si="249"/>
        <v>0</v>
      </c>
      <c r="H235" s="141">
        <f t="shared" si="250"/>
        <v>0</v>
      </c>
      <c r="I235" s="142">
        <f t="shared" si="250"/>
        <v>0</v>
      </c>
      <c r="J235" s="142">
        <f t="shared" si="250"/>
        <v>0</v>
      </c>
      <c r="K235" s="87">
        <f t="shared" si="197"/>
        <v>0</v>
      </c>
      <c r="L235" s="87">
        <f t="shared" si="19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968" t="s">
        <v>582</v>
      </c>
      <c r="C236" s="934"/>
      <c r="D236" s="96" t="s">
        <v>583</v>
      </c>
      <c r="E236" s="97">
        <v>0</v>
      </c>
      <c r="F236" s="97">
        <f t="shared" ref="F236:G236" si="251">SUM(F237:F240)</f>
        <v>0</v>
      </c>
      <c r="G236" s="98">
        <f t="shared" si="251"/>
        <v>0</v>
      </c>
      <c r="H236" s="99">
        <f t="shared" ref="H236:J236" si="252">SUM(H237:H240)</f>
        <v>0</v>
      </c>
      <c r="I236" s="100">
        <f t="shared" si="252"/>
        <v>0</v>
      </c>
      <c r="J236" s="100">
        <f t="shared" si="252"/>
        <v>0</v>
      </c>
      <c r="K236" s="87">
        <f t="shared" si="197"/>
        <v>0</v>
      </c>
      <c r="L236" s="87">
        <f t="shared" si="19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548</v>
      </c>
      <c r="D237" s="138" t="s">
        <v>584</v>
      </c>
      <c r="E237" s="139">
        <v>0</v>
      </c>
      <c r="F237" s="139">
        <f t="shared" ref="F237:G237" si="253">SUM(F538)</f>
        <v>0</v>
      </c>
      <c r="G237" s="140">
        <f t="shared" si="253"/>
        <v>0</v>
      </c>
      <c r="H237" s="141">
        <f t="shared" ref="H237:J237" si="254">SUM(H538)</f>
        <v>0</v>
      </c>
      <c r="I237" s="142">
        <f t="shared" si="254"/>
        <v>0</v>
      </c>
      <c r="J237" s="142">
        <f t="shared" si="254"/>
        <v>0</v>
      </c>
      <c r="K237" s="87">
        <f t="shared" si="197"/>
        <v>0</v>
      </c>
      <c r="L237" s="87">
        <f t="shared" si="19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550</v>
      </c>
      <c r="D238" s="138" t="s">
        <v>585</v>
      </c>
      <c r="E238" s="139">
        <v>0</v>
      </c>
      <c r="F238" s="139">
        <f t="shared" ref="F238:G240" si="255">SUM(F539)</f>
        <v>0</v>
      </c>
      <c r="G238" s="140">
        <f t="shared" si="255"/>
        <v>0</v>
      </c>
      <c r="H238" s="141">
        <f t="shared" ref="H238:J240" si="256">SUM(H539)</f>
        <v>0</v>
      </c>
      <c r="I238" s="142">
        <f t="shared" si="256"/>
        <v>0</v>
      </c>
      <c r="J238" s="142">
        <f t="shared" si="256"/>
        <v>0</v>
      </c>
      <c r="K238" s="87">
        <f t="shared" si="197"/>
        <v>0</v>
      </c>
      <c r="L238" s="87">
        <f t="shared" si="19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552</v>
      </c>
      <c r="D239" s="138" t="s">
        <v>586</v>
      </c>
      <c r="E239" s="139">
        <v>0</v>
      </c>
      <c r="F239" s="139">
        <f t="shared" si="255"/>
        <v>0</v>
      </c>
      <c r="G239" s="140">
        <f t="shared" si="255"/>
        <v>0</v>
      </c>
      <c r="H239" s="141">
        <f t="shared" si="256"/>
        <v>0</v>
      </c>
      <c r="I239" s="142">
        <f t="shared" si="256"/>
        <v>0</v>
      </c>
      <c r="J239" s="142">
        <f t="shared" si="256"/>
        <v>0</v>
      </c>
      <c r="K239" s="87">
        <f t="shared" si="197"/>
        <v>0</v>
      </c>
      <c r="L239" s="87">
        <f t="shared" si="19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554</v>
      </c>
      <c r="D240" s="138" t="s">
        <v>587</v>
      </c>
      <c r="E240" s="139">
        <v>0</v>
      </c>
      <c r="F240" s="139">
        <f t="shared" si="255"/>
        <v>0</v>
      </c>
      <c r="G240" s="140">
        <f t="shared" si="255"/>
        <v>0</v>
      </c>
      <c r="H240" s="141">
        <f t="shared" si="256"/>
        <v>0</v>
      </c>
      <c r="I240" s="142">
        <f t="shared" si="256"/>
        <v>0</v>
      </c>
      <c r="J240" s="142">
        <f t="shared" si="256"/>
        <v>0</v>
      </c>
      <c r="K240" s="87">
        <f t="shared" si="197"/>
        <v>0</v>
      </c>
      <c r="L240" s="87">
        <f t="shared" si="19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968" t="s">
        <v>588</v>
      </c>
      <c r="C241" s="934"/>
      <c r="D241" s="96" t="s">
        <v>589</v>
      </c>
      <c r="E241" s="97">
        <v>0</v>
      </c>
      <c r="F241" s="97">
        <f t="shared" ref="F241:G241" si="257">SUM(F242:F244)</f>
        <v>0</v>
      </c>
      <c r="G241" s="98">
        <f t="shared" si="257"/>
        <v>0</v>
      </c>
      <c r="H241" s="99">
        <f t="shared" ref="H241:J241" si="258">SUM(H242:H244)</f>
        <v>0</v>
      </c>
      <c r="I241" s="100">
        <f t="shared" si="258"/>
        <v>0</v>
      </c>
      <c r="J241" s="100">
        <f t="shared" si="258"/>
        <v>0</v>
      </c>
      <c r="K241" s="87">
        <f t="shared" si="197"/>
        <v>0</v>
      </c>
      <c r="L241" s="87">
        <f t="shared" si="19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548</v>
      </c>
      <c r="D242" s="138" t="s">
        <v>590</v>
      </c>
      <c r="E242" s="139">
        <v>0</v>
      </c>
      <c r="F242" s="139">
        <f t="shared" ref="F242:G244" si="259">SUM(F543)</f>
        <v>0</v>
      </c>
      <c r="G242" s="140">
        <f t="shared" si="259"/>
        <v>0</v>
      </c>
      <c r="H242" s="141">
        <f t="shared" ref="H242:J244" si="260">SUM(H543)</f>
        <v>0</v>
      </c>
      <c r="I242" s="142">
        <f t="shared" si="260"/>
        <v>0</v>
      </c>
      <c r="J242" s="142">
        <f t="shared" si="260"/>
        <v>0</v>
      </c>
      <c r="K242" s="87">
        <f t="shared" si="197"/>
        <v>0</v>
      </c>
      <c r="L242" s="87">
        <f t="shared" si="19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550</v>
      </c>
      <c r="D243" s="138" t="s">
        <v>591</v>
      </c>
      <c r="E243" s="139">
        <v>0</v>
      </c>
      <c r="F243" s="139">
        <f t="shared" si="259"/>
        <v>0</v>
      </c>
      <c r="G243" s="140">
        <f t="shared" si="259"/>
        <v>0</v>
      </c>
      <c r="H243" s="141">
        <f t="shared" si="260"/>
        <v>0</v>
      </c>
      <c r="I243" s="142">
        <f t="shared" si="260"/>
        <v>0</v>
      </c>
      <c r="J243" s="142">
        <f t="shared" si="260"/>
        <v>0</v>
      </c>
      <c r="K243" s="87">
        <f t="shared" si="197"/>
        <v>0</v>
      </c>
      <c r="L243" s="87">
        <f t="shared" si="19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552</v>
      </c>
      <c r="D244" s="138" t="s">
        <v>592</v>
      </c>
      <c r="E244" s="139">
        <v>0</v>
      </c>
      <c r="F244" s="139">
        <f t="shared" si="259"/>
        <v>0</v>
      </c>
      <c r="G244" s="140">
        <f t="shared" si="259"/>
        <v>0</v>
      </c>
      <c r="H244" s="141">
        <f t="shared" si="260"/>
        <v>0</v>
      </c>
      <c r="I244" s="142">
        <f t="shared" si="260"/>
        <v>0</v>
      </c>
      <c r="J244" s="142">
        <f t="shared" si="260"/>
        <v>0</v>
      </c>
      <c r="K244" s="87">
        <f t="shared" si="197"/>
        <v>0</v>
      </c>
      <c r="L244" s="87">
        <f t="shared" si="19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968" t="s">
        <v>593</v>
      </c>
      <c r="C245" s="934"/>
      <c r="D245" s="96" t="s">
        <v>594</v>
      </c>
      <c r="E245" s="97">
        <v>0</v>
      </c>
      <c r="F245" s="97">
        <f t="shared" ref="F245:G245" si="261">SUM(F246:F248)</f>
        <v>0</v>
      </c>
      <c r="G245" s="98">
        <f t="shared" si="261"/>
        <v>0</v>
      </c>
      <c r="H245" s="99">
        <f t="shared" ref="H245:J245" si="262">SUM(H246:H248)</f>
        <v>0</v>
      </c>
      <c r="I245" s="100">
        <f t="shared" si="262"/>
        <v>0</v>
      </c>
      <c r="J245" s="100">
        <f t="shared" si="262"/>
        <v>0</v>
      </c>
      <c r="K245" s="87">
        <f t="shared" si="197"/>
        <v>0</v>
      </c>
      <c r="L245" s="87">
        <f t="shared" si="19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548</v>
      </c>
      <c r="D246" s="138" t="s">
        <v>595</v>
      </c>
      <c r="E246" s="139">
        <v>0</v>
      </c>
      <c r="F246" s="139">
        <f t="shared" ref="F246:G248" si="263">SUM(F547)</f>
        <v>0</v>
      </c>
      <c r="G246" s="140">
        <f t="shared" si="263"/>
        <v>0</v>
      </c>
      <c r="H246" s="141">
        <f t="shared" ref="H246:J248" si="264">SUM(H547)</f>
        <v>0</v>
      </c>
      <c r="I246" s="142">
        <f t="shared" si="264"/>
        <v>0</v>
      </c>
      <c r="J246" s="142">
        <f t="shared" si="264"/>
        <v>0</v>
      </c>
      <c r="K246" s="87">
        <f t="shared" si="197"/>
        <v>0</v>
      </c>
      <c r="L246" s="87">
        <f t="shared" si="19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550</v>
      </c>
      <c r="D247" s="138" t="s">
        <v>596</v>
      </c>
      <c r="E247" s="139">
        <v>0</v>
      </c>
      <c r="F247" s="139">
        <f t="shared" si="263"/>
        <v>0</v>
      </c>
      <c r="G247" s="140">
        <f t="shared" si="263"/>
        <v>0</v>
      </c>
      <c r="H247" s="141">
        <f t="shared" si="264"/>
        <v>0</v>
      </c>
      <c r="I247" s="142">
        <f t="shared" si="264"/>
        <v>0</v>
      </c>
      <c r="J247" s="142">
        <f t="shared" si="264"/>
        <v>0</v>
      </c>
      <c r="K247" s="87">
        <f t="shared" si="197"/>
        <v>0</v>
      </c>
      <c r="L247" s="87">
        <f t="shared" si="19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552</v>
      </c>
      <c r="D248" s="138" t="s">
        <v>597</v>
      </c>
      <c r="E248" s="139">
        <v>0</v>
      </c>
      <c r="F248" s="139">
        <f t="shared" si="263"/>
        <v>0</v>
      </c>
      <c r="G248" s="140">
        <f t="shared" si="263"/>
        <v>0</v>
      </c>
      <c r="H248" s="141">
        <f t="shared" si="264"/>
        <v>0</v>
      </c>
      <c r="I248" s="142">
        <f t="shared" si="264"/>
        <v>0</v>
      </c>
      <c r="J248" s="142">
        <f t="shared" si="264"/>
        <v>0</v>
      </c>
      <c r="K248" s="87">
        <f t="shared" si="197"/>
        <v>0</v>
      </c>
      <c r="L248" s="87">
        <f t="shared" si="19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968" t="s">
        <v>598</v>
      </c>
      <c r="C249" s="934"/>
      <c r="D249" s="96" t="s">
        <v>599</v>
      </c>
      <c r="E249" s="97">
        <v>0</v>
      </c>
      <c r="F249" s="97">
        <f t="shared" ref="F249:G249" si="265">SUM(F250:F252)</f>
        <v>0</v>
      </c>
      <c r="G249" s="98">
        <f t="shared" si="265"/>
        <v>0</v>
      </c>
      <c r="H249" s="99">
        <f t="shared" ref="H249:J249" si="266">SUM(H250:H252)</f>
        <v>0</v>
      </c>
      <c r="I249" s="100">
        <f t="shared" si="266"/>
        <v>0</v>
      </c>
      <c r="J249" s="100">
        <f t="shared" si="266"/>
        <v>0</v>
      </c>
      <c r="K249" s="87">
        <f t="shared" si="197"/>
        <v>0</v>
      </c>
      <c r="L249" s="87">
        <f t="shared" si="19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548</v>
      </c>
      <c r="D250" s="138" t="s">
        <v>600</v>
      </c>
      <c r="E250" s="139">
        <v>0</v>
      </c>
      <c r="F250" s="139">
        <f t="shared" ref="F250:G252" si="267">SUM(F551)</f>
        <v>0</v>
      </c>
      <c r="G250" s="140">
        <f t="shared" si="267"/>
        <v>0</v>
      </c>
      <c r="H250" s="141">
        <f t="shared" ref="H250:J252" si="268">SUM(H551)</f>
        <v>0</v>
      </c>
      <c r="I250" s="142">
        <f t="shared" si="268"/>
        <v>0</v>
      </c>
      <c r="J250" s="142">
        <f t="shared" si="268"/>
        <v>0</v>
      </c>
      <c r="K250" s="87">
        <f t="shared" si="197"/>
        <v>0</v>
      </c>
      <c r="L250" s="87">
        <f t="shared" si="19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550</v>
      </c>
      <c r="D251" s="138" t="s">
        <v>601</v>
      </c>
      <c r="E251" s="139">
        <v>0</v>
      </c>
      <c r="F251" s="139">
        <f t="shared" si="267"/>
        <v>0</v>
      </c>
      <c r="G251" s="140">
        <f t="shared" si="267"/>
        <v>0</v>
      </c>
      <c r="H251" s="141">
        <f t="shared" si="268"/>
        <v>0</v>
      </c>
      <c r="I251" s="142">
        <f t="shared" si="268"/>
        <v>0</v>
      </c>
      <c r="J251" s="142">
        <f t="shared" si="268"/>
        <v>0</v>
      </c>
      <c r="K251" s="87">
        <f t="shared" si="197"/>
        <v>0</v>
      </c>
      <c r="L251" s="87">
        <f t="shared" si="19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602</v>
      </c>
      <c r="D252" s="138" t="s">
        <v>603</v>
      </c>
      <c r="E252" s="139">
        <v>0</v>
      </c>
      <c r="F252" s="139">
        <f t="shared" si="267"/>
        <v>0</v>
      </c>
      <c r="G252" s="140">
        <f t="shared" si="267"/>
        <v>0</v>
      </c>
      <c r="H252" s="141">
        <f t="shared" si="268"/>
        <v>0</v>
      </c>
      <c r="I252" s="142">
        <f t="shared" si="268"/>
        <v>0</v>
      </c>
      <c r="J252" s="142">
        <f t="shared" si="268"/>
        <v>0</v>
      </c>
      <c r="K252" s="87">
        <f t="shared" si="197"/>
        <v>0</v>
      </c>
      <c r="L252" s="87">
        <f t="shared" si="19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968" t="s">
        <v>604</v>
      </c>
      <c r="C253" s="934"/>
      <c r="D253" s="96" t="s">
        <v>605</v>
      </c>
      <c r="E253" s="97">
        <v>0</v>
      </c>
      <c r="F253" s="97">
        <f t="shared" ref="F253:G253" si="269">SUM(F254:F256)</f>
        <v>0</v>
      </c>
      <c r="G253" s="98">
        <f t="shared" si="269"/>
        <v>0</v>
      </c>
      <c r="H253" s="99">
        <f t="shared" ref="H253:J253" si="270">SUM(H254:H256)</f>
        <v>0</v>
      </c>
      <c r="I253" s="100">
        <f t="shared" si="270"/>
        <v>0</v>
      </c>
      <c r="J253" s="100">
        <f t="shared" si="270"/>
        <v>0</v>
      </c>
      <c r="K253" s="87">
        <f t="shared" si="197"/>
        <v>0</v>
      </c>
      <c r="L253" s="87">
        <f t="shared" si="19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548</v>
      </c>
      <c r="D254" s="138" t="s">
        <v>606</v>
      </c>
      <c r="E254" s="139">
        <v>0</v>
      </c>
      <c r="F254" s="139">
        <f t="shared" ref="F254:G256" si="271">SUM(F555)</f>
        <v>0</v>
      </c>
      <c r="G254" s="140">
        <f t="shared" si="271"/>
        <v>0</v>
      </c>
      <c r="H254" s="141">
        <f t="shared" ref="H254:J256" si="272">SUM(H555)</f>
        <v>0</v>
      </c>
      <c r="I254" s="142">
        <f t="shared" si="272"/>
        <v>0</v>
      </c>
      <c r="J254" s="142">
        <f t="shared" si="272"/>
        <v>0</v>
      </c>
      <c r="K254" s="87">
        <f t="shared" si="197"/>
        <v>0</v>
      </c>
      <c r="L254" s="87">
        <f t="shared" si="19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12.75" hidden="1" customHeight="1" x14ac:dyDescent="0.2">
      <c r="A255" s="136"/>
      <c r="B255" s="115"/>
      <c r="C255" s="137" t="s">
        <v>550</v>
      </c>
      <c r="D255" s="138" t="s">
        <v>607</v>
      </c>
      <c r="E255" s="139">
        <v>0</v>
      </c>
      <c r="F255" s="139">
        <f t="shared" si="271"/>
        <v>0</v>
      </c>
      <c r="G255" s="140">
        <f t="shared" si="271"/>
        <v>0</v>
      </c>
      <c r="H255" s="141">
        <f t="shared" si="272"/>
        <v>0</v>
      </c>
      <c r="I255" s="142">
        <f t="shared" si="272"/>
        <v>0</v>
      </c>
      <c r="J255" s="142">
        <f t="shared" si="272"/>
        <v>0</v>
      </c>
      <c r="K255" s="87">
        <f t="shared" si="197"/>
        <v>0</v>
      </c>
      <c r="L255" s="87">
        <f t="shared" si="19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12.75" hidden="1" customHeight="1" x14ac:dyDescent="0.2">
      <c r="A256" s="136"/>
      <c r="B256" s="115"/>
      <c r="C256" s="137" t="s">
        <v>602</v>
      </c>
      <c r="D256" s="138" t="s">
        <v>608</v>
      </c>
      <c r="E256" s="139">
        <v>0</v>
      </c>
      <c r="F256" s="139">
        <f t="shared" si="271"/>
        <v>0</v>
      </c>
      <c r="G256" s="140">
        <f t="shared" si="271"/>
        <v>0</v>
      </c>
      <c r="H256" s="141">
        <f t="shared" si="272"/>
        <v>0</v>
      </c>
      <c r="I256" s="142">
        <f t="shared" si="272"/>
        <v>0</v>
      </c>
      <c r="J256" s="142">
        <f t="shared" si="272"/>
        <v>0</v>
      </c>
      <c r="K256" s="87">
        <f t="shared" si="197"/>
        <v>0</v>
      </c>
      <c r="L256" s="87">
        <f t="shared" si="198"/>
        <v>0</v>
      </c>
      <c r="M256" s="11"/>
      <c r="N256" s="11"/>
      <c r="O256" s="11"/>
      <c r="P256" s="11"/>
      <c r="Q256" s="11"/>
      <c r="R256" s="11"/>
      <c r="S256" s="11"/>
      <c r="T256" s="11"/>
      <c r="U256" s="11"/>
      <c r="V256" s="11"/>
      <c r="W256" s="11"/>
      <c r="X256" s="11"/>
      <c r="Y256" s="11"/>
      <c r="Z256" s="11"/>
      <c r="AA256" s="11"/>
      <c r="AB256" s="11"/>
      <c r="AC256" s="11"/>
      <c r="AD256" s="11"/>
      <c r="AE256" s="11"/>
      <c r="AF256" s="11"/>
      <c r="AG256" s="11"/>
      <c r="AH256" s="11"/>
      <c r="AI256" s="11"/>
      <c r="AJ256" s="11"/>
    </row>
    <row r="257" spans="1:36" ht="25.5" hidden="1" customHeight="1" x14ac:dyDescent="0.2">
      <c r="A257" s="972" t="s">
        <v>609</v>
      </c>
      <c r="B257" s="930"/>
      <c r="C257" s="934"/>
      <c r="D257" s="143" t="s">
        <v>610</v>
      </c>
      <c r="E257" s="83">
        <v>0</v>
      </c>
      <c r="F257" s="83">
        <f>F258</f>
        <v>0</v>
      </c>
      <c r="G257" s="84">
        <f>G258</f>
        <v>0</v>
      </c>
      <c r="H257" s="90">
        <f>SUM(H596)</f>
        <v>0</v>
      </c>
      <c r="I257" s="91">
        <f>SUM(I596)</f>
        <v>0</v>
      </c>
      <c r="J257" s="91">
        <f>SUM(J596)</f>
        <v>0</v>
      </c>
      <c r="K257" s="87">
        <f t="shared" si="197"/>
        <v>0</v>
      </c>
      <c r="L257" s="87">
        <f t="shared" si="198"/>
        <v>0</v>
      </c>
      <c r="M257" s="11"/>
      <c r="N257" s="11"/>
      <c r="O257" s="11"/>
      <c r="P257" s="11"/>
      <c r="Q257" s="11"/>
      <c r="R257" s="11"/>
      <c r="S257" s="11"/>
      <c r="T257" s="11"/>
      <c r="U257" s="11"/>
      <c r="V257" s="11"/>
      <c r="W257" s="11"/>
      <c r="X257" s="11"/>
      <c r="Y257" s="11"/>
      <c r="Z257" s="11"/>
      <c r="AA257" s="11"/>
      <c r="AB257" s="11"/>
      <c r="AC257" s="11"/>
      <c r="AD257" s="11"/>
      <c r="AE257" s="11"/>
      <c r="AF257" s="11"/>
      <c r="AG257" s="11"/>
      <c r="AH257" s="11"/>
      <c r="AI257" s="11"/>
      <c r="AJ257" s="11"/>
    </row>
    <row r="258" spans="1:36" ht="27" customHeight="1" x14ac:dyDescent="0.2">
      <c r="A258" s="712"/>
      <c r="B258" s="967" t="s">
        <v>611</v>
      </c>
      <c r="C258" s="932"/>
      <c r="D258" s="708"/>
      <c r="E258" s="648">
        <v>0</v>
      </c>
      <c r="F258" s="648">
        <f>SUM(F559)</f>
        <v>0</v>
      </c>
      <c r="G258" s="649">
        <f>SUM(G559)</f>
        <v>0</v>
      </c>
      <c r="H258" s="99"/>
      <c r="I258" s="100"/>
      <c r="J258" s="100"/>
      <c r="K258" s="689"/>
      <c r="L258" s="689"/>
      <c r="M258" s="672"/>
      <c r="N258" s="672"/>
      <c r="O258" s="672"/>
      <c r="P258" s="672"/>
      <c r="Q258" s="690">
        <f t="shared" ref="Q258:Q262" si="273">E258-G258</f>
        <v>0</v>
      </c>
      <c r="R258" s="11"/>
      <c r="S258" s="11"/>
      <c r="T258" s="11"/>
      <c r="U258" s="11"/>
      <c r="V258" s="11"/>
      <c r="W258" s="11"/>
      <c r="X258" s="11"/>
      <c r="Y258" s="11"/>
      <c r="Z258" s="11"/>
      <c r="AA258" s="11"/>
      <c r="AB258" s="11"/>
      <c r="AC258" s="11"/>
      <c r="AD258" s="11"/>
      <c r="AE258" s="11"/>
      <c r="AF258" s="11"/>
      <c r="AG258" s="11"/>
      <c r="AH258" s="11"/>
      <c r="AI258" s="11"/>
      <c r="AJ258" s="11"/>
    </row>
    <row r="259" spans="1:36" ht="42" customHeight="1" x14ac:dyDescent="0.2">
      <c r="A259" s="971" t="s">
        <v>612</v>
      </c>
      <c r="B259" s="928"/>
      <c r="C259" s="932"/>
      <c r="D259" s="713" t="s">
        <v>192</v>
      </c>
      <c r="E259" s="687">
        <v>91033.599999999991</v>
      </c>
      <c r="F259" s="687">
        <f>SUM(F260,F264,F268,F272,F276,F280,F284,F288,F291)</f>
        <v>0</v>
      </c>
      <c r="G259" s="688">
        <f>SUM(G260,G264,G268,G272,G276,G280,G284,G288,G291)</f>
        <v>91033.599999999991</v>
      </c>
      <c r="H259" s="90" t="s">
        <v>613</v>
      </c>
      <c r="I259" s="91"/>
      <c r="J259" s="91" t="s">
        <v>613</v>
      </c>
      <c r="K259" s="689">
        <f t="shared" ref="K259:K494" si="274">SUM(E259:G259)</f>
        <v>182067.19999999998</v>
      </c>
      <c r="L259" s="689">
        <f>IF(G259&lt;&gt;0,G259,0)</f>
        <v>91033.599999999991</v>
      </c>
      <c r="M259" s="672"/>
      <c r="N259" s="672"/>
      <c r="O259" s="672"/>
      <c r="P259" s="672"/>
      <c r="Q259" s="690">
        <f t="shared" si="273"/>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712"/>
      <c r="B260" s="967" t="s">
        <v>614</v>
      </c>
      <c r="C260" s="932"/>
      <c r="D260" s="708" t="s">
        <v>615</v>
      </c>
      <c r="E260" s="698">
        <v>86419.199999999997</v>
      </c>
      <c r="F260" s="698">
        <f>SUM(F261:F263)</f>
        <v>0</v>
      </c>
      <c r="G260" s="699">
        <f>SUM(G261:G263)</f>
        <v>86419.199999999997</v>
      </c>
      <c r="H260" s="99" t="s">
        <v>613</v>
      </c>
      <c r="I260" s="100"/>
      <c r="J260" s="100" t="s">
        <v>613</v>
      </c>
      <c r="K260" s="689">
        <f t="shared" si="274"/>
        <v>172838.39999999999</v>
      </c>
      <c r="L260" s="689">
        <f>IF(G260&lt;&gt;0,G260,0)</f>
        <v>86419.199999999997</v>
      </c>
      <c r="M260" s="672"/>
      <c r="N260" s="672"/>
      <c r="O260" s="672"/>
      <c r="P260" s="672"/>
      <c r="Q260" s="690">
        <f t="shared" si="273"/>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712"/>
      <c r="B261" s="702"/>
      <c r="C261" s="714" t="s">
        <v>548</v>
      </c>
      <c r="D261" s="707" t="s">
        <v>616</v>
      </c>
      <c r="E261" s="648">
        <v>16090.699999999999</v>
      </c>
      <c r="F261" s="648">
        <f t="shared" ref="F261:G263" si="275">F562</f>
        <v>0</v>
      </c>
      <c r="G261" s="699">
        <f t="shared" si="275"/>
        <v>16090.699999999999</v>
      </c>
      <c r="H261" s="141" t="s">
        <v>211</v>
      </c>
      <c r="I261" s="142"/>
      <c r="J261" s="142" t="s">
        <v>211</v>
      </c>
      <c r="K261" s="689">
        <f t="shared" si="274"/>
        <v>32181.399999999998</v>
      </c>
      <c r="L261" s="689">
        <f>IF(G261&lt;&gt;0,G261,0)</f>
        <v>16090.699999999999</v>
      </c>
      <c r="M261" s="672"/>
      <c r="N261" s="672"/>
      <c r="O261" s="672"/>
      <c r="P261" s="672"/>
      <c r="Q261" s="690">
        <f t="shared" si="273"/>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712"/>
      <c r="B262" s="702"/>
      <c r="C262" s="714" t="s">
        <v>550</v>
      </c>
      <c r="D262" s="707" t="s">
        <v>617</v>
      </c>
      <c r="E262" s="648">
        <v>292</v>
      </c>
      <c r="F262" s="648">
        <f t="shared" si="275"/>
        <v>0</v>
      </c>
      <c r="G262" s="649">
        <f t="shared" si="275"/>
        <v>292</v>
      </c>
      <c r="H262" s="141" t="s">
        <v>613</v>
      </c>
      <c r="I262" s="142"/>
      <c r="J262" s="142" t="s">
        <v>613</v>
      </c>
      <c r="K262" s="689">
        <f t="shared" si="274"/>
        <v>584</v>
      </c>
      <c r="L262" s="689">
        <f>IF(G262&lt;&gt;0,G262,0)</f>
        <v>292</v>
      </c>
      <c r="M262" s="672"/>
      <c r="N262" s="672"/>
      <c r="O262" s="672"/>
      <c r="P262" s="672"/>
      <c r="Q262" s="690">
        <f t="shared" si="273"/>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712"/>
      <c r="B263" s="702"/>
      <c r="C263" s="714" t="s">
        <v>552</v>
      </c>
      <c r="D263" s="707" t="s">
        <v>618</v>
      </c>
      <c r="E263" s="648">
        <v>70036.5</v>
      </c>
      <c r="F263" s="648">
        <f t="shared" si="275"/>
        <v>0</v>
      </c>
      <c r="G263" s="649">
        <f t="shared" si="275"/>
        <v>70036.5</v>
      </c>
      <c r="H263" s="141" t="s">
        <v>613</v>
      </c>
      <c r="I263" s="142"/>
      <c r="J263" s="142" t="s">
        <v>613</v>
      </c>
      <c r="K263" s="689">
        <f t="shared" si="274"/>
        <v>140073</v>
      </c>
      <c r="L263" s="689">
        <f t="shared" ref="L263:L519" si="276">IF(G263&lt;&gt;0,G263,0)</f>
        <v>70036.5</v>
      </c>
      <c r="M263" s="672"/>
      <c r="N263" s="672"/>
      <c r="O263" s="672"/>
      <c r="P263" s="672"/>
      <c r="Q263" s="672"/>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712"/>
      <c r="B264" s="967" t="s">
        <v>619</v>
      </c>
      <c r="C264" s="932"/>
      <c r="D264" s="708" t="s">
        <v>620</v>
      </c>
      <c r="E264" s="698">
        <v>4424.4000000000005</v>
      </c>
      <c r="F264" s="698">
        <f>SUM(F265:F267)</f>
        <v>0</v>
      </c>
      <c r="G264" s="699">
        <f>SUM(G265:G267)</f>
        <v>4424.4000000000005</v>
      </c>
      <c r="H264" s="99" t="s">
        <v>613</v>
      </c>
      <c r="I264" s="100"/>
      <c r="J264" s="100" t="s">
        <v>613</v>
      </c>
      <c r="K264" s="689">
        <f t="shared" si="274"/>
        <v>8848.8000000000011</v>
      </c>
      <c r="L264" s="689">
        <f t="shared" si="276"/>
        <v>4424.4000000000005</v>
      </c>
      <c r="M264" s="672"/>
      <c r="N264" s="672"/>
      <c r="O264" s="672"/>
      <c r="P264" s="672"/>
      <c r="Q264" s="690">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customHeight="1" x14ac:dyDescent="0.2">
      <c r="A265" s="712"/>
      <c r="B265" s="702"/>
      <c r="C265" s="705" t="s">
        <v>548</v>
      </c>
      <c r="D265" s="707" t="s">
        <v>621</v>
      </c>
      <c r="E265" s="648">
        <v>4375.8</v>
      </c>
      <c r="F265" s="648">
        <f t="shared" ref="F265:G267" si="277">F566</f>
        <v>0</v>
      </c>
      <c r="G265" s="649">
        <f t="shared" si="277"/>
        <v>4375.8</v>
      </c>
      <c r="H265" s="141" t="s">
        <v>613</v>
      </c>
      <c r="I265" s="142"/>
      <c r="J265" s="142" t="s">
        <v>613</v>
      </c>
      <c r="K265" s="689">
        <f t="shared" si="274"/>
        <v>8751.6</v>
      </c>
      <c r="L265" s="689">
        <f t="shared" si="276"/>
        <v>4375.8</v>
      </c>
      <c r="M265" s="672"/>
      <c r="N265" s="672"/>
      <c r="O265" s="672"/>
      <c r="P265" s="672"/>
      <c r="Q265" s="672"/>
      <c r="R265" s="11"/>
      <c r="S265" s="11"/>
      <c r="T265" s="11"/>
      <c r="U265" s="11"/>
      <c r="V265" s="11"/>
      <c r="W265" s="11"/>
      <c r="X265" s="11"/>
      <c r="Y265" s="11"/>
      <c r="Z265" s="11"/>
      <c r="AA265" s="11"/>
      <c r="AB265" s="11"/>
      <c r="AC265" s="11"/>
      <c r="AD265" s="11"/>
      <c r="AE265" s="11"/>
      <c r="AF265" s="11"/>
      <c r="AG265" s="11"/>
      <c r="AH265" s="11"/>
      <c r="AI265" s="11"/>
      <c r="AJ265" s="11"/>
    </row>
    <row r="266" spans="1:36" ht="12.75" customHeight="1" x14ac:dyDescent="0.2">
      <c r="A266" s="712"/>
      <c r="B266" s="702"/>
      <c r="C266" s="714" t="s">
        <v>550</v>
      </c>
      <c r="D266" s="707" t="s">
        <v>622</v>
      </c>
      <c r="E266" s="648">
        <v>48.6</v>
      </c>
      <c r="F266" s="648">
        <f t="shared" si="277"/>
        <v>0</v>
      </c>
      <c r="G266" s="649">
        <f t="shared" si="277"/>
        <v>48.6</v>
      </c>
      <c r="H266" s="141" t="s">
        <v>211</v>
      </c>
      <c r="I266" s="142"/>
      <c r="J266" s="142" t="s">
        <v>211</v>
      </c>
      <c r="K266" s="689">
        <f t="shared" si="274"/>
        <v>97.2</v>
      </c>
      <c r="L266" s="689">
        <f t="shared" si="276"/>
        <v>48.6</v>
      </c>
      <c r="M266" s="672"/>
      <c r="N266" s="672"/>
      <c r="O266" s="672"/>
      <c r="P266" s="672"/>
      <c r="Q266" s="690">
        <f>E266-G266</f>
        <v>0</v>
      </c>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552</v>
      </c>
      <c r="D267" s="138" t="s">
        <v>623</v>
      </c>
      <c r="E267" s="139">
        <v>0</v>
      </c>
      <c r="F267" s="139">
        <f t="shared" si="277"/>
        <v>0</v>
      </c>
      <c r="G267" s="140">
        <f t="shared" si="277"/>
        <v>0</v>
      </c>
      <c r="H267" s="141" t="s">
        <v>613</v>
      </c>
      <c r="I267" s="142"/>
      <c r="J267" s="142" t="s">
        <v>613</v>
      </c>
      <c r="K267" s="87">
        <f t="shared" si="274"/>
        <v>0</v>
      </c>
      <c r="L267" s="87">
        <f t="shared" si="276"/>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968" t="s">
        <v>624</v>
      </c>
      <c r="C268" s="934"/>
      <c r="D268" s="96" t="s">
        <v>625</v>
      </c>
      <c r="E268" s="97">
        <v>0</v>
      </c>
      <c r="F268" s="97">
        <f>SUM(F269:F271)</f>
        <v>0</v>
      </c>
      <c r="G268" s="98">
        <f>SUM(G269:G271)</f>
        <v>0</v>
      </c>
      <c r="H268" s="99" t="s">
        <v>613</v>
      </c>
      <c r="I268" s="100"/>
      <c r="J268" s="100" t="s">
        <v>613</v>
      </c>
      <c r="K268" s="87">
        <f t="shared" si="274"/>
        <v>0</v>
      </c>
      <c r="L268" s="87">
        <f t="shared" si="276"/>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548</v>
      </c>
      <c r="D269" s="138" t="s">
        <v>626</v>
      </c>
      <c r="E269" s="139">
        <v>0</v>
      </c>
      <c r="F269" s="139">
        <f t="shared" ref="F269:G271" si="278">F570</f>
        <v>0</v>
      </c>
      <c r="G269" s="140">
        <f t="shared" si="278"/>
        <v>0</v>
      </c>
      <c r="H269" s="141" t="s">
        <v>211</v>
      </c>
      <c r="I269" s="142"/>
      <c r="J269" s="142" t="s">
        <v>211</v>
      </c>
      <c r="K269" s="87">
        <f t="shared" si="274"/>
        <v>0</v>
      </c>
      <c r="L269" s="87">
        <f t="shared" si="276"/>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550</v>
      </c>
      <c r="D270" s="138" t="s">
        <v>627</v>
      </c>
      <c r="E270" s="139">
        <v>0</v>
      </c>
      <c r="F270" s="139">
        <f t="shared" si="278"/>
        <v>0</v>
      </c>
      <c r="G270" s="140">
        <f t="shared" si="278"/>
        <v>0</v>
      </c>
      <c r="H270" s="141" t="s">
        <v>613</v>
      </c>
      <c r="I270" s="142"/>
      <c r="J270" s="142" t="s">
        <v>613</v>
      </c>
      <c r="K270" s="87">
        <f t="shared" si="274"/>
        <v>0</v>
      </c>
      <c r="L270" s="87">
        <f t="shared" si="276"/>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552</v>
      </c>
      <c r="D271" s="138" t="s">
        <v>628</v>
      </c>
      <c r="E271" s="139">
        <v>0</v>
      </c>
      <c r="F271" s="139">
        <f t="shared" si="278"/>
        <v>0</v>
      </c>
      <c r="G271" s="140">
        <f t="shared" si="278"/>
        <v>0</v>
      </c>
      <c r="H271" s="141" t="s">
        <v>613</v>
      </c>
      <c r="I271" s="142"/>
      <c r="J271" s="142" t="s">
        <v>613</v>
      </c>
      <c r="K271" s="87">
        <f t="shared" si="274"/>
        <v>0</v>
      </c>
      <c r="L271" s="87">
        <f t="shared" si="276"/>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968" t="s">
        <v>629</v>
      </c>
      <c r="C272" s="934"/>
      <c r="D272" s="96" t="s">
        <v>630</v>
      </c>
      <c r="E272" s="97">
        <v>0</v>
      </c>
      <c r="F272" s="97">
        <f>SUM(F273:F275)</f>
        <v>0</v>
      </c>
      <c r="G272" s="98">
        <f>SUM(G273:G275)</f>
        <v>0</v>
      </c>
      <c r="H272" s="99" t="s">
        <v>613</v>
      </c>
      <c r="I272" s="100"/>
      <c r="J272" s="100" t="s">
        <v>613</v>
      </c>
      <c r="K272" s="87">
        <f t="shared" si="274"/>
        <v>0</v>
      </c>
      <c r="L272" s="87">
        <f t="shared" si="276"/>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548</v>
      </c>
      <c r="D273" s="138" t="s">
        <v>631</v>
      </c>
      <c r="E273" s="139">
        <v>0</v>
      </c>
      <c r="F273" s="139">
        <f t="shared" ref="F273:G275" si="279">F574</f>
        <v>0</v>
      </c>
      <c r="G273" s="140">
        <f t="shared" si="279"/>
        <v>0</v>
      </c>
      <c r="H273" s="141" t="s">
        <v>613</v>
      </c>
      <c r="I273" s="142"/>
      <c r="J273" s="142" t="s">
        <v>613</v>
      </c>
      <c r="K273" s="87">
        <f t="shared" si="274"/>
        <v>0</v>
      </c>
      <c r="L273" s="87">
        <f t="shared" si="276"/>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550</v>
      </c>
      <c r="D274" s="138" t="s">
        <v>632</v>
      </c>
      <c r="E274" s="139">
        <v>0</v>
      </c>
      <c r="F274" s="139">
        <f t="shared" si="279"/>
        <v>0</v>
      </c>
      <c r="G274" s="140">
        <f t="shared" si="279"/>
        <v>0</v>
      </c>
      <c r="H274" s="141" t="s">
        <v>211</v>
      </c>
      <c r="I274" s="142"/>
      <c r="J274" s="142" t="s">
        <v>211</v>
      </c>
      <c r="K274" s="87">
        <f t="shared" si="274"/>
        <v>0</v>
      </c>
      <c r="L274" s="87">
        <f t="shared" si="276"/>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552</v>
      </c>
      <c r="D275" s="138" t="s">
        <v>633</v>
      </c>
      <c r="E275" s="139">
        <v>0</v>
      </c>
      <c r="F275" s="139">
        <f t="shared" si="279"/>
        <v>0</v>
      </c>
      <c r="G275" s="140">
        <f t="shared" si="279"/>
        <v>0</v>
      </c>
      <c r="H275" s="141" t="s">
        <v>613</v>
      </c>
      <c r="I275" s="142"/>
      <c r="J275" s="142" t="s">
        <v>613</v>
      </c>
      <c r="K275" s="87">
        <f t="shared" si="274"/>
        <v>0</v>
      </c>
      <c r="L275" s="87">
        <f t="shared" si="276"/>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968" t="s">
        <v>634</v>
      </c>
      <c r="C276" s="934"/>
      <c r="D276" s="96" t="s">
        <v>635</v>
      </c>
      <c r="E276" s="97">
        <v>0</v>
      </c>
      <c r="F276" s="97">
        <f>SUM(F277:F279)</f>
        <v>0</v>
      </c>
      <c r="G276" s="98">
        <f>SUM(G277:G279)</f>
        <v>0</v>
      </c>
      <c r="H276" s="99" t="s">
        <v>613</v>
      </c>
      <c r="I276" s="100"/>
      <c r="J276" s="100" t="s">
        <v>613</v>
      </c>
      <c r="K276" s="87">
        <f t="shared" si="274"/>
        <v>0</v>
      </c>
      <c r="L276" s="87">
        <f t="shared" si="276"/>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548</v>
      </c>
      <c r="D277" s="138" t="s">
        <v>636</v>
      </c>
      <c r="E277" s="139">
        <v>0</v>
      </c>
      <c r="F277" s="139">
        <f t="shared" ref="F277:G279" si="280">F578</f>
        <v>0</v>
      </c>
      <c r="G277" s="140">
        <f t="shared" si="280"/>
        <v>0</v>
      </c>
      <c r="H277" s="141" t="s">
        <v>211</v>
      </c>
      <c r="I277" s="142"/>
      <c r="J277" s="142" t="s">
        <v>211</v>
      </c>
      <c r="K277" s="87">
        <f t="shared" si="274"/>
        <v>0</v>
      </c>
      <c r="L277" s="87">
        <f t="shared" si="276"/>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550</v>
      </c>
      <c r="D278" s="138" t="s">
        <v>637</v>
      </c>
      <c r="E278" s="139">
        <v>0</v>
      </c>
      <c r="F278" s="139">
        <f t="shared" si="280"/>
        <v>0</v>
      </c>
      <c r="G278" s="140">
        <f t="shared" si="280"/>
        <v>0</v>
      </c>
      <c r="H278" s="141" t="s">
        <v>613</v>
      </c>
      <c r="I278" s="142"/>
      <c r="J278" s="142" t="s">
        <v>613</v>
      </c>
      <c r="K278" s="87">
        <f t="shared" si="274"/>
        <v>0</v>
      </c>
      <c r="L278" s="87">
        <f t="shared" si="276"/>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552</v>
      </c>
      <c r="D279" s="138" t="s">
        <v>638</v>
      </c>
      <c r="E279" s="139">
        <v>0</v>
      </c>
      <c r="F279" s="139">
        <f t="shared" si="280"/>
        <v>0</v>
      </c>
      <c r="G279" s="140">
        <f t="shared" si="280"/>
        <v>0</v>
      </c>
      <c r="H279" s="141" t="s">
        <v>613</v>
      </c>
      <c r="I279" s="142"/>
      <c r="J279" s="142" t="s">
        <v>613</v>
      </c>
      <c r="K279" s="87">
        <f t="shared" si="274"/>
        <v>0</v>
      </c>
      <c r="L279" s="87">
        <f t="shared" si="276"/>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968" t="s">
        <v>639</v>
      </c>
      <c r="C280" s="934"/>
      <c r="D280" s="96" t="s">
        <v>640</v>
      </c>
      <c r="E280" s="97">
        <v>0</v>
      </c>
      <c r="F280" s="97">
        <f>SUM(F281:F283)</f>
        <v>0</v>
      </c>
      <c r="G280" s="98">
        <f>SUM(G281:G283)</f>
        <v>0</v>
      </c>
      <c r="H280" s="99" t="s">
        <v>613</v>
      </c>
      <c r="I280" s="100"/>
      <c r="J280" s="100" t="s">
        <v>613</v>
      </c>
      <c r="K280" s="87">
        <f t="shared" si="274"/>
        <v>0</v>
      </c>
      <c r="L280" s="87">
        <f t="shared" si="276"/>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548</v>
      </c>
      <c r="D281" s="138" t="s">
        <v>641</v>
      </c>
      <c r="E281" s="139">
        <v>0</v>
      </c>
      <c r="F281" s="139">
        <f t="shared" ref="F281:G283" si="281">F582</f>
        <v>0</v>
      </c>
      <c r="G281" s="140">
        <f t="shared" si="281"/>
        <v>0</v>
      </c>
      <c r="H281" s="141" t="s">
        <v>613</v>
      </c>
      <c r="I281" s="142"/>
      <c r="J281" s="142" t="s">
        <v>613</v>
      </c>
      <c r="K281" s="87">
        <f t="shared" si="274"/>
        <v>0</v>
      </c>
      <c r="L281" s="87">
        <f t="shared" si="276"/>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550</v>
      </c>
      <c r="D282" s="138" t="s">
        <v>642</v>
      </c>
      <c r="E282" s="139">
        <v>0</v>
      </c>
      <c r="F282" s="139">
        <f t="shared" si="281"/>
        <v>0</v>
      </c>
      <c r="G282" s="140">
        <f t="shared" si="281"/>
        <v>0</v>
      </c>
      <c r="H282" s="141" t="s">
        <v>211</v>
      </c>
      <c r="I282" s="142"/>
      <c r="J282" s="142" t="s">
        <v>211</v>
      </c>
      <c r="K282" s="87">
        <f t="shared" si="274"/>
        <v>0</v>
      </c>
      <c r="L282" s="87">
        <f t="shared" si="276"/>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552</v>
      </c>
      <c r="D283" s="138" t="s">
        <v>643</v>
      </c>
      <c r="E283" s="139">
        <v>0</v>
      </c>
      <c r="F283" s="139">
        <f t="shared" si="281"/>
        <v>0</v>
      </c>
      <c r="G283" s="140">
        <f t="shared" si="281"/>
        <v>0</v>
      </c>
      <c r="H283" s="141" t="s">
        <v>613</v>
      </c>
      <c r="I283" s="142"/>
      <c r="J283" s="142" t="s">
        <v>613</v>
      </c>
      <c r="K283" s="87">
        <f t="shared" si="274"/>
        <v>0</v>
      </c>
      <c r="L283" s="87">
        <f t="shared" si="276"/>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712"/>
      <c r="B284" s="967" t="s">
        <v>644</v>
      </c>
      <c r="C284" s="932"/>
      <c r="D284" s="708" t="s">
        <v>645</v>
      </c>
      <c r="E284" s="698">
        <v>190</v>
      </c>
      <c r="F284" s="698">
        <f>SUM(F285:F287)</f>
        <v>0</v>
      </c>
      <c r="G284" s="699">
        <f>SUM(G285:G287)</f>
        <v>190</v>
      </c>
      <c r="H284" s="99" t="s">
        <v>613</v>
      </c>
      <c r="I284" s="100"/>
      <c r="J284" s="100" t="s">
        <v>613</v>
      </c>
      <c r="K284" s="689">
        <f t="shared" si="274"/>
        <v>380</v>
      </c>
      <c r="L284" s="689">
        <f t="shared" si="276"/>
        <v>190</v>
      </c>
      <c r="M284" s="672"/>
      <c r="N284" s="672"/>
      <c r="O284" s="672"/>
      <c r="P284" s="672"/>
      <c r="Q284" s="690">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548</v>
      </c>
      <c r="D285" s="138" t="s">
        <v>646</v>
      </c>
      <c r="E285" s="139">
        <v>0</v>
      </c>
      <c r="F285" s="139">
        <f t="shared" ref="F285:G287" si="282">F586</f>
        <v>0</v>
      </c>
      <c r="G285" s="140">
        <f t="shared" si="282"/>
        <v>0</v>
      </c>
      <c r="H285" s="141" t="s">
        <v>211</v>
      </c>
      <c r="I285" s="142"/>
      <c r="J285" s="142" t="s">
        <v>211</v>
      </c>
      <c r="K285" s="87">
        <f t="shared" si="274"/>
        <v>0</v>
      </c>
      <c r="L285" s="87">
        <f t="shared" si="276"/>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customHeight="1" x14ac:dyDescent="0.2">
      <c r="A286" s="712"/>
      <c r="B286" s="702"/>
      <c r="C286" s="714" t="s">
        <v>550</v>
      </c>
      <c r="D286" s="707" t="s">
        <v>647</v>
      </c>
      <c r="E286" s="648">
        <v>190</v>
      </c>
      <c r="F286" s="648">
        <f t="shared" si="282"/>
        <v>0</v>
      </c>
      <c r="G286" s="649">
        <f t="shared" si="282"/>
        <v>190</v>
      </c>
      <c r="H286" s="141" t="s">
        <v>613</v>
      </c>
      <c r="I286" s="142"/>
      <c r="J286" s="142" t="s">
        <v>613</v>
      </c>
      <c r="K286" s="689">
        <f t="shared" si="274"/>
        <v>380</v>
      </c>
      <c r="L286" s="689">
        <f t="shared" si="276"/>
        <v>190</v>
      </c>
      <c r="M286" s="672"/>
      <c r="N286" s="672"/>
      <c r="O286" s="672"/>
      <c r="P286" s="672"/>
      <c r="Q286" s="690">
        <f>E286-G286</f>
        <v>0</v>
      </c>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552</v>
      </c>
      <c r="D287" s="138" t="s">
        <v>648</v>
      </c>
      <c r="E287" s="139">
        <v>0</v>
      </c>
      <c r="F287" s="139">
        <f t="shared" si="282"/>
        <v>0</v>
      </c>
      <c r="G287" s="140">
        <f t="shared" si="282"/>
        <v>0</v>
      </c>
      <c r="H287" s="141" t="s">
        <v>613</v>
      </c>
      <c r="I287" s="142"/>
      <c r="J287" s="142" t="s">
        <v>613</v>
      </c>
      <c r="K287" s="87">
        <f t="shared" si="274"/>
        <v>0</v>
      </c>
      <c r="L287" s="87">
        <f t="shared" si="276"/>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8" t="s">
        <v>649</v>
      </c>
      <c r="C288" s="934"/>
      <c r="D288" s="96" t="s">
        <v>650</v>
      </c>
      <c r="E288" s="97">
        <v>0</v>
      </c>
      <c r="F288" s="97">
        <f>SUM(F292:F294)</f>
        <v>0</v>
      </c>
      <c r="G288" s="98">
        <f>SUM(G292:G294)</f>
        <v>0</v>
      </c>
      <c r="H288" s="99" t="s">
        <v>613</v>
      </c>
      <c r="I288" s="100"/>
      <c r="J288" s="100" t="s">
        <v>613</v>
      </c>
      <c r="K288" s="87">
        <f t="shared" si="274"/>
        <v>0</v>
      </c>
      <c r="L288" s="87">
        <f t="shared" si="276"/>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651</v>
      </c>
      <c r="E289" s="139">
        <v>0</v>
      </c>
      <c r="F289" s="139">
        <f t="shared" ref="F289:G290" si="283">F590</f>
        <v>0</v>
      </c>
      <c r="G289" s="140">
        <f t="shared" si="283"/>
        <v>0</v>
      </c>
      <c r="H289" s="141" t="s">
        <v>613</v>
      </c>
      <c r="I289" s="142"/>
      <c r="J289" s="142" t="s">
        <v>613</v>
      </c>
      <c r="K289" s="87">
        <f t="shared" si="274"/>
        <v>0</v>
      </c>
      <c r="L289" s="87">
        <f t="shared" si="276"/>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652</v>
      </c>
      <c r="E290" s="139">
        <v>0</v>
      </c>
      <c r="F290" s="139">
        <f t="shared" si="283"/>
        <v>0</v>
      </c>
      <c r="G290" s="140">
        <f t="shared" si="283"/>
        <v>0</v>
      </c>
      <c r="H290" s="141" t="s">
        <v>211</v>
      </c>
      <c r="I290" s="142"/>
      <c r="J290" s="142" t="s">
        <v>211</v>
      </c>
      <c r="K290" s="87">
        <f t="shared" si="274"/>
        <v>0</v>
      </c>
      <c r="L290" s="87">
        <f t="shared" si="276"/>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968" t="s">
        <v>653</v>
      </c>
      <c r="C291" s="934"/>
      <c r="D291" s="96" t="s">
        <v>654</v>
      </c>
      <c r="E291" s="97">
        <v>0</v>
      </c>
      <c r="F291" s="97">
        <f>SUM(F292:F294)</f>
        <v>0</v>
      </c>
      <c r="G291" s="98">
        <f>SUM(G292:G294)</f>
        <v>0</v>
      </c>
      <c r="H291" s="99" t="s">
        <v>613</v>
      </c>
      <c r="I291" s="100"/>
      <c r="J291" s="100" t="s">
        <v>613</v>
      </c>
      <c r="K291" s="87">
        <f t="shared" si="274"/>
        <v>0</v>
      </c>
      <c r="L291" s="87">
        <f t="shared" si="276"/>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548</v>
      </c>
      <c r="D292" s="138" t="s">
        <v>655</v>
      </c>
      <c r="E292" s="139">
        <v>0</v>
      </c>
      <c r="F292" s="139">
        <f t="shared" ref="F292:G294" si="284">F593</f>
        <v>0</v>
      </c>
      <c r="G292" s="140">
        <f t="shared" si="284"/>
        <v>0</v>
      </c>
      <c r="H292" s="141" t="s">
        <v>613</v>
      </c>
      <c r="I292" s="142"/>
      <c r="J292" s="142" t="s">
        <v>613</v>
      </c>
      <c r="K292" s="87">
        <f t="shared" si="274"/>
        <v>0</v>
      </c>
      <c r="L292" s="87">
        <f t="shared" si="276"/>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hidden="1" customHeight="1" x14ac:dyDescent="0.2">
      <c r="A293" s="136"/>
      <c r="B293" s="115"/>
      <c r="C293" s="137" t="s">
        <v>550</v>
      </c>
      <c r="D293" s="138" t="s">
        <v>656</v>
      </c>
      <c r="E293" s="139">
        <v>0</v>
      </c>
      <c r="F293" s="139">
        <f t="shared" si="284"/>
        <v>0</v>
      </c>
      <c r="G293" s="140">
        <f t="shared" si="284"/>
        <v>0</v>
      </c>
      <c r="H293" s="141" t="s">
        <v>613</v>
      </c>
      <c r="I293" s="142"/>
      <c r="J293" s="142" t="s">
        <v>613</v>
      </c>
      <c r="K293" s="87">
        <f t="shared" si="274"/>
        <v>0</v>
      </c>
      <c r="L293" s="87">
        <f t="shared" si="276"/>
        <v>0</v>
      </c>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row>
    <row r="294" spans="1:36" ht="12.75" hidden="1" customHeight="1" x14ac:dyDescent="0.2">
      <c r="A294" s="136"/>
      <c r="B294" s="115"/>
      <c r="C294" s="137" t="s">
        <v>552</v>
      </c>
      <c r="D294" s="138" t="s">
        <v>657</v>
      </c>
      <c r="E294" s="139">
        <v>0</v>
      </c>
      <c r="F294" s="139">
        <f t="shared" si="284"/>
        <v>0</v>
      </c>
      <c r="G294" s="140">
        <f t="shared" si="284"/>
        <v>0</v>
      </c>
      <c r="H294" s="141" t="s">
        <v>211</v>
      </c>
      <c r="I294" s="142"/>
      <c r="J294" s="142" t="s">
        <v>211</v>
      </c>
      <c r="K294" s="87">
        <f t="shared" si="274"/>
        <v>0</v>
      </c>
      <c r="L294" s="87">
        <f t="shared" si="276"/>
        <v>0</v>
      </c>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7" t="s">
        <v>658</v>
      </c>
      <c r="B295" s="928"/>
      <c r="C295" s="932"/>
      <c r="D295" s="686" t="s">
        <v>190</v>
      </c>
      <c r="E295" s="687">
        <v>204616.1</v>
      </c>
      <c r="F295" s="687">
        <f t="shared" ref="F295:G295" si="285">SUM(F297,F404,F411)</f>
        <v>69.02</v>
      </c>
      <c r="G295" s="688">
        <f t="shared" si="285"/>
        <v>204685.12</v>
      </c>
      <c r="H295" s="90">
        <f t="shared" ref="H295:J295" si="286">SUM(H297,H404,H411)</f>
        <v>46282</v>
      </c>
      <c r="I295" s="91">
        <f t="shared" si="286"/>
        <v>46778</v>
      </c>
      <c r="J295" s="91">
        <f t="shared" si="286"/>
        <v>47230</v>
      </c>
      <c r="K295" s="689">
        <f t="shared" si="274"/>
        <v>409370.24</v>
      </c>
      <c r="L295" s="689">
        <f t="shared" si="276"/>
        <v>204685.12</v>
      </c>
      <c r="M295" s="672"/>
      <c r="N295" s="672"/>
      <c r="O295" s="672"/>
      <c r="P295" s="672"/>
      <c r="Q295" s="690">
        <f t="shared" ref="Q295:Q299" si="287">E295-G295</f>
        <v>-69.019999999989523</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7" t="s">
        <v>191</v>
      </c>
      <c r="B296" s="928"/>
      <c r="C296" s="932"/>
      <c r="D296" s="686" t="s">
        <v>192</v>
      </c>
      <c r="E296" s="687">
        <v>78461</v>
      </c>
      <c r="F296" s="687">
        <f t="shared" ref="F296:G296" si="288">F297-F328+F356-F400</f>
        <v>150</v>
      </c>
      <c r="G296" s="688">
        <f t="shared" si="288"/>
        <v>78611</v>
      </c>
      <c r="H296" s="90">
        <f t="shared" ref="H296:J296" si="289">H297-H328+H356-H400</f>
        <v>304</v>
      </c>
      <c r="I296" s="91">
        <f t="shared" si="289"/>
        <v>307</v>
      </c>
      <c r="J296" s="91">
        <f t="shared" si="289"/>
        <v>312</v>
      </c>
      <c r="K296" s="689">
        <f t="shared" si="274"/>
        <v>157222</v>
      </c>
      <c r="L296" s="689">
        <f t="shared" si="276"/>
        <v>78611</v>
      </c>
      <c r="M296" s="672"/>
      <c r="N296" s="672"/>
      <c r="O296" s="672"/>
      <c r="P296" s="672"/>
      <c r="Q296" s="690">
        <f t="shared" si="287"/>
        <v>-150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57" t="s">
        <v>193</v>
      </c>
      <c r="B297" s="928"/>
      <c r="C297" s="932"/>
      <c r="D297" s="686" t="s">
        <v>194</v>
      </c>
      <c r="E297" s="687">
        <v>202547.1</v>
      </c>
      <c r="F297" s="687">
        <f t="shared" ref="F297:G297" si="290">SUM(F298,F365)</f>
        <v>69.02</v>
      </c>
      <c r="G297" s="688">
        <f t="shared" si="290"/>
        <v>202616.12</v>
      </c>
      <c r="H297" s="90">
        <f t="shared" ref="H297:J297" si="291">SUM(H298,H365)</f>
        <v>46282</v>
      </c>
      <c r="I297" s="91">
        <f t="shared" si="291"/>
        <v>46778</v>
      </c>
      <c r="J297" s="91">
        <f t="shared" si="291"/>
        <v>47230</v>
      </c>
      <c r="K297" s="689">
        <f t="shared" si="274"/>
        <v>405232.24</v>
      </c>
      <c r="L297" s="689">
        <f t="shared" si="276"/>
        <v>202616.12</v>
      </c>
      <c r="M297" s="672"/>
      <c r="N297" s="672"/>
      <c r="O297" s="672"/>
      <c r="P297" s="672"/>
      <c r="Q297" s="690">
        <f t="shared" si="287"/>
        <v>-69.019999999989523</v>
      </c>
      <c r="R297" s="11"/>
      <c r="S297" s="11"/>
      <c r="T297" s="11"/>
      <c r="U297" s="11"/>
      <c r="V297" s="11"/>
      <c r="W297" s="11"/>
      <c r="X297" s="11"/>
      <c r="Y297" s="11"/>
      <c r="Z297" s="11"/>
      <c r="AA297" s="11"/>
      <c r="AB297" s="11"/>
      <c r="AC297" s="11"/>
      <c r="AD297" s="11"/>
      <c r="AE297" s="11"/>
      <c r="AF297" s="11"/>
      <c r="AG297" s="11"/>
      <c r="AH297" s="11"/>
      <c r="AI297" s="11"/>
      <c r="AJ297" s="11"/>
    </row>
    <row r="298" spans="1:36" ht="12.75" customHeight="1" x14ac:dyDescent="0.2">
      <c r="A298" s="957" t="s">
        <v>195</v>
      </c>
      <c r="B298" s="928"/>
      <c r="C298" s="932"/>
      <c r="D298" s="686" t="s">
        <v>196</v>
      </c>
      <c r="E298" s="687">
        <v>224530</v>
      </c>
      <c r="F298" s="687">
        <f t="shared" ref="F298:G298" si="292">SUM(F299,F316,F327,F362)</f>
        <v>0</v>
      </c>
      <c r="G298" s="688">
        <f t="shared" si="292"/>
        <v>224530</v>
      </c>
      <c r="H298" s="90">
        <f t="shared" ref="H298:J298" si="293">SUM(H299,H316,H327,H362)</f>
        <v>45978</v>
      </c>
      <c r="I298" s="91">
        <f t="shared" si="293"/>
        <v>46471</v>
      </c>
      <c r="J298" s="91">
        <f t="shared" si="293"/>
        <v>46918</v>
      </c>
      <c r="K298" s="689">
        <f t="shared" si="274"/>
        <v>449060</v>
      </c>
      <c r="L298" s="689">
        <f t="shared" si="276"/>
        <v>224530</v>
      </c>
      <c r="M298" s="672"/>
      <c r="N298" s="672"/>
      <c r="O298" s="672"/>
      <c r="P298" s="672"/>
      <c r="Q298" s="690">
        <f t="shared" si="287"/>
        <v>0</v>
      </c>
      <c r="R298" s="11"/>
      <c r="S298" s="11"/>
      <c r="T298" s="11"/>
      <c r="U298" s="11"/>
      <c r="V298" s="11"/>
      <c r="W298" s="11"/>
      <c r="X298" s="11"/>
      <c r="Y298" s="11"/>
      <c r="Z298" s="11"/>
      <c r="AA298" s="11"/>
      <c r="AB298" s="11"/>
      <c r="AC298" s="11"/>
      <c r="AD298" s="11"/>
      <c r="AE298" s="11"/>
      <c r="AF298" s="11"/>
      <c r="AG298" s="11"/>
      <c r="AH298" s="11"/>
      <c r="AI298" s="11"/>
      <c r="AJ298" s="11"/>
    </row>
    <row r="299" spans="1:36" ht="12.75" customHeight="1" x14ac:dyDescent="0.2">
      <c r="A299" s="957" t="s">
        <v>659</v>
      </c>
      <c r="B299" s="928"/>
      <c r="C299" s="932"/>
      <c r="D299" s="686" t="s">
        <v>198</v>
      </c>
      <c r="E299" s="687">
        <v>73228</v>
      </c>
      <c r="F299" s="687">
        <f t="shared" ref="F299:G299" si="294">SUM(F300,F303,F311)</f>
        <v>0</v>
      </c>
      <c r="G299" s="688">
        <f t="shared" si="294"/>
        <v>73228</v>
      </c>
      <c r="H299" s="90">
        <f t="shared" ref="H299:J299" si="295">SUM(H300,H303,H311)</f>
        <v>0</v>
      </c>
      <c r="I299" s="91">
        <f t="shared" si="295"/>
        <v>0</v>
      </c>
      <c r="J299" s="91">
        <f t="shared" si="295"/>
        <v>0</v>
      </c>
      <c r="K299" s="689">
        <f t="shared" si="274"/>
        <v>146456</v>
      </c>
      <c r="L299" s="689">
        <f t="shared" si="276"/>
        <v>73228</v>
      </c>
      <c r="M299" s="672"/>
      <c r="N299" s="672"/>
      <c r="O299" s="672"/>
      <c r="P299" s="672"/>
      <c r="Q299" s="690">
        <f t="shared" si="287"/>
        <v>0</v>
      </c>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958" t="s">
        <v>660</v>
      </c>
      <c r="B300" s="930"/>
      <c r="C300" s="934"/>
      <c r="D300" s="94" t="s">
        <v>200</v>
      </c>
      <c r="E300" s="83">
        <v>0</v>
      </c>
      <c r="F300" s="83">
        <f t="shared" ref="F300:G301" si="296">SUM(F301)</f>
        <v>0</v>
      </c>
      <c r="G300" s="84">
        <f t="shared" si="296"/>
        <v>0</v>
      </c>
      <c r="H300" s="90">
        <f t="shared" ref="H300:J301" si="297">SUM(H301)</f>
        <v>0</v>
      </c>
      <c r="I300" s="91">
        <f t="shared" si="297"/>
        <v>0</v>
      </c>
      <c r="J300" s="91">
        <f t="shared" si="297"/>
        <v>0</v>
      </c>
      <c r="K300" s="87">
        <f t="shared" si="274"/>
        <v>0</v>
      </c>
      <c r="L300" s="87">
        <f t="shared" si="276"/>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58" t="s">
        <v>661</v>
      </c>
      <c r="B301" s="930"/>
      <c r="C301" s="934"/>
      <c r="D301" s="94" t="s">
        <v>202</v>
      </c>
      <c r="E301" s="83">
        <v>0</v>
      </c>
      <c r="F301" s="83">
        <f t="shared" si="296"/>
        <v>0</v>
      </c>
      <c r="G301" s="84">
        <f t="shared" si="296"/>
        <v>0</v>
      </c>
      <c r="H301" s="90">
        <f t="shared" si="297"/>
        <v>0</v>
      </c>
      <c r="I301" s="91">
        <f t="shared" si="297"/>
        <v>0</v>
      </c>
      <c r="J301" s="91">
        <f t="shared" si="297"/>
        <v>0</v>
      </c>
      <c r="K301" s="87">
        <f t="shared" si="274"/>
        <v>0</v>
      </c>
      <c r="L301" s="87">
        <f t="shared" si="276"/>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5" t="s">
        <v>662</v>
      </c>
      <c r="C302" s="943"/>
      <c r="D302" s="145" t="s">
        <v>204</v>
      </c>
      <c r="E302" s="147">
        <v>0</v>
      </c>
      <c r="F302" s="147"/>
      <c r="G302" s="148">
        <f>SUM(F302,E302)</f>
        <v>0</v>
      </c>
      <c r="H302" s="149">
        <f>ROUND(F302*H$7, )</f>
        <v>0</v>
      </c>
      <c r="I302" s="150">
        <f>ROUND(G302*I$7, )</f>
        <v>0</v>
      </c>
      <c r="J302" s="150">
        <f>ROUND(H302*J$7, )</f>
        <v>0</v>
      </c>
      <c r="K302" s="87">
        <f t="shared" si="274"/>
        <v>0</v>
      </c>
      <c r="L302" s="87">
        <f t="shared" si="276"/>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customHeight="1" x14ac:dyDescent="0.2">
      <c r="A303" s="957" t="s">
        <v>205</v>
      </c>
      <c r="B303" s="928"/>
      <c r="C303" s="932"/>
      <c r="D303" s="686" t="s">
        <v>206</v>
      </c>
      <c r="E303" s="687">
        <v>73228</v>
      </c>
      <c r="F303" s="687">
        <f t="shared" ref="F303:G303" si="298">SUM(F304,F307)</f>
        <v>0</v>
      </c>
      <c r="G303" s="688">
        <f t="shared" si="298"/>
        <v>73228</v>
      </c>
      <c r="H303" s="90">
        <f t="shared" ref="H303:J303" si="299">SUM(H304,H307)</f>
        <v>0</v>
      </c>
      <c r="I303" s="91">
        <f t="shared" si="299"/>
        <v>0</v>
      </c>
      <c r="J303" s="91">
        <f t="shared" si="299"/>
        <v>0</v>
      </c>
      <c r="K303" s="689">
        <f t="shared" si="274"/>
        <v>146456</v>
      </c>
      <c r="L303" s="689">
        <f t="shared" si="276"/>
        <v>73228</v>
      </c>
      <c r="M303" s="672"/>
      <c r="N303" s="672"/>
      <c r="O303" s="672"/>
      <c r="P303" s="672"/>
      <c r="Q303" s="690">
        <f>E303-G303</f>
        <v>0</v>
      </c>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958" t="s">
        <v>663</v>
      </c>
      <c r="B304" s="930"/>
      <c r="C304" s="934"/>
      <c r="D304" s="94" t="s">
        <v>208</v>
      </c>
      <c r="E304" s="83"/>
      <c r="F304" s="83"/>
      <c r="G304" s="84"/>
      <c r="H304" s="90"/>
      <c r="I304" s="91"/>
      <c r="J304" s="91"/>
      <c r="K304" s="87">
        <f t="shared" si="274"/>
        <v>0</v>
      </c>
      <c r="L304" s="87">
        <f t="shared" si="276"/>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hidden="1" customHeight="1" x14ac:dyDescent="0.2">
      <c r="A305" s="144"/>
      <c r="B305" s="955" t="s">
        <v>209</v>
      </c>
      <c r="C305" s="943"/>
      <c r="D305" s="145" t="s">
        <v>210</v>
      </c>
      <c r="E305" s="147">
        <v>0</v>
      </c>
      <c r="F305" s="147"/>
      <c r="G305" s="148">
        <f>SUM(F305,E305)</f>
        <v>0</v>
      </c>
      <c r="H305" s="151">
        <f t="shared" ref="H305:J306" si="300">ROUND(F305*H$7, )</f>
        <v>0</v>
      </c>
      <c r="I305" s="152">
        <f t="shared" si="300"/>
        <v>0</v>
      </c>
      <c r="J305" s="152">
        <f t="shared" si="300"/>
        <v>0</v>
      </c>
      <c r="K305" s="87">
        <f t="shared" si="274"/>
        <v>0</v>
      </c>
      <c r="L305" s="87">
        <f t="shared" si="276"/>
        <v>0</v>
      </c>
      <c r="M305" s="11"/>
      <c r="N305" s="11"/>
      <c r="O305" s="11"/>
      <c r="P305" s="11"/>
      <c r="Q305" s="11"/>
      <c r="R305" s="11"/>
      <c r="S305" s="11"/>
      <c r="T305" s="11"/>
      <c r="U305" s="11"/>
      <c r="V305" s="11"/>
      <c r="W305" s="11"/>
      <c r="X305" s="11"/>
      <c r="Y305" s="11"/>
      <c r="Z305" s="11"/>
      <c r="AA305" s="11"/>
      <c r="AB305" s="11"/>
      <c r="AC305" s="11"/>
      <c r="AD305" s="11"/>
      <c r="AE305" s="11"/>
      <c r="AF305" s="11"/>
      <c r="AG305" s="11"/>
      <c r="AH305" s="11"/>
      <c r="AI305" s="11"/>
      <c r="AJ305" s="11"/>
    </row>
    <row r="306" spans="1:36" ht="12.75" hidden="1" customHeight="1" x14ac:dyDescent="0.2">
      <c r="A306" s="153"/>
      <c r="B306" s="955" t="s">
        <v>664</v>
      </c>
      <c r="C306" s="943"/>
      <c r="D306" s="145" t="s">
        <v>213</v>
      </c>
      <c r="E306" s="147">
        <v>0</v>
      </c>
      <c r="F306" s="147"/>
      <c r="G306" s="148">
        <f>SUM(F306,E306)</f>
        <v>0</v>
      </c>
      <c r="H306" s="151">
        <f t="shared" si="300"/>
        <v>0</v>
      </c>
      <c r="I306" s="152">
        <f t="shared" si="300"/>
        <v>0</v>
      </c>
      <c r="J306" s="152">
        <f t="shared" si="300"/>
        <v>0</v>
      </c>
      <c r="K306" s="87">
        <f t="shared" si="274"/>
        <v>0</v>
      </c>
      <c r="L306" s="87">
        <f t="shared" si="276"/>
        <v>0</v>
      </c>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row>
    <row r="307" spans="1:36" ht="12.75" customHeight="1" x14ac:dyDescent="0.2">
      <c r="A307" s="957" t="s">
        <v>214</v>
      </c>
      <c r="B307" s="928"/>
      <c r="C307" s="932"/>
      <c r="D307" s="686" t="s">
        <v>215</v>
      </c>
      <c r="E307" s="687">
        <v>73228</v>
      </c>
      <c r="F307" s="687">
        <f t="shared" ref="F307:G307" si="301">SUM(F308:F310)</f>
        <v>0</v>
      </c>
      <c r="G307" s="688">
        <f t="shared" si="301"/>
        <v>73228</v>
      </c>
      <c r="H307" s="90">
        <f t="shared" ref="H307:J307" si="302">SUM(H308:H310)</f>
        <v>0</v>
      </c>
      <c r="I307" s="91">
        <f t="shared" si="302"/>
        <v>0</v>
      </c>
      <c r="J307" s="91">
        <f t="shared" si="302"/>
        <v>0</v>
      </c>
      <c r="K307" s="689">
        <f t="shared" si="274"/>
        <v>146456</v>
      </c>
      <c r="L307" s="689">
        <f t="shared" si="276"/>
        <v>73228</v>
      </c>
      <c r="M307" s="672"/>
      <c r="N307" s="672"/>
      <c r="O307" s="672"/>
      <c r="P307" s="672"/>
      <c r="Q307" s="690">
        <f t="shared" ref="Q307:Q309" si="303">E307-G307</f>
        <v>0</v>
      </c>
      <c r="R307" s="11"/>
      <c r="S307" s="11"/>
      <c r="T307" s="11"/>
      <c r="U307" s="11"/>
      <c r="V307" s="11"/>
      <c r="W307" s="11"/>
      <c r="X307" s="11"/>
      <c r="Y307" s="11"/>
      <c r="Z307" s="11"/>
      <c r="AA307" s="11"/>
      <c r="AB307" s="11"/>
      <c r="AC307" s="11"/>
      <c r="AD307" s="11"/>
      <c r="AE307" s="11"/>
      <c r="AF307" s="11"/>
      <c r="AG307" s="11"/>
      <c r="AH307" s="11"/>
      <c r="AI307" s="11"/>
      <c r="AJ307" s="11"/>
    </row>
    <row r="308" spans="1:36" ht="12.75" customHeight="1" x14ac:dyDescent="0.2">
      <c r="A308" s="715"/>
      <c r="B308" s="956" t="s">
        <v>216</v>
      </c>
      <c r="C308" s="939"/>
      <c r="D308" s="717" t="s">
        <v>217</v>
      </c>
      <c r="E308" s="718">
        <v>64235</v>
      </c>
      <c r="F308" s="718"/>
      <c r="G308" s="719">
        <f>SUM(E308:F308)</f>
        <v>64235</v>
      </c>
      <c r="H308" s="155">
        <f>ROUND(F308*H$7, )</f>
        <v>0</v>
      </c>
      <c r="I308" s="156">
        <f>ROUND(F308*I$7, )</f>
        <v>0</v>
      </c>
      <c r="J308" s="156">
        <f>ROUND(F308*J$7, )</f>
        <v>0</v>
      </c>
      <c r="K308" s="689">
        <f t="shared" si="274"/>
        <v>128470</v>
      </c>
      <c r="L308" s="689">
        <f t="shared" si="276"/>
        <v>64235</v>
      </c>
      <c r="M308" s="672"/>
      <c r="N308" s="672"/>
      <c r="O308" s="672"/>
      <c r="P308" s="672"/>
      <c r="Q308" s="690">
        <f t="shared" si="303"/>
        <v>0</v>
      </c>
      <c r="R308" s="11"/>
      <c r="S308" s="11"/>
      <c r="T308" s="11"/>
      <c r="U308" s="11"/>
      <c r="V308" s="11"/>
      <c r="W308" s="11"/>
      <c r="X308" s="11"/>
      <c r="Y308" s="11"/>
      <c r="Z308" s="11"/>
      <c r="AA308" s="11"/>
      <c r="AB308" s="11"/>
      <c r="AC308" s="11"/>
      <c r="AD308" s="11"/>
      <c r="AE308" s="11"/>
      <c r="AF308" s="11"/>
      <c r="AG308" s="11"/>
      <c r="AH308" s="11"/>
      <c r="AI308" s="11"/>
      <c r="AJ308" s="11"/>
    </row>
    <row r="309" spans="1:36" ht="24" customHeight="1" x14ac:dyDescent="0.2">
      <c r="A309" s="715"/>
      <c r="B309" s="956" t="s">
        <v>218</v>
      </c>
      <c r="C309" s="939"/>
      <c r="D309" s="717" t="s">
        <v>219</v>
      </c>
      <c r="E309" s="720">
        <v>8993</v>
      </c>
      <c r="F309" s="720"/>
      <c r="G309" s="719">
        <f>SUM(E309:F309)</f>
        <v>8993</v>
      </c>
      <c r="H309" s="155"/>
      <c r="I309" s="156"/>
      <c r="J309" s="156"/>
      <c r="K309" s="689">
        <f t="shared" si="274"/>
        <v>17986</v>
      </c>
      <c r="L309" s="689">
        <f t="shared" si="276"/>
        <v>8993</v>
      </c>
      <c r="M309" s="672"/>
      <c r="N309" s="672"/>
      <c r="O309" s="672"/>
      <c r="P309" s="672"/>
      <c r="Q309" s="690">
        <f t="shared" si="303"/>
        <v>0</v>
      </c>
      <c r="R309" s="11"/>
      <c r="S309" s="11"/>
      <c r="T309" s="11"/>
      <c r="U309" s="11"/>
      <c r="V309" s="11"/>
      <c r="W309" s="11"/>
      <c r="X309" s="11"/>
      <c r="Y309" s="11"/>
      <c r="Z309" s="11"/>
      <c r="AA309" s="11"/>
      <c r="AB309" s="11"/>
      <c r="AC309" s="11"/>
      <c r="AD309" s="11"/>
      <c r="AE309" s="11"/>
      <c r="AF309" s="11"/>
      <c r="AG309" s="11"/>
      <c r="AH309" s="11"/>
      <c r="AI309" s="11"/>
      <c r="AJ309" s="11"/>
    </row>
    <row r="310" spans="1:36" ht="24" hidden="1" customHeight="1" x14ac:dyDescent="0.2">
      <c r="A310" s="144"/>
      <c r="B310" s="969" t="s">
        <v>928</v>
      </c>
      <c r="C310" s="970"/>
      <c r="D310" s="159">
        <v>38023</v>
      </c>
      <c r="E310" s="158">
        <v>0</v>
      </c>
      <c r="F310" s="158"/>
      <c r="G310" s="148">
        <f>SUM(E310:F310)</f>
        <v>0</v>
      </c>
      <c r="H310" s="155">
        <f t="shared" ref="H310:H326" si="304">ROUND(F310*H$7, )</f>
        <v>0</v>
      </c>
      <c r="I310" s="156">
        <f>ROUND(F310*I$7, )</f>
        <v>0</v>
      </c>
      <c r="J310" s="156">
        <f>ROUND(F310*J$7, )</f>
        <v>0</v>
      </c>
      <c r="K310" s="87">
        <f t="shared" si="274"/>
        <v>0</v>
      </c>
      <c r="L310" s="87">
        <f t="shared" si="276"/>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58" t="s">
        <v>220</v>
      </c>
      <c r="B311" s="930"/>
      <c r="C311" s="934"/>
      <c r="D311" s="94" t="s">
        <v>221</v>
      </c>
      <c r="E311" s="83">
        <v>0</v>
      </c>
      <c r="F311" s="83"/>
      <c r="G311" s="160">
        <f>SUM(G312)</f>
        <v>0</v>
      </c>
      <c r="H311" s="161">
        <f t="shared" si="304"/>
        <v>0</v>
      </c>
      <c r="I311" s="162">
        <f>ROUND(G311*I$7, )</f>
        <v>0</v>
      </c>
      <c r="J311" s="162">
        <f>ROUND(H311*J$7, )</f>
        <v>0</v>
      </c>
      <c r="K311" s="87">
        <f t="shared" si="274"/>
        <v>0</v>
      </c>
      <c r="L311" s="87">
        <f t="shared" si="276"/>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58" t="s">
        <v>222</v>
      </c>
      <c r="B312" s="930"/>
      <c r="C312" s="934"/>
      <c r="D312" s="94" t="s">
        <v>223</v>
      </c>
      <c r="E312" s="83">
        <v>0</v>
      </c>
      <c r="F312" s="83"/>
      <c r="G312" s="163">
        <f>SUM(G313)</f>
        <v>0</v>
      </c>
      <c r="H312" s="161">
        <f t="shared" si="304"/>
        <v>0</v>
      </c>
      <c r="I312" s="162">
        <f>ROUND(G312*I$7, )</f>
        <v>0</v>
      </c>
      <c r="J312" s="162">
        <f>ROUND(H312*J$7, )</f>
        <v>0</v>
      </c>
      <c r="K312" s="87">
        <f t="shared" si="274"/>
        <v>0</v>
      </c>
      <c r="L312" s="87">
        <f t="shared" si="276"/>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5" t="s">
        <v>224</v>
      </c>
      <c r="C313" s="943"/>
      <c r="D313" s="145" t="s">
        <v>225</v>
      </c>
      <c r="E313" s="147">
        <v>0</v>
      </c>
      <c r="F313" s="147"/>
      <c r="G313" s="148">
        <f>SUM(F313,E313)</f>
        <v>0</v>
      </c>
      <c r="H313" s="151">
        <f t="shared" si="304"/>
        <v>0</v>
      </c>
      <c r="I313" s="152">
        <f t="shared" ref="I313:J326" si="305">ROUND(H313*I$7, )</f>
        <v>0</v>
      </c>
      <c r="J313" s="152">
        <f t="shared" si="305"/>
        <v>0</v>
      </c>
      <c r="K313" s="87">
        <f t="shared" si="274"/>
        <v>0</v>
      </c>
      <c r="L313" s="87">
        <f t="shared" si="276"/>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226</v>
      </c>
      <c r="B314" s="930"/>
      <c r="C314" s="934"/>
      <c r="D314" s="94" t="s">
        <v>227</v>
      </c>
      <c r="E314" s="83">
        <v>0</v>
      </c>
      <c r="F314" s="83"/>
      <c r="G314" s="160">
        <f>SUM(G315)</f>
        <v>0</v>
      </c>
      <c r="H314" s="161">
        <f t="shared" si="304"/>
        <v>0</v>
      </c>
      <c r="I314" s="162">
        <f t="shared" si="305"/>
        <v>0</v>
      </c>
      <c r="J314" s="162">
        <f t="shared" si="305"/>
        <v>0</v>
      </c>
      <c r="K314" s="87">
        <f t="shared" si="274"/>
        <v>0</v>
      </c>
      <c r="L314" s="87">
        <f t="shared" si="276"/>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44"/>
      <c r="B315" s="955" t="s">
        <v>228</v>
      </c>
      <c r="C315" s="943"/>
      <c r="D315" s="145" t="s">
        <v>229</v>
      </c>
      <c r="E315" s="147">
        <v>0</v>
      </c>
      <c r="F315" s="147"/>
      <c r="G315" s="148">
        <f>SUM(F315,E315)</f>
        <v>0</v>
      </c>
      <c r="H315" s="151">
        <f t="shared" si="304"/>
        <v>0</v>
      </c>
      <c r="I315" s="152">
        <f t="shared" si="305"/>
        <v>0</v>
      </c>
      <c r="J315" s="152">
        <f t="shared" si="305"/>
        <v>0</v>
      </c>
      <c r="K315" s="87">
        <f t="shared" si="274"/>
        <v>0</v>
      </c>
      <c r="L315" s="87">
        <f t="shared" si="276"/>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958" t="s">
        <v>665</v>
      </c>
      <c r="B316" s="930"/>
      <c r="C316" s="934"/>
      <c r="D316" s="94" t="s">
        <v>231</v>
      </c>
      <c r="E316" s="83">
        <v>0</v>
      </c>
      <c r="F316" s="83"/>
      <c r="G316" s="160">
        <f>SUM(G317)</f>
        <v>0</v>
      </c>
      <c r="H316" s="161">
        <f t="shared" si="304"/>
        <v>0</v>
      </c>
      <c r="I316" s="162">
        <f t="shared" si="305"/>
        <v>0</v>
      </c>
      <c r="J316" s="162">
        <f t="shared" si="305"/>
        <v>0</v>
      </c>
      <c r="K316" s="87">
        <f t="shared" si="274"/>
        <v>0</v>
      </c>
      <c r="L316" s="87">
        <f t="shared" si="276"/>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958" t="s">
        <v>232</v>
      </c>
      <c r="B317" s="930"/>
      <c r="C317" s="934"/>
      <c r="D317" s="94" t="s">
        <v>233</v>
      </c>
      <c r="E317" s="83">
        <v>0</v>
      </c>
      <c r="F317" s="83"/>
      <c r="G317" s="163">
        <f>SUM(G318,G321,G325:G326)</f>
        <v>0</v>
      </c>
      <c r="H317" s="161">
        <f t="shared" si="304"/>
        <v>0</v>
      </c>
      <c r="I317" s="162">
        <f t="shared" si="305"/>
        <v>0</v>
      </c>
      <c r="J317" s="162">
        <f t="shared" si="305"/>
        <v>0</v>
      </c>
      <c r="K317" s="87">
        <f t="shared" si="274"/>
        <v>0</v>
      </c>
      <c r="L317" s="87">
        <f t="shared" si="276"/>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8" t="s">
        <v>666</v>
      </c>
      <c r="C318" s="934"/>
      <c r="D318" s="96" t="s">
        <v>235</v>
      </c>
      <c r="E318" s="97">
        <v>0</v>
      </c>
      <c r="F318" s="97"/>
      <c r="G318" s="163">
        <f>SUM(G319:G320)</f>
        <v>0</v>
      </c>
      <c r="H318" s="164">
        <f t="shared" si="304"/>
        <v>0</v>
      </c>
      <c r="I318" s="165">
        <f t="shared" si="305"/>
        <v>0</v>
      </c>
      <c r="J318" s="165">
        <f t="shared" si="305"/>
        <v>0</v>
      </c>
      <c r="K318" s="87">
        <f t="shared" si="274"/>
        <v>0</v>
      </c>
      <c r="L318" s="87">
        <f t="shared" si="276"/>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236</v>
      </c>
      <c r="D319" s="169" t="s">
        <v>237</v>
      </c>
      <c r="E319" s="170">
        <v>0</v>
      </c>
      <c r="F319" s="170"/>
      <c r="G319" s="148">
        <f>SUM(F319,E319)</f>
        <v>0</v>
      </c>
      <c r="H319" s="171">
        <f t="shared" si="304"/>
        <v>0</v>
      </c>
      <c r="I319" s="172">
        <f t="shared" si="305"/>
        <v>0</v>
      </c>
      <c r="J319" s="172">
        <f t="shared" si="305"/>
        <v>0</v>
      </c>
      <c r="K319" s="87">
        <f t="shared" si="274"/>
        <v>0</v>
      </c>
      <c r="L319" s="87">
        <f t="shared" si="276"/>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238</v>
      </c>
      <c r="D320" s="169" t="s">
        <v>239</v>
      </c>
      <c r="E320" s="170">
        <v>0</v>
      </c>
      <c r="F320" s="170"/>
      <c r="G320" s="148">
        <f>SUM(F320,E320)</f>
        <v>0</v>
      </c>
      <c r="H320" s="171">
        <f t="shared" si="304"/>
        <v>0</v>
      </c>
      <c r="I320" s="172">
        <f t="shared" si="305"/>
        <v>0</v>
      </c>
      <c r="J320" s="172">
        <f t="shared" si="305"/>
        <v>0</v>
      </c>
      <c r="K320" s="87">
        <f t="shared" si="274"/>
        <v>0</v>
      </c>
      <c r="L320" s="87">
        <f t="shared" si="276"/>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09"/>
      <c r="B321" s="968" t="s">
        <v>240</v>
      </c>
      <c r="C321" s="934"/>
      <c r="D321" s="96" t="s">
        <v>241</v>
      </c>
      <c r="E321" s="97">
        <v>0</v>
      </c>
      <c r="F321" s="97"/>
      <c r="G321" s="163">
        <f>SUM(G322:G324)</f>
        <v>0</v>
      </c>
      <c r="H321" s="164">
        <f t="shared" si="304"/>
        <v>0</v>
      </c>
      <c r="I321" s="165">
        <f t="shared" si="305"/>
        <v>0</v>
      </c>
      <c r="J321" s="165">
        <f t="shared" si="305"/>
        <v>0</v>
      </c>
      <c r="K321" s="87">
        <f t="shared" si="274"/>
        <v>0</v>
      </c>
      <c r="L321" s="87">
        <f t="shared" si="276"/>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242</v>
      </c>
      <c r="D322" s="169" t="s">
        <v>243</v>
      </c>
      <c r="E322" s="170">
        <v>0</v>
      </c>
      <c r="F322" s="170"/>
      <c r="G322" s="148">
        <f>SUM(F322,E322)</f>
        <v>0</v>
      </c>
      <c r="H322" s="171">
        <f t="shared" si="304"/>
        <v>0</v>
      </c>
      <c r="I322" s="172">
        <f t="shared" si="305"/>
        <v>0</v>
      </c>
      <c r="J322" s="172">
        <f t="shared" si="305"/>
        <v>0</v>
      </c>
      <c r="K322" s="87">
        <f t="shared" si="274"/>
        <v>0</v>
      </c>
      <c r="L322" s="87">
        <f t="shared" si="276"/>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167"/>
      <c r="C323" s="168" t="s">
        <v>244</v>
      </c>
      <c r="D323" s="169" t="s">
        <v>245</v>
      </c>
      <c r="E323" s="170">
        <v>0</v>
      </c>
      <c r="F323" s="170"/>
      <c r="G323" s="148">
        <f>SUM(F323,E323)</f>
        <v>0</v>
      </c>
      <c r="H323" s="171">
        <f t="shared" si="304"/>
        <v>0</v>
      </c>
      <c r="I323" s="172">
        <f t="shared" si="305"/>
        <v>0</v>
      </c>
      <c r="J323" s="172">
        <f t="shared" si="305"/>
        <v>0</v>
      </c>
      <c r="K323" s="87">
        <f t="shared" si="274"/>
        <v>0</v>
      </c>
      <c r="L323" s="87">
        <f t="shared" si="276"/>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167"/>
      <c r="C324" s="168" t="s">
        <v>246</v>
      </c>
      <c r="D324" s="169" t="s">
        <v>247</v>
      </c>
      <c r="E324" s="170">
        <v>0</v>
      </c>
      <c r="F324" s="170"/>
      <c r="G324" s="148">
        <f>SUM(F324,E324)</f>
        <v>0</v>
      </c>
      <c r="H324" s="171">
        <f t="shared" si="304"/>
        <v>0</v>
      </c>
      <c r="I324" s="172">
        <f t="shared" si="305"/>
        <v>0</v>
      </c>
      <c r="J324" s="172">
        <f t="shared" si="305"/>
        <v>0</v>
      </c>
      <c r="K324" s="87">
        <f t="shared" si="274"/>
        <v>0</v>
      </c>
      <c r="L324" s="87">
        <f t="shared" si="276"/>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hidden="1" customHeight="1" x14ac:dyDescent="0.2">
      <c r="A325" s="166"/>
      <c r="B325" s="955" t="s">
        <v>248</v>
      </c>
      <c r="C325" s="943"/>
      <c r="D325" s="145" t="s">
        <v>249</v>
      </c>
      <c r="E325" s="147">
        <v>0</v>
      </c>
      <c r="F325" s="147"/>
      <c r="G325" s="148">
        <f>SUM(F325,E325)</f>
        <v>0</v>
      </c>
      <c r="H325" s="151">
        <f t="shared" si="304"/>
        <v>0</v>
      </c>
      <c r="I325" s="152">
        <f t="shared" si="305"/>
        <v>0</v>
      </c>
      <c r="J325" s="152">
        <f t="shared" si="305"/>
        <v>0</v>
      </c>
      <c r="K325" s="87">
        <f t="shared" si="274"/>
        <v>0</v>
      </c>
      <c r="L325" s="87">
        <f t="shared" si="276"/>
        <v>0</v>
      </c>
      <c r="M325" s="11"/>
      <c r="N325" s="11"/>
      <c r="O325" s="11"/>
      <c r="P325" s="11"/>
      <c r="Q325" s="11"/>
      <c r="R325" s="11"/>
      <c r="S325" s="11"/>
      <c r="T325" s="11"/>
      <c r="U325" s="11"/>
      <c r="V325" s="11"/>
      <c r="W325" s="11"/>
      <c r="X325" s="11"/>
      <c r="Y325" s="11"/>
      <c r="Z325" s="11"/>
      <c r="AA325" s="11"/>
      <c r="AB325" s="11"/>
      <c r="AC325" s="11"/>
      <c r="AD325" s="11"/>
      <c r="AE325" s="11"/>
      <c r="AF325" s="11"/>
      <c r="AG325" s="11"/>
      <c r="AH325" s="11"/>
      <c r="AI325" s="11"/>
      <c r="AJ325" s="11"/>
    </row>
    <row r="326" spans="1:36" ht="12.75" hidden="1" customHeight="1" x14ac:dyDescent="0.2">
      <c r="A326" s="166"/>
      <c r="B326" s="955" t="s">
        <v>250</v>
      </c>
      <c r="C326" s="943"/>
      <c r="D326" s="145" t="s">
        <v>251</v>
      </c>
      <c r="E326" s="147">
        <v>0</v>
      </c>
      <c r="F326" s="147"/>
      <c r="G326" s="148">
        <f>SUM(F326,E326)</f>
        <v>0</v>
      </c>
      <c r="H326" s="151">
        <f t="shared" si="304"/>
        <v>0</v>
      </c>
      <c r="I326" s="152">
        <f t="shared" si="305"/>
        <v>0</v>
      </c>
      <c r="J326" s="152">
        <f t="shared" si="305"/>
        <v>0</v>
      </c>
      <c r="K326" s="87">
        <f t="shared" si="274"/>
        <v>0</v>
      </c>
      <c r="L326" s="87">
        <f t="shared" si="276"/>
        <v>0</v>
      </c>
      <c r="M326" s="11"/>
      <c r="N326" s="11"/>
      <c r="O326" s="11"/>
      <c r="P326" s="11"/>
      <c r="Q326" s="11"/>
      <c r="R326" s="11"/>
      <c r="S326" s="11"/>
      <c r="T326" s="11"/>
      <c r="U326" s="11"/>
      <c r="V326" s="11"/>
      <c r="W326" s="11"/>
      <c r="X326" s="11"/>
      <c r="Y326" s="11"/>
      <c r="Z326" s="11"/>
      <c r="AA326" s="11"/>
      <c r="AB326" s="11"/>
      <c r="AC326" s="11"/>
      <c r="AD326" s="11"/>
      <c r="AE326" s="11"/>
      <c r="AF326" s="11"/>
      <c r="AG326" s="11"/>
      <c r="AH326" s="11"/>
      <c r="AI326" s="11"/>
      <c r="AJ326" s="11"/>
    </row>
    <row r="327" spans="1:36" ht="12.75" customHeight="1" x14ac:dyDescent="0.2">
      <c r="A327" s="957" t="s">
        <v>667</v>
      </c>
      <c r="B327" s="928"/>
      <c r="C327" s="932"/>
      <c r="D327" s="686" t="s">
        <v>253</v>
      </c>
      <c r="E327" s="687">
        <v>151302</v>
      </c>
      <c r="F327" s="687">
        <f t="shared" ref="F327:G327" si="306">SUM(F328,F351,F353,F356)</f>
        <v>0</v>
      </c>
      <c r="G327" s="688">
        <f t="shared" si="306"/>
        <v>151302</v>
      </c>
      <c r="H327" s="90">
        <f t="shared" ref="H327:J327" si="307">SUM(H328,H351,H353,H356)</f>
        <v>45978</v>
      </c>
      <c r="I327" s="91">
        <f t="shared" si="307"/>
        <v>46471</v>
      </c>
      <c r="J327" s="91">
        <f t="shared" si="307"/>
        <v>46918</v>
      </c>
      <c r="K327" s="689">
        <f t="shared" si="274"/>
        <v>302604</v>
      </c>
      <c r="L327" s="689">
        <f t="shared" si="276"/>
        <v>151302</v>
      </c>
      <c r="M327" s="672"/>
      <c r="N327" s="672"/>
      <c r="O327" s="672"/>
      <c r="P327" s="672"/>
      <c r="Q327" s="690">
        <f t="shared" ref="Q327:Q331" si="308">E327-G327</f>
        <v>0</v>
      </c>
      <c r="R327" s="11"/>
      <c r="S327" s="11"/>
      <c r="T327" s="11"/>
      <c r="U327" s="11"/>
      <c r="V327" s="11"/>
      <c r="W327" s="11"/>
      <c r="X327" s="11"/>
      <c r="Y327" s="11"/>
      <c r="Z327" s="11"/>
      <c r="AA327" s="11"/>
      <c r="AB327" s="11"/>
      <c r="AC327" s="11"/>
      <c r="AD327" s="11"/>
      <c r="AE327" s="11"/>
      <c r="AF327" s="11"/>
      <c r="AG327" s="11"/>
      <c r="AH327" s="11"/>
      <c r="AI327" s="11"/>
      <c r="AJ327" s="11"/>
    </row>
    <row r="328" spans="1:36" ht="12.75" customHeight="1" x14ac:dyDescent="0.2">
      <c r="A328" s="957" t="s">
        <v>43</v>
      </c>
      <c r="B328" s="928"/>
      <c r="C328" s="932"/>
      <c r="D328" s="686" t="s">
        <v>254</v>
      </c>
      <c r="E328" s="687">
        <v>149793</v>
      </c>
      <c r="F328" s="687">
        <f t="shared" ref="F328:G328" si="309">SUM(F329,F348,F349,F350)</f>
        <v>0</v>
      </c>
      <c r="G328" s="688">
        <f t="shared" si="309"/>
        <v>149793</v>
      </c>
      <c r="H328" s="90">
        <f t="shared" ref="H328:J328" si="310">SUM(H329,H348,H349,H350)</f>
        <v>45978</v>
      </c>
      <c r="I328" s="91">
        <f t="shared" si="310"/>
        <v>46471</v>
      </c>
      <c r="J328" s="91">
        <f t="shared" si="310"/>
        <v>46918</v>
      </c>
      <c r="K328" s="689">
        <f t="shared" si="274"/>
        <v>299586</v>
      </c>
      <c r="L328" s="689">
        <f t="shared" si="276"/>
        <v>149793</v>
      </c>
      <c r="M328" s="672"/>
      <c r="N328" s="672"/>
      <c r="O328" s="672"/>
      <c r="P328" s="672"/>
      <c r="Q328" s="690">
        <f t="shared" si="308"/>
        <v>0</v>
      </c>
      <c r="R328" s="11"/>
      <c r="S328" s="11"/>
      <c r="T328" s="11"/>
      <c r="U328" s="11"/>
      <c r="V328" s="11"/>
      <c r="W328" s="11"/>
      <c r="X328" s="11"/>
      <c r="Y328" s="11"/>
      <c r="Z328" s="11"/>
      <c r="AA328" s="11"/>
      <c r="AB328" s="11"/>
      <c r="AC328" s="11"/>
      <c r="AD328" s="11"/>
      <c r="AE328" s="11"/>
      <c r="AF328" s="11"/>
      <c r="AG328" s="11"/>
      <c r="AH328" s="11"/>
      <c r="AI328" s="11"/>
      <c r="AJ328" s="11"/>
    </row>
    <row r="329" spans="1:36" ht="39" customHeight="1" x14ac:dyDescent="0.2">
      <c r="A329" s="701"/>
      <c r="B329" s="967" t="s">
        <v>255</v>
      </c>
      <c r="C329" s="932"/>
      <c r="D329" s="697" t="s">
        <v>256</v>
      </c>
      <c r="E329" s="698">
        <v>71098</v>
      </c>
      <c r="F329" s="698">
        <f>SUM(F330,F331,F333,F341,F342,F345:F346,F347,F332,F343:F344)</f>
        <v>0</v>
      </c>
      <c r="G329" s="699">
        <f>SUM(G330,G331,G333,G341,G342,G345:G346,G347,G332,G343:G344)</f>
        <v>71098</v>
      </c>
      <c r="H329" s="99">
        <f>SUM(H330,H331,H333,H341,H342,H345,H347)</f>
        <v>28553</v>
      </c>
      <c r="I329" s="100">
        <f>SUM(I330,I331,I333,I341,I342,I345,I347)</f>
        <v>28553</v>
      </c>
      <c r="J329" s="100">
        <f>SUM(J330,J331,J333,J341,J342,J345,J347)</f>
        <v>28553</v>
      </c>
      <c r="K329" s="689">
        <f t="shared" si="274"/>
        <v>142196</v>
      </c>
      <c r="L329" s="689">
        <f t="shared" si="276"/>
        <v>71098</v>
      </c>
      <c r="M329" s="672"/>
      <c r="N329" s="672"/>
      <c r="O329" s="672"/>
      <c r="P329" s="672"/>
      <c r="Q329" s="690">
        <f t="shared" si="308"/>
        <v>0</v>
      </c>
      <c r="R329" s="11"/>
      <c r="S329" s="11"/>
      <c r="T329" s="11"/>
      <c r="U329" s="11"/>
      <c r="V329" s="11"/>
      <c r="W329" s="11"/>
      <c r="X329" s="11"/>
      <c r="Y329" s="11"/>
      <c r="Z329" s="11"/>
      <c r="AA329" s="11"/>
      <c r="AB329" s="11"/>
      <c r="AC329" s="11"/>
      <c r="AD329" s="11"/>
      <c r="AE329" s="11"/>
      <c r="AF329" s="11"/>
      <c r="AG329" s="11"/>
      <c r="AH329" s="11"/>
      <c r="AI329" s="11"/>
      <c r="AJ329" s="11"/>
    </row>
    <row r="330" spans="1:36" ht="39.75" customHeight="1" x14ac:dyDescent="0.2">
      <c r="A330" s="721"/>
      <c r="B330" s="722"/>
      <c r="C330" s="716" t="s">
        <v>257</v>
      </c>
      <c r="D330" s="717"/>
      <c r="E330" s="718">
        <v>24035</v>
      </c>
      <c r="F330" s="718"/>
      <c r="G330" s="723">
        <f>SUM(E330:F330)</f>
        <v>24035</v>
      </c>
      <c r="H330" s="155">
        <v>10543</v>
      </c>
      <c r="I330" s="156">
        <v>10543</v>
      </c>
      <c r="J330" s="156">
        <v>10543</v>
      </c>
      <c r="K330" s="689">
        <f t="shared" si="274"/>
        <v>48070</v>
      </c>
      <c r="L330" s="689">
        <f t="shared" si="276"/>
        <v>24035</v>
      </c>
      <c r="M330" s="695"/>
      <c r="N330" s="695">
        <f>G330+G331+F350+6184</f>
        <v>53657</v>
      </c>
      <c r="O330" s="695"/>
      <c r="P330" s="695"/>
      <c r="Q330" s="690">
        <f t="shared" si="308"/>
        <v>0</v>
      </c>
      <c r="R330" s="102"/>
      <c r="S330" s="102"/>
      <c r="T330" s="102"/>
      <c r="U330" s="102"/>
      <c r="V330" s="102"/>
      <c r="W330" s="102"/>
      <c r="X330" s="102"/>
      <c r="Y330" s="11"/>
      <c r="Z330" s="11"/>
      <c r="AA330" s="11"/>
      <c r="AB330" s="11"/>
      <c r="AC330" s="11"/>
      <c r="AD330" s="11"/>
      <c r="AE330" s="11"/>
      <c r="AF330" s="11"/>
      <c r="AG330" s="11"/>
      <c r="AH330" s="11"/>
      <c r="AI330" s="11"/>
      <c r="AJ330" s="11"/>
    </row>
    <row r="331" spans="1:36" ht="39" customHeight="1" x14ac:dyDescent="0.2">
      <c r="A331" s="721"/>
      <c r="B331" s="722"/>
      <c r="C331" s="716" t="s">
        <v>925</v>
      </c>
      <c r="D331" s="717"/>
      <c r="E331" s="718">
        <v>23438</v>
      </c>
      <c r="F331" s="718"/>
      <c r="G331" s="723">
        <f>SUM(E331:F331)</f>
        <v>23438</v>
      </c>
      <c r="H331" s="155">
        <v>9993</v>
      </c>
      <c r="I331" s="156">
        <v>9993</v>
      </c>
      <c r="J331" s="156">
        <v>9993</v>
      </c>
      <c r="K331" s="689">
        <f t="shared" si="274"/>
        <v>46876</v>
      </c>
      <c r="L331" s="689">
        <f t="shared" si="276"/>
        <v>23438</v>
      </c>
      <c r="M331" s="695"/>
      <c r="N331" s="695"/>
      <c r="O331" s="695"/>
      <c r="P331" s="695"/>
      <c r="Q331" s="690">
        <f t="shared" si="308"/>
        <v>0</v>
      </c>
      <c r="R331" s="102"/>
      <c r="S331" s="102"/>
      <c r="T331" s="102"/>
      <c r="U331" s="102"/>
      <c r="V331" s="102"/>
      <c r="W331" s="102"/>
      <c r="X331" s="102"/>
      <c r="Y331" s="11"/>
      <c r="Z331" s="11"/>
      <c r="AA331" s="11"/>
      <c r="AB331" s="11"/>
      <c r="AC331" s="11"/>
      <c r="AD331" s="11"/>
      <c r="AE331" s="11"/>
      <c r="AF331" s="11"/>
      <c r="AG331" s="11"/>
      <c r="AH331" s="11"/>
      <c r="AI331" s="11"/>
      <c r="AJ331" s="11"/>
    </row>
    <row r="332" spans="1:36" ht="39" hidden="1" customHeight="1" x14ac:dyDescent="0.2">
      <c r="A332" s="166"/>
      <c r="B332" s="173"/>
      <c r="C332" s="628" t="s">
        <v>258</v>
      </c>
      <c r="D332" s="154"/>
      <c r="E332" s="147">
        <v>0</v>
      </c>
      <c r="F332" s="147"/>
      <c r="G332" s="174">
        <f>SUM(E332:F332)</f>
        <v>0</v>
      </c>
      <c r="H332" s="155">
        <v>9993</v>
      </c>
      <c r="I332" s="156">
        <v>9993</v>
      </c>
      <c r="J332" s="156">
        <v>9993</v>
      </c>
      <c r="K332" s="87">
        <f t="shared" si="274"/>
        <v>0</v>
      </c>
      <c r="L332" s="87">
        <f t="shared" si="276"/>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56.25" customHeight="1" x14ac:dyDescent="0.2">
      <c r="A333" s="721"/>
      <c r="B333" s="722"/>
      <c r="C333" s="716" t="s">
        <v>259</v>
      </c>
      <c r="D333" s="717"/>
      <c r="E333" s="718">
        <v>1265</v>
      </c>
      <c r="F333" s="718">
        <f>SUM(F334:F337,F340)</f>
        <v>0</v>
      </c>
      <c r="G333" s="723">
        <f>SUM(G334:G337,G340)</f>
        <v>1265</v>
      </c>
      <c r="H333" s="175">
        <f t="shared" ref="H333:J334" si="311">SUBTOTAL(9,H335:H336)</f>
        <v>0</v>
      </c>
      <c r="I333" s="176">
        <f t="shared" si="311"/>
        <v>0</v>
      </c>
      <c r="J333" s="176">
        <f t="shared" si="311"/>
        <v>0</v>
      </c>
      <c r="K333" s="689">
        <f t="shared" si="274"/>
        <v>2530</v>
      </c>
      <c r="L333" s="689">
        <f t="shared" si="276"/>
        <v>1265</v>
      </c>
      <c r="M333" s="695"/>
      <c r="N333" s="695"/>
      <c r="O333" s="695"/>
      <c r="P333" s="695"/>
      <c r="Q333" s="690">
        <f t="shared" ref="Q333:Q334" si="312">E333-G333</f>
        <v>0</v>
      </c>
      <c r="R333" s="102"/>
      <c r="S333" s="102"/>
      <c r="T333" s="102"/>
      <c r="U333" s="102"/>
      <c r="V333" s="102"/>
      <c r="W333" s="102"/>
      <c r="X333" s="102"/>
      <c r="Y333" s="11"/>
      <c r="Z333" s="11"/>
      <c r="AA333" s="11"/>
      <c r="AB333" s="11"/>
      <c r="AC333" s="11"/>
      <c r="AD333" s="11"/>
      <c r="AE333" s="11"/>
      <c r="AF333" s="11"/>
      <c r="AG333" s="11"/>
      <c r="AH333" s="11"/>
      <c r="AI333" s="11"/>
      <c r="AJ333" s="11"/>
    </row>
    <row r="334" spans="1:36" ht="38.25" customHeight="1" x14ac:dyDescent="0.2">
      <c r="A334" s="721"/>
      <c r="B334" s="722"/>
      <c r="C334" s="716" t="s">
        <v>668</v>
      </c>
      <c r="D334" s="717"/>
      <c r="E334" s="718">
        <v>1265</v>
      </c>
      <c r="F334" s="718"/>
      <c r="G334" s="723">
        <f t="shared" ref="G334:G350" si="313">SUM(E334:F334)</f>
        <v>1265</v>
      </c>
      <c r="H334" s="175">
        <f t="shared" si="311"/>
        <v>0</v>
      </c>
      <c r="I334" s="176">
        <f t="shared" si="311"/>
        <v>0</v>
      </c>
      <c r="J334" s="176">
        <f t="shared" si="311"/>
        <v>0</v>
      </c>
      <c r="K334" s="689">
        <f t="shared" si="274"/>
        <v>2530</v>
      </c>
      <c r="L334" s="689">
        <f t="shared" si="276"/>
        <v>1265</v>
      </c>
      <c r="M334" s="695"/>
      <c r="N334" s="695"/>
      <c r="O334" s="695"/>
      <c r="P334" s="695"/>
      <c r="Q334" s="690">
        <f t="shared" si="312"/>
        <v>0</v>
      </c>
      <c r="R334" s="102"/>
      <c r="S334" s="102"/>
      <c r="T334" s="102"/>
      <c r="U334" s="102"/>
      <c r="V334" s="102"/>
      <c r="W334" s="102"/>
      <c r="X334" s="102"/>
      <c r="Y334" s="11"/>
      <c r="Z334" s="11"/>
      <c r="AA334" s="11"/>
      <c r="AB334" s="11"/>
      <c r="AC334" s="11"/>
      <c r="AD334" s="11"/>
      <c r="AE334" s="11"/>
      <c r="AF334" s="11"/>
      <c r="AG334" s="11"/>
      <c r="AH334" s="11"/>
      <c r="AI334" s="11"/>
      <c r="AJ334" s="11"/>
    </row>
    <row r="335" spans="1:36" ht="42" hidden="1" customHeight="1" x14ac:dyDescent="0.2">
      <c r="A335" s="166"/>
      <c r="B335" s="173"/>
      <c r="C335" s="628" t="s">
        <v>669</v>
      </c>
      <c r="D335" s="154"/>
      <c r="E335" s="147">
        <v>0</v>
      </c>
      <c r="F335" s="147"/>
      <c r="G335" s="174">
        <f t="shared" si="313"/>
        <v>0</v>
      </c>
      <c r="H335" s="177">
        <v>286</v>
      </c>
      <c r="I335" s="178">
        <v>294</v>
      </c>
      <c r="J335" s="178">
        <v>385</v>
      </c>
      <c r="K335" s="87">
        <f t="shared" si="274"/>
        <v>0</v>
      </c>
      <c r="L335" s="87">
        <f t="shared" si="276"/>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38.25" hidden="1" customHeight="1" x14ac:dyDescent="0.2">
      <c r="A336" s="166"/>
      <c r="B336" s="173"/>
      <c r="C336" s="628" t="s">
        <v>262</v>
      </c>
      <c r="D336" s="154"/>
      <c r="E336" s="147">
        <v>0</v>
      </c>
      <c r="F336" s="147"/>
      <c r="G336" s="174">
        <f t="shared" si="313"/>
        <v>0</v>
      </c>
      <c r="H336" s="177"/>
      <c r="I336" s="178"/>
      <c r="J336" s="178"/>
      <c r="K336" s="87">
        <f t="shared" si="274"/>
        <v>0</v>
      </c>
      <c r="L336" s="87">
        <f t="shared" si="276"/>
        <v>0</v>
      </c>
      <c r="M336" s="102"/>
      <c r="N336" s="102"/>
      <c r="O336" s="102"/>
      <c r="P336" s="102"/>
      <c r="Q336" s="102"/>
      <c r="R336" s="102"/>
      <c r="S336" s="102"/>
      <c r="T336" s="102"/>
      <c r="U336" s="102"/>
      <c r="V336" s="102"/>
      <c r="W336" s="102"/>
      <c r="X336" s="102"/>
      <c r="Y336" s="11"/>
      <c r="Z336" s="11"/>
      <c r="AA336" s="11"/>
      <c r="AB336" s="11"/>
      <c r="AC336" s="11"/>
      <c r="AD336" s="11"/>
      <c r="AE336" s="11"/>
      <c r="AF336" s="11"/>
      <c r="AG336" s="11"/>
      <c r="AH336" s="11"/>
      <c r="AI336" s="11"/>
      <c r="AJ336" s="11"/>
    </row>
    <row r="337" spans="1:36" ht="12.75" hidden="1" customHeight="1" x14ac:dyDescent="0.2">
      <c r="A337" s="166"/>
      <c r="B337" s="173"/>
      <c r="C337" s="628" t="s">
        <v>670</v>
      </c>
      <c r="D337" s="154"/>
      <c r="E337" s="147">
        <v>0</v>
      </c>
      <c r="F337" s="147"/>
      <c r="G337" s="179">
        <f t="shared" si="313"/>
        <v>0</v>
      </c>
      <c r="H337" s="177"/>
      <c r="I337" s="178"/>
      <c r="J337" s="178"/>
      <c r="K337" s="87">
        <f t="shared" si="274"/>
        <v>0</v>
      </c>
      <c r="L337" s="87">
        <f t="shared" si="276"/>
        <v>0</v>
      </c>
      <c r="M337" s="102"/>
      <c r="N337" s="102"/>
      <c r="O337" s="102"/>
      <c r="P337" s="102"/>
      <c r="Q337" s="102"/>
      <c r="R337" s="102"/>
      <c r="S337" s="102"/>
      <c r="T337" s="102"/>
      <c r="U337" s="102"/>
      <c r="V337" s="102"/>
      <c r="W337" s="102"/>
      <c r="X337" s="102"/>
      <c r="Y337" s="11"/>
      <c r="Z337" s="11"/>
      <c r="AA337" s="11"/>
      <c r="AB337" s="11"/>
      <c r="AC337" s="11"/>
      <c r="AD337" s="11"/>
      <c r="AE337" s="11"/>
      <c r="AF337" s="11"/>
      <c r="AG337" s="11"/>
      <c r="AH337" s="11"/>
      <c r="AI337" s="11"/>
      <c r="AJ337" s="11"/>
    </row>
    <row r="338" spans="1:36" ht="63.75" hidden="1" customHeight="1" x14ac:dyDescent="0.2">
      <c r="A338" s="180"/>
      <c r="B338" s="181"/>
      <c r="C338" s="629" t="s">
        <v>264</v>
      </c>
      <c r="D338" s="182"/>
      <c r="E338" s="183">
        <v>0</v>
      </c>
      <c r="F338" s="183"/>
      <c r="G338" s="179">
        <f t="shared" si="313"/>
        <v>0</v>
      </c>
      <c r="H338" s="184"/>
      <c r="I338" s="185"/>
      <c r="J338" s="185"/>
      <c r="K338" s="87">
        <f t="shared" si="274"/>
        <v>0</v>
      </c>
      <c r="L338" s="87">
        <f t="shared" si="276"/>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80"/>
      <c r="B339" s="181"/>
      <c r="C339" s="629" t="s">
        <v>265</v>
      </c>
      <c r="D339" s="182"/>
      <c r="E339" s="183">
        <v>0</v>
      </c>
      <c r="F339" s="183"/>
      <c r="G339" s="179">
        <f t="shared" si="313"/>
        <v>0</v>
      </c>
      <c r="H339" s="184"/>
      <c r="I339" s="185"/>
      <c r="J339" s="185"/>
      <c r="K339" s="125">
        <f t="shared" si="274"/>
        <v>0</v>
      </c>
      <c r="L339" s="125">
        <f t="shared" si="276"/>
        <v>0</v>
      </c>
      <c r="M339" s="105"/>
      <c r="N339" s="105"/>
      <c r="O339" s="105"/>
      <c r="P339" s="105"/>
      <c r="Q339" s="105"/>
      <c r="R339" s="105"/>
      <c r="S339" s="105"/>
      <c r="T339" s="105"/>
      <c r="U339" s="105"/>
      <c r="V339" s="105"/>
      <c r="W339" s="105"/>
      <c r="X339" s="105"/>
      <c r="Y339" s="106"/>
      <c r="Z339" s="106"/>
      <c r="AA339" s="106"/>
      <c r="AB339" s="106"/>
      <c r="AC339" s="106"/>
      <c r="AD339" s="106"/>
      <c r="AE339" s="106"/>
      <c r="AF339" s="106"/>
      <c r="AG339" s="106"/>
      <c r="AH339" s="106"/>
      <c r="AI339" s="106"/>
      <c r="AJ339" s="106"/>
    </row>
    <row r="340" spans="1:36" ht="38.25" hidden="1" customHeight="1" x14ac:dyDescent="0.2">
      <c r="A340" s="180"/>
      <c r="B340" s="181"/>
      <c r="C340" s="628" t="s">
        <v>266</v>
      </c>
      <c r="D340" s="182"/>
      <c r="E340" s="183">
        <v>0</v>
      </c>
      <c r="F340" s="183"/>
      <c r="G340" s="179">
        <f t="shared" si="313"/>
        <v>0</v>
      </c>
      <c r="H340" s="184"/>
      <c r="I340" s="185"/>
      <c r="J340" s="185"/>
      <c r="K340" s="125">
        <f t="shared" si="274"/>
        <v>0</v>
      </c>
      <c r="L340" s="125">
        <f t="shared" si="276"/>
        <v>0</v>
      </c>
      <c r="M340" s="105"/>
      <c r="N340" s="105"/>
      <c r="O340" s="105"/>
      <c r="P340" s="105"/>
      <c r="Q340" s="105"/>
      <c r="R340" s="105"/>
      <c r="S340" s="105"/>
      <c r="T340" s="105"/>
      <c r="U340" s="105"/>
      <c r="V340" s="105"/>
      <c r="W340" s="105"/>
      <c r="X340" s="105"/>
      <c r="Y340" s="106"/>
      <c r="Z340" s="106"/>
      <c r="AA340" s="106"/>
      <c r="AB340" s="106"/>
      <c r="AC340" s="106"/>
      <c r="AD340" s="106"/>
      <c r="AE340" s="106"/>
      <c r="AF340" s="106"/>
      <c r="AG340" s="106"/>
      <c r="AH340" s="106"/>
      <c r="AI340" s="106"/>
      <c r="AJ340" s="106"/>
    </row>
    <row r="341" spans="1:36" ht="38.25" hidden="1" customHeight="1" x14ac:dyDescent="0.2">
      <c r="A341" s="166"/>
      <c r="B341" s="173"/>
      <c r="C341" s="628" t="s">
        <v>267</v>
      </c>
      <c r="D341" s="154"/>
      <c r="E341" s="147">
        <v>0</v>
      </c>
      <c r="F341" s="147"/>
      <c r="G341" s="174">
        <f t="shared" si="313"/>
        <v>0</v>
      </c>
      <c r="H341" s="155">
        <v>8017</v>
      </c>
      <c r="I341" s="156">
        <v>8017</v>
      </c>
      <c r="J341" s="156">
        <v>8017</v>
      </c>
      <c r="K341" s="87">
        <f t="shared" si="274"/>
        <v>0</v>
      </c>
      <c r="L341" s="87">
        <f t="shared" si="276"/>
        <v>0</v>
      </c>
      <c r="M341" s="102"/>
      <c r="N341" s="102"/>
      <c r="O341" s="102"/>
      <c r="P341" s="102"/>
      <c r="Q341" s="102"/>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721"/>
      <c r="B342" s="722"/>
      <c r="C342" s="716" t="s">
        <v>930</v>
      </c>
      <c r="D342" s="717"/>
      <c r="E342" s="718">
        <v>600</v>
      </c>
      <c r="F342" s="718"/>
      <c r="G342" s="723">
        <f t="shared" si="313"/>
        <v>600</v>
      </c>
      <c r="H342" s="155"/>
      <c r="I342" s="156"/>
      <c r="J342" s="156"/>
      <c r="K342" s="689">
        <f t="shared" si="274"/>
        <v>1200</v>
      </c>
      <c r="L342" s="689">
        <f t="shared" si="276"/>
        <v>600</v>
      </c>
      <c r="M342" s="695"/>
      <c r="N342" s="695"/>
      <c r="O342" s="695"/>
      <c r="P342" s="695"/>
      <c r="Q342" s="690">
        <f t="shared" ref="Q342:Q346" si="314">E342-G342</f>
        <v>0</v>
      </c>
      <c r="R342" s="102"/>
      <c r="S342" s="102"/>
      <c r="T342" s="102"/>
      <c r="U342" s="102"/>
      <c r="V342" s="102"/>
      <c r="W342" s="102"/>
      <c r="X342" s="102"/>
      <c r="Y342" s="11"/>
      <c r="Z342" s="11"/>
      <c r="AA342" s="11"/>
      <c r="AB342" s="11"/>
      <c r="AC342" s="11"/>
      <c r="AD342" s="11"/>
      <c r="AE342" s="11"/>
      <c r="AF342" s="11"/>
      <c r="AG342" s="11"/>
      <c r="AH342" s="11"/>
      <c r="AI342" s="11"/>
      <c r="AJ342" s="11"/>
    </row>
    <row r="343" spans="1:36" ht="25.5" customHeight="1" x14ac:dyDescent="0.2">
      <c r="A343" s="721"/>
      <c r="B343" s="722"/>
      <c r="C343" s="716" t="s">
        <v>932</v>
      </c>
      <c r="D343" s="717"/>
      <c r="E343" s="718">
        <v>6404</v>
      </c>
      <c r="F343" s="718"/>
      <c r="G343" s="723">
        <f t="shared" si="313"/>
        <v>6404</v>
      </c>
      <c r="H343" s="155"/>
      <c r="I343" s="156"/>
      <c r="J343" s="156"/>
      <c r="K343" s="689">
        <f t="shared" si="274"/>
        <v>12808</v>
      </c>
      <c r="L343" s="689">
        <f t="shared" si="276"/>
        <v>6404</v>
      </c>
      <c r="M343" s="695"/>
      <c r="N343" s="695"/>
      <c r="O343" s="695"/>
      <c r="P343" s="695"/>
      <c r="Q343" s="690">
        <f t="shared" si="314"/>
        <v>0</v>
      </c>
      <c r="R343" s="102"/>
      <c r="S343" s="102"/>
      <c r="T343" s="102"/>
      <c r="U343" s="102"/>
      <c r="V343" s="102"/>
      <c r="W343" s="102"/>
      <c r="X343" s="102"/>
      <c r="Y343" s="11"/>
      <c r="Z343" s="11"/>
      <c r="AA343" s="11"/>
      <c r="AB343" s="11"/>
      <c r="AC343" s="11"/>
      <c r="AD343" s="11"/>
      <c r="AE343" s="11"/>
      <c r="AF343" s="11"/>
      <c r="AG343" s="11"/>
      <c r="AH343" s="11"/>
      <c r="AI343" s="11"/>
      <c r="AJ343" s="11"/>
    </row>
    <row r="344" spans="1:36" ht="25.5" customHeight="1" x14ac:dyDescent="0.2">
      <c r="A344" s="721"/>
      <c r="B344" s="722"/>
      <c r="C344" s="716" t="s">
        <v>270</v>
      </c>
      <c r="D344" s="717"/>
      <c r="E344" s="718">
        <v>2145</v>
      </c>
      <c r="F344" s="718"/>
      <c r="G344" s="723">
        <f t="shared" si="313"/>
        <v>2145</v>
      </c>
      <c r="H344" s="155"/>
      <c r="I344" s="156"/>
      <c r="J344" s="156"/>
      <c r="K344" s="689">
        <f t="shared" si="274"/>
        <v>4290</v>
      </c>
      <c r="L344" s="689">
        <f t="shared" si="276"/>
        <v>2145</v>
      </c>
      <c r="M344" s="695"/>
      <c r="N344" s="695"/>
      <c r="O344" s="695"/>
      <c r="P344" s="695"/>
      <c r="Q344" s="690">
        <f t="shared" si="314"/>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customHeight="1" x14ac:dyDescent="0.2">
      <c r="A345" s="721"/>
      <c r="B345" s="722"/>
      <c r="C345" s="716" t="s">
        <v>271</v>
      </c>
      <c r="D345" s="717"/>
      <c r="E345" s="718">
        <v>13193</v>
      </c>
      <c r="F345" s="718"/>
      <c r="G345" s="723">
        <f t="shared" si="313"/>
        <v>13193</v>
      </c>
      <c r="H345" s="155"/>
      <c r="I345" s="156"/>
      <c r="J345" s="156"/>
      <c r="K345" s="689">
        <f t="shared" si="274"/>
        <v>26386</v>
      </c>
      <c r="L345" s="689">
        <f t="shared" si="276"/>
        <v>13193</v>
      </c>
      <c r="M345" s="695"/>
      <c r="N345" s="695"/>
      <c r="O345" s="695"/>
      <c r="P345" s="695"/>
      <c r="Q345" s="690">
        <f t="shared" si="314"/>
        <v>0</v>
      </c>
      <c r="R345" s="102"/>
      <c r="S345" s="102"/>
      <c r="T345" s="102"/>
      <c r="U345" s="102"/>
      <c r="V345" s="102"/>
      <c r="W345" s="102"/>
      <c r="X345" s="102"/>
      <c r="Y345" s="11"/>
      <c r="Z345" s="11"/>
      <c r="AA345" s="11"/>
      <c r="AB345" s="11"/>
      <c r="AC345" s="11"/>
      <c r="AD345" s="11"/>
      <c r="AE345" s="11"/>
      <c r="AF345" s="11"/>
      <c r="AG345" s="11"/>
      <c r="AH345" s="11"/>
      <c r="AI345" s="11"/>
      <c r="AJ345" s="11"/>
    </row>
    <row r="346" spans="1:36" ht="51" x14ac:dyDescent="0.2">
      <c r="A346" s="721"/>
      <c r="B346" s="722"/>
      <c r="C346" s="716" t="s">
        <v>945</v>
      </c>
      <c r="D346" s="717"/>
      <c r="E346" s="718">
        <v>18</v>
      </c>
      <c r="F346" s="718"/>
      <c r="G346" s="723">
        <f t="shared" si="313"/>
        <v>18</v>
      </c>
      <c r="H346" s="155"/>
      <c r="I346" s="156"/>
      <c r="J346" s="156"/>
      <c r="K346" s="689">
        <f t="shared" si="274"/>
        <v>36</v>
      </c>
      <c r="L346" s="689">
        <f t="shared" si="276"/>
        <v>18</v>
      </c>
      <c r="M346" s="695"/>
      <c r="N346" s="695"/>
      <c r="O346" s="695"/>
      <c r="P346" s="695"/>
      <c r="Q346" s="690">
        <f t="shared" si="314"/>
        <v>0</v>
      </c>
      <c r="R346" s="102"/>
      <c r="S346" s="102"/>
      <c r="T346" s="102"/>
      <c r="U346" s="102"/>
      <c r="V346" s="102"/>
      <c r="W346" s="102"/>
      <c r="X346" s="102"/>
      <c r="Y346" s="11"/>
      <c r="Z346" s="11"/>
      <c r="AA346" s="11"/>
      <c r="AB346" s="11"/>
      <c r="AC346" s="11"/>
      <c r="AD346" s="11"/>
      <c r="AE346" s="11"/>
      <c r="AF346" s="11"/>
      <c r="AG346" s="11"/>
      <c r="AH346" s="11"/>
      <c r="AI346" s="11"/>
      <c r="AJ346" s="11"/>
    </row>
    <row r="347" spans="1:36" ht="38.25" hidden="1" customHeight="1" x14ac:dyDescent="0.2">
      <c r="A347" s="166"/>
      <c r="B347" s="173"/>
      <c r="C347" s="628" t="s">
        <v>272</v>
      </c>
      <c r="D347" s="145"/>
      <c r="E347" s="147">
        <v>0</v>
      </c>
      <c r="F347" s="147"/>
      <c r="G347" s="174">
        <f t="shared" si="313"/>
        <v>0</v>
      </c>
      <c r="H347" s="155"/>
      <c r="I347" s="156"/>
      <c r="J347" s="156"/>
      <c r="K347" s="87">
        <f t="shared" si="274"/>
        <v>0</v>
      </c>
      <c r="L347" s="87">
        <f t="shared" si="276"/>
        <v>0</v>
      </c>
      <c r="M347" s="102"/>
      <c r="N347" s="102"/>
      <c r="O347" s="102"/>
      <c r="P347" s="102"/>
      <c r="Q347" s="102"/>
      <c r="R347" s="102"/>
      <c r="S347" s="102"/>
      <c r="T347" s="102"/>
      <c r="U347" s="102"/>
      <c r="V347" s="102"/>
      <c r="W347" s="102"/>
      <c r="X347" s="102"/>
      <c r="Y347" s="11"/>
      <c r="Z347" s="11"/>
      <c r="AA347" s="11"/>
      <c r="AB347" s="11"/>
      <c r="AC347" s="11"/>
      <c r="AD347" s="11"/>
      <c r="AE347" s="11"/>
      <c r="AF347" s="11"/>
      <c r="AG347" s="11"/>
      <c r="AH347" s="11"/>
      <c r="AI347" s="11"/>
      <c r="AJ347" s="11"/>
    </row>
    <row r="348" spans="1:36" ht="38.25" hidden="1" customHeight="1" x14ac:dyDescent="0.2">
      <c r="A348" s="166"/>
      <c r="B348" s="955" t="s">
        <v>273</v>
      </c>
      <c r="C348" s="943"/>
      <c r="D348" s="145" t="s">
        <v>274</v>
      </c>
      <c r="E348" s="147">
        <v>0</v>
      </c>
      <c r="F348" s="147"/>
      <c r="G348" s="174">
        <f t="shared" si="313"/>
        <v>0</v>
      </c>
      <c r="H348" s="151"/>
      <c r="I348" s="152"/>
      <c r="J348" s="152"/>
      <c r="K348" s="87">
        <f t="shared" si="274"/>
        <v>0</v>
      </c>
      <c r="L348" s="87">
        <f t="shared" si="276"/>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26.25" customHeight="1" x14ac:dyDescent="0.2">
      <c r="A349" s="721"/>
      <c r="B349" s="956" t="s">
        <v>275</v>
      </c>
      <c r="C349" s="939"/>
      <c r="D349" s="717" t="s">
        <v>276</v>
      </c>
      <c r="E349" s="718">
        <v>16368</v>
      </c>
      <c r="F349" s="718"/>
      <c r="G349" s="723">
        <f t="shared" si="313"/>
        <v>16368</v>
      </c>
      <c r="H349" s="155">
        <v>7835</v>
      </c>
      <c r="I349" s="156">
        <v>8054</v>
      </c>
      <c r="J349" s="156">
        <v>8255</v>
      </c>
      <c r="K349" s="689">
        <f t="shared" si="274"/>
        <v>32736</v>
      </c>
      <c r="L349" s="689">
        <f t="shared" si="276"/>
        <v>16368</v>
      </c>
      <c r="M349" s="672"/>
      <c r="N349" s="672"/>
      <c r="O349" s="672"/>
      <c r="P349" s="672"/>
      <c r="Q349" s="690">
        <f t="shared" ref="Q349:Q350" si="315">E349-G349</f>
        <v>0</v>
      </c>
      <c r="R349" s="11"/>
      <c r="S349" s="11"/>
      <c r="T349" s="11"/>
      <c r="U349" s="11"/>
      <c r="V349" s="11"/>
      <c r="W349" s="11"/>
      <c r="X349" s="11"/>
      <c r="Y349" s="11"/>
      <c r="Z349" s="11"/>
      <c r="AA349" s="11"/>
      <c r="AB349" s="11"/>
      <c r="AC349" s="11"/>
      <c r="AD349" s="11"/>
      <c r="AE349" s="11"/>
      <c r="AF349" s="11"/>
      <c r="AG349" s="11"/>
      <c r="AH349" s="11"/>
      <c r="AI349" s="11"/>
      <c r="AJ349" s="11"/>
    </row>
    <row r="350" spans="1:36" ht="25.5" customHeight="1" x14ac:dyDescent="0.2">
      <c r="A350" s="721"/>
      <c r="B350" s="956" t="s">
        <v>277</v>
      </c>
      <c r="C350" s="939"/>
      <c r="D350" s="717" t="s">
        <v>278</v>
      </c>
      <c r="E350" s="718">
        <v>62327</v>
      </c>
      <c r="F350" s="718"/>
      <c r="G350" s="723">
        <f t="shared" si="313"/>
        <v>62327</v>
      </c>
      <c r="H350" s="155">
        <v>9590</v>
      </c>
      <c r="I350" s="156">
        <v>9864</v>
      </c>
      <c r="J350" s="156">
        <v>10110</v>
      </c>
      <c r="K350" s="689">
        <f t="shared" si="274"/>
        <v>124654</v>
      </c>
      <c r="L350" s="689">
        <f t="shared" si="276"/>
        <v>62327</v>
      </c>
      <c r="M350" s="672"/>
      <c r="N350" s="672"/>
      <c r="O350" s="672"/>
      <c r="P350" s="672"/>
      <c r="Q350" s="690">
        <f t="shared" si="315"/>
        <v>0</v>
      </c>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58" t="s">
        <v>281</v>
      </c>
      <c r="B351" s="930"/>
      <c r="C351" s="934"/>
      <c r="D351" s="94" t="s">
        <v>282</v>
      </c>
      <c r="E351" s="83">
        <v>0</v>
      </c>
      <c r="F351" s="83">
        <f>SUM(F352)</f>
        <v>0</v>
      </c>
      <c r="G351" s="84">
        <f>SUM(G352)</f>
        <v>0</v>
      </c>
      <c r="H351" s="90">
        <f>SUM(H352)</f>
        <v>0</v>
      </c>
      <c r="I351" s="91">
        <f>SUM(I352)</f>
        <v>0</v>
      </c>
      <c r="J351" s="91">
        <f>SUM(J352)</f>
        <v>0</v>
      </c>
      <c r="K351" s="87">
        <f t="shared" si="274"/>
        <v>0</v>
      </c>
      <c r="L351" s="87">
        <f t="shared" si="276"/>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53"/>
      <c r="B352" s="955" t="s">
        <v>283</v>
      </c>
      <c r="C352" s="943"/>
      <c r="D352" s="145" t="s">
        <v>284</v>
      </c>
      <c r="E352" s="147">
        <v>0</v>
      </c>
      <c r="F352" s="147"/>
      <c r="G352" s="148">
        <f>SUM(F352,E352)</f>
        <v>0</v>
      </c>
      <c r="H352" s="151">
        <f>ROUND(F352*H$7, )</f>
        <v>0</v>
      </c>
      <c r="I352" s="152">
        <f>ROUND(H352*I$7, )</f>
        <v>0</v>
      </c>
      <c r="J352" s="152">
        <f>ROUND(I352*J$7, )</f>
        <v>0</v>
      </c>
      <c r="K352" s="87">
        <f t="shared" si="274"/>
        <v>0</v>
      </c>
      <c r="L352" s="87">
        <f t="shared" si="276"/>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958" t="s">
        <v>47</v>
      </c>
      <c r="B353" s="930"/>
      <c r="C353" s="934"/>
      <c r="D353" s="94" t="s">
        <v>285</v>
      </c>
      <c r="E353" s="83">
        <v>0</v>
      </c>
      <c r="F353" s="83">
        <f>SUM(F354:F355)</f>
        <v>0</v>
      </c>
      <c r="G353" s="84">
        <f>SUM(G354:G355)</f>
        <v>0</v>
      </c>
      <c r="H353" s="90">
        <f>SUM(H354:H355)</f>
        <v>0</v>
      </c>
      <c r="I353" s="91">
        <f>SUM(I354:I355)</f>
        <v>0</v>
      </c>
      <c r="J353" s="91">
        <f>SUM(J354:J355)</f>
        <v>0</v>
      </c>
      <c r="K353" s="87">
        <f t="shared" si="274"/>
        <v>0</v>
      </c>
      <c r="L353" s="87">
        <f t="shared" si="276"/>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12.75" hidden="1" customHeight="1" x14ac:dyDescent="0.2">
      <c r="A354" s="166"/>
      <c r="B354" s="955" t="s">
        <v>286</v>
      </c>
      <c r="C354" s="943"/>
      <c r="D354" s="145" t="s">
        <v>287</v>
      </c>
      <c r="E354" s="147">
        <v>0</v>
      </c>
      <c r="F354" s="147"/>
      <c r="G354" s="148">
        <f>SUM(F354,E354)</f>
        <v>0</v>
      </c>
      <c r="H354" s="151">
        <f>ROUND(F354*H$7, )</f>
        <v>0</v>
      </c>
      <c r="I354" s="152">
        <f>ROUND(H354*I$7, )</f>
        <v>0</v>
      </c>
      <c r="J354" s="152">
        <f>ROUND(I354*J$7, )</f>
        <v>0</v>
      </c>
      <c r="K354" s="87">
        <f t="shared" si="274"/>
        <v>0</v>
      </c>
      <c r="L354" s="87">
        <f t="shared" si="276"/>
        <v>0</v>
      </c>
      <c r="M354" s="11"/>
      <c r="N354" s="11"/>
      <c r="O354" s="11"/>
      <c r="P354" s="11"/>
      <c r="Q354" s="11"/>
      <c r="R354" s="11"/>
      <c r="S354" s="11"/>
      <c r="T354" s="11"/>
      <c r="U354" s="11"/>
      <c r="V354" s="11"/>
      <c r="W354" s="11"/>
      <c r="X354" s="11"/>
      <c r="Y354" s="11"/>
      <c r="Z354" s="11"/>
      <c r="AA354" s="11"/>
      <c r="AB354" s="11"/>
      <c r="AC354" s="11"/>
      <c r="AD354" s="11"/>
      <c r="AE354" s="11"/>
      <c r="AF354" s="11"/>
      <c r="AG354" s="11"/>
      <c r="AH354" s="11"/>
      <c r="AI354" s="11"/>
      <c r="AJ354" s="11"/>
    </row>
    <row r="355" spans="1:36" ht="12.75" hidden="1" customHeight="1" x14ac:dyDescent="0.2">
      <c r="A355" s="166"/>
      <c r="B355" s="955" t="s">
        <v>288</v>
      </c>
      <c r="C355" s="943"/>
      <c r="D355" s="145" t="s">
        <v>289</v>
      </c>
      <c r="E355" s="147">
        <v>0</v>
      </c>
      <c r="F355" s="147"/>
      <c r="G355" s="148">
        <f>SUM(F355,E355)</f>
        <v>0</v>
      </c>
      <c r="H355" s="151">
        <f>ROUND(F355*H$7, )</f>
        <v>0</v>
      </c>
      <c r="I355" s="152">
        <f>ROUND(H355*I$7, )</f>
        <v>0</v>
      </c>
      <c r="J355" s="152">
        <f>ROUND(I355*J$7, )</f>
        <v>0</v>
      </c>
      <c r="K355" s="87">
        <f t="shared" si="274"/>
        <v>0</v>
      </c>
      <c r="L355" s="87">
        <f t="shared" si="276"/>
        <v>0</v>
      </c>
      <c r="M355" s="11"/>
      <c r="N355" s="11"/>
      <c r="O355" s="11"/>
      <c r="P355" s="11"/>
      <c r="Q355" s="11"/>
      <c r="R355" s="11"/>
      <c r="S355" s="11"/>
      <c r="T355" s="11"/>
      <c r="U355" s="11"/>
      <c r="V355" s="11"/>
      <c r="W355" s="11"/>
      <c r="X355" s="11"/>
      <c r="Y355" s="11"/>
      <c r="Z355" s="11"/>
      <c r="AA355" s="11"/>
      <c r="AB355" s="11"/>
      <c r="AC355" s="11"/>
      <c r="AD355" s="11"/>
      <c r="AE355" s="11"/>
      <c r="AF355" s="11"/>
      <c r="AG355" s="11"/>
      <c r="AH355" s="11"/>
      <c r="AI355" s="11"/>
      <c r="AJ355" s="11"/>
    </row>
    <row r="356" spans="1:36" ht="30" customHeight="1" x14ac:dyDescent="0.2">
      <c r="A356" s="957" t="s">
        <v>671</v>
      </c>
      <c r="B356" s="928"/>
      <c r="C356" s="932"/>
      <c r="D356" s="686" t="s">
        <v>290</v>
      </c>
      <c r="E356" s="687">
        <v>1509</v>
      </c>
      <c r="F356" s="687">
        <f t="shared" ref="F356:G356" si="316">SUM(F357,F360:F361)</f>
        <v>0</v>
      </c>
      <c r="G356" s="688">
        <f t="shared" si="316"/>
        <v>1509</v>
      </c>
      <c r="H356" s="90">
        <f t="shared" ref="H356:J356" si="317">SUM(H357,H360:H361)</f>
        <v>0</v>
      </c>
      <c r="I356" s="91">
        <f t="shared" si="317"/>
        <v>0</v>
      </c>
      <c r="J356" s="91">
        <f t="shared" si="317"/>
        <v>0</v>
      </c>
      <c r="K356" s="689">
        <f t="shared" si="274"/>
        <v>3018</v>
      </c>
      <c r="L356" s="689">
        <f t="shared" si="276"/>
        <v>1509</v>
      </c>
      <c r="M356" s="672"/>
      <c r="N356" s="672"/>
      <c r="O356" s="672"/>
      <c r="P356" s="672"/>
      <c r="Q356" s="690">
        <f t="shared" ref="Q356:Q358" si="318">E356-G356</f>
        <v>0</v>
      </c>
      <c r="R356" s="11"/>
      <c r="S356" s="11"/>
      <c r="T356" s="11"/>
      <c r="U356" s="11"/>
      <c r="V356" s="11"/>
      <c r="W356" s="11"/>
      <c r="X356" s="11"/>
      <c r="Y356" s="11"/>
      <c r="Z356" s="11"/>
      <c r="AA356" s="11"/>
      <c r="AB356" s="11"/>
      <c r="AC356" s="11"/>
      <c r="AD356" s="11"/>
      <c r="AE356" s="11"/>
      <c r="AF356" s="11"/>
      <c r="AG356" s="11"/>
      <c r="AH356" s="11"/>
      <c r="AI356" s="11"/>
      <c r="AJ356" s="11"/>
    </row>
    <row r="357" spans="1:36" ht="12.75" customHeight="1" x14ac:dyDescent="0.2">
      <c r="A357" s="701"/>
      <c r="B357" s="967" t="s">
        <v>291</v>
      </c>
      <c r="C357" s="932"/>
      <c r="D357" s="697" t="s">
        <v>292</v>
      </c>
      <c r="E357" s="698">
        <v>1331</v>
      </c>
      <c r="F357" s="698">
        <f t="shared" ref="F357:G357" si="319">SUM(F358:F359)</f>
        <v>0</v>
      </c>
      <c r="G357" s="699">
        <f t="shared" si="319"/>
        <v>1331</v>
      </c>
      <c r="H357" s="99">
        <f t="shared" ref="H357:J357" si="320">SUM(H358:H359)</f>
        <v>0</v>
      </c>
      <c r="I357" s="100">
        <f t="shared" si="320"/>
        <v>0</v>
      </c>
      <c r="J357" s="100">
        <f t="shared" si="320"/>
        <v>0</v>
      </c>
      <c r="K357" s="689">
        <f t="shared" si="274"/>
        <v>2662</v>
      </c>
      <c r="L357" s="689">
        <f t="shared" si="276"/>
        <v>1331</v>
      </c>
      <c r="M357" s="672"/>
      <c r="N357" s="672"/>
      <c r="O357" s="672"/>
      <c r="P357" s="672"/>
      <c r="Q357" s="690">
        <f t="shared" si="318"/>
        <v>0</v>
      </c>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721"/>
      <c r="B358" s="724"/>
      <c r="C358" s="725" t="s">
        <v>293</v>
      </c>
      <c r="D358" s="726" t="s">
        <v>294</v>
      </c>
      <c r="E358" s="720">
        <v>81</v>
      </c>
      <c r="F358" s="720"/>
      <c r="G358" s="719">
        <f>SUM(F358,E358)</f>
        <v>81</v>
      </c>
      <c r="H358" s="155">
        <f>ROUND(F358*H$7, )</f>
        <v>0</v>
      </c>
      <c r="I358" s="156">
        <f>ROUND(F358*I$7, )</f>
        <v>0</v>
      </c>
      <c r="J358" s="156">
        <f>ROUND(F358*J$7, )</f>
        <v>0</v>
      </c>
      <c r="K358" s="689">
        <f t="shared" si="274"/>
        <v>162</v>
      </c>
      <c r="L358" s="689">
        <f t="shared" si="276"/>
        <v>81</v>
      </c>
      <c r="M358" s="672"/>
      <c r="N358" s="672"/>
      <c r="O358" s="672"/>
      <c r="P358" s="672"/>
      <c r="Q358" s="690">
        <f t="shared" si="318"/>
        <v>0</v>
      </c>
      <c r="R358" s="11"/>
      <c r="S358" s="11"/>
      <c r="T358" s="11"/>
      <c r="U358" s="11"/>
      <c r="V358" s="11"/>
      <c r="W358" s="11"/>
      <c r="X358" s="11"/>
      <c r="Y358" s="11"/>
      <c r="Z358" s="11"/>
      <c r="AA358" s="11"/>
      <c r="AB358" s="11"/>
      <c r="AC358" s="11"/>
      <c r="AD358" s="11"/>
      <c r="AE358" s="11"/>
      <c r="AF358" s="11"/>
      <c r="AG358" s="11"/>
      <c r="AH358" s="11"/>
      <c r="AI358" s="11"/>
      <c r="AJ358" s="11"/>
    </row>
    <row r="359" spans="1:36" ht="25.5" customHeight="1" x14ac:dyDescent="0.2">
      <c r="A359" s="721"/>
      <c r="B359" s="724"/>
      <c r="C359" s="725" t="s">
        <v>295</v>
      </c>
      <c r="D359" s="726" t="s">
        <v>296</v>
      </c>
      <c r="E359" s="720">
        <v>1250</v>
      </c>
      <c r="F359" s="720"/>
      <c r="G359" s="719">
        <f>SUM(F359,E359)</f>
        <v>1250</v>
      </c>
      <c r="H359" s="155">
        <f>ROUND(F359*H$7, )</f>
        <v>0</v>
      </c>
      <c r="I359" s="156">
        <f>ROUND(F359*I$7, )</f>
        <v>0</v>
      </c>
      <c r="J359" s="156">
        <f>ROUND(F359*J$7, )</f>
        <v>0</v>
      </c>
      <c r="K359" s="689">
        <f t="shared" si="274"/>
        <v>2500</v>
      </c>
      <c r="L359" s="689">
        <f t="shared" si="276"/>
        <v>1250</v>
      </c>
      <c r="M359" s="672"/>
      <c r="N359" s="672"/>
      <c r="O359" s="672"/>
      <c r="P359" s="672"/>
      <c r="Q359" s="672"/>
      <c r="R359" s="11"/>
      <c r="S359" s="11"/>
      <c r="T359" s="11"/>
      <c r="U359" s="11"/>
      <c r="V359" s="11"/>
      <c r="W359" s="11"/>
      <c r="X359" s="11"/>
      <c r="Y359" s="11"/>
      <c r="Z359" s="11"/>
      <c r="AA359" s="11"/>
      <c r="AB359" s="11"/>
      <c r="AC359" s="11"/>
      <c r="AD359" s="11"/>
      <c r="AE359" s="11"/>
      <c r="AF359" s="11"/>
      <c r="AG359" s="11"/>
      <c r="AH359" s="11"/>
      <c r="AI359" s="11"/>
      <c r="AJ359" s="11"/>
    </row>
    <row r="360" spans="1:36" ht="26.25" customHeight="1" x14ac:dyDescent="0.2">
      <c r="A360" s="721"/>
      <c r="B360" s="956" t="s">
        <v>297</v>
      </c>
      <c r="C360" s="939"/>
      <c r="D360" s="717" t="s">
        <v>298</v>
      </c>
      <c r="E360" s="718">
        <v>178</v>
      </c>
      <c r="F360" s="718"/>
      <c r="G360" s="719">
        <f>SUM(F360,E360)</f>
        <v>178</v>
      </c>
      <c r="H360" s="155">
        <f>ROUND(F360*H$7, )</f>
        <v>0</v>
      </c>
      <c r="I360" s="156">
        <f>ROUND(F360*I$7, )</f>
        <v>0</v>
      </c>
      <c r="J360" s="156">
        <f>ROUND(F360*J$7, )</f>
        <v>0</v>
      </c>
      <c r="K360" s="689">
        <f t="shared" si="274"/>
        <v>356</v>
      </c>
      <c r="L360" s="689">
        <f t="shared" si="276"/>
        <v>178</v>
      </c>
      <c r="M360" s="672"/>
      <c r="N360" s="672"/>
      <c r="O360" s="672"/>
      <c r="P360" s="672"/>
      <c r="Q360" s="672"/>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5" t="s">
        <v>299</v>
      </c>
      <c r="C361" s="943"/>
      <c r="D361" s="145" t="s">
        <v>300</v>
      </c>
      <c r="E361" s="189">
        <v>0</v>
      </c>
      <c r="F361" s="189"/>
      <c r="G361" s="148">
        <f>SUM(F361,E361)</f>
        <v>0</v>
      </c>
      <c r="H361" s="151">
        <f>ROUND(F361*H$7, )</f>
        <v>0</v>
      </c>
      <c r="I361" s="152">
        <f>ROUND(H361*I$7, )</f>
        <v>0</v>
      </c>
      <c r="J361" s="152">
        <f>ROUND(I361*J$7, )</f>
        <v>0</v>
      </c>
      <c r="K361" s="87">
        <f t="shared" si="274"/>
        <v>0</v>
      </c>
      <c r="L361" s="87">
        <f t="shared" si="276"/>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958" t="s">
        <v>301</v>
      </c>
      <c r="B362" s="930"/>
      <c r="C362" s="934"/>
      <c r="D362" s="94" t="s">
        <v>302</v>
      </c>
      <c r="E362" s="83">
        <v>0</v>
      </c>
      <c r="F362" s="83">
        <f t="shared" ref="F362:G363" si="321">SUM(F363)</f>
        <v>0</v>
      </c>
      <c r="G362" s="84">
        <f t="shared" si="321"/>
        <v>0</v>
      </c>
      <c r="H362" s="90">
        <f t="shared" ref="H362:J363" si="322">SUM(H363)</f>
        <v>0</v>
      </c>
      <c r="I362" s="91">
        <f t="shared" si="322"/>
        <v>0</v>
      </c>
      <c r="J362" s="91">
        <f t="shared" si="322"/>
        <v>0</v>
      </c>
      <c r="K362" s="87">
        <f t="shared" si="274"/>
        <v>0</v>
      </c>
      <c r="L362" s="87">
        <f t="shared" si="276"/>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hidden="1" customHeight="1" x14ac:dyDescent="0.2">
      <c r="A363" s="958" t="s">
        <v>51</v>
      </c>
      <c r="B363" s="930"/>
      <c r="C363" s="934"/>
      <c r="D363" s="94" t="s">
        <v>303</v>
      </c>
      <c r="E363" s="83">
        <v>0</v>
      </c>
      <c r="F363" s="83">
        <f t="shared" si="321"/>
        <v>0</v>
      </c>
      <c r="G363" s="84">
        <f t="shared" si="321"/>
        <v>0</v>
      </c>
      <c r="H363" s="90">
        <f t="shared" si="322"/>
        <v>0</v>
      </c>
      <c r="I363" s="91">
        <f t="shared" si="322"/>
        <v>0</v>
      </c>
      <c r="J363" s="91">
        <f t="shared" si="322"/>
        <v>0</v>
      </c>
      <c r="K363" s="87">
        <f t="shared" si="274"/>
        <v>0</v>
      </c>
      <c r="L363" s="87">
        <f t="shared" si="276"/>
        <v>0</v>
      </c>
      <c r="M363" s="11"/>
      <c r="N363" s="11"/>
      <c r="O363" s="11"/>
      <c r="P363" s="11"/>
      <c r="Q363" s="11"/>
      <c r="R363" s="11"/>
      <c r="S363" s="11"/>
      <c r="T363" s="11"/>
      <c r="U363" s="11"/>
      <c r="V363" s="11"/>
      <c r="W363" s="11"/>
      <c r="X363" s="11"/>
      <c r="Y363" s="11"/>
      <c r="Z363" s="11"/>
      <c r="AA363" s="11"/>
      <c r="AB363" s="11"/>
      <c r="AC363" s="11"/>
      <c r="AD363" s="11"/>
      <c r="AE363" s="11"/>
      <c r="AF363" s="11"/>
      <c r="AG363" s="11"/>
      <c r="AH363" s="11"/>
      <c r="AI363" s="11"/>
      <c r="AJ363" s="11"/>
    </row>
    <row r="364" spans="1:36" ht="12.75" hidden="1" customHeight="1" x14ac:dyDescent="0.2">
      <c r="A364" s="166"/>
      <c r="B364" s="955" t="s">
        <v>304</v>
      </c>
      <c r="C364" s="943"/>
      <c r="D364" s="145" t="s">
        <v>305</v>
      </c>
      <c r="E364" s="147">
        <v>0</v>
      </c>
      <c r="F364" s="147"/>
      <c r="G364" s="148">
        <f>SUM(F364,E364)</f>
        <v>0</v>
      </c>
      <c r="H364" s="151">
        <f>ROUND(F364*H$7, )</f>
        <v>0</v>
      </c>
      <c r="I364" s="152">
        <f>ROUND(H364*I$7, )</f>
        <v>0</v>
      </c>
      <c r="J364" s="152">
        <f>ROUND(I364*J$7, )</f>
        <v>0</v>
      </c>
      <c r="K364" s="87">
        <f t="shared" si="274"/>
        <v>0</v>
      </c>
      <c r="L364" s="87">
        <f t="shared" si="276"/>
        <v>0</v>
      </c>
      <c r="M364" s="11"/>
      <c r="N364" s="11"/>
      <c r="O364" s="11"/>
      <c r="P364" s="11"/>
      <c r="Q364" s="11"/>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57" t="s">
        <v>306</v>
      </c>
      <c r="B365" s="928"/>
      <c r="C365" s="932"/>
      <c r="D365" s="686" t="s">
        <v>307</v>
      </c>
      <c r="E365" s="687">
        <v>-21982.9</v>
      </c>
      <c r="F365" s="687">
        <f t="shared" ref="F365:G365" si="323">SUM(F366,F377)</f>
        <v>69.02</v>
      </c>
      <c r="G365" s="688">
        <f t="shared" si="323"/>
        <v>-21913.88</v>
      </c>
      <c r="H365" s="90">
        <f t="shared" ref="H365:J365" si="324">SUM(H366,H377)</f>
        <v>304</v>
      </c>
      <c r="I365" s="91">
        <f t="shared" si="324"/>
        <v>307</v>
      </c>
      <c r="J365" s="91">
        <f t="shared" si="324"/>
        <v>312</v>
      </c>
      <c r="K365" s="689">
        <f t="shared" si="274"/>
        <v>-43827.76</v>
      </c>
      <c r="L365" s="689">
        <f t="shared" si="276"/>
        <v>-21913.88</v>
      </c>
      <c r="M365" s="672"/>
      <c r="N365" s="672"/>
      <c r="O365" s="672"/>
      <c r="P365" s="672"/>
      <c r="Q365" s="690">
        <f t="shared" ref="Q365:Q367" si="325">E365-G365</f>
        <v>-69.020000000000437</v>
      </c>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957" t="s">
        <v>308</v>
      </c>
      <c r="B366" s="928"/>
      <c r="C366" s="932"/>
      <c r="D366" s="686" t="s">
        <v>309</v>
      </c>
      <c r="E366" s="687">
        <v>1173</v>
      </c>
      <c r="F366" s="687">
        <f t="shared" ref="F366:G366" si="326">SUM(F367,F375)</f>
        <v>150</v>
      </c>
      <c r="G366" s="688">
        <f t="shared" si="326"/>
        <v>1323</v>
      </c>
      <c r="H366" s="90">
        <f t="shared" ref="H366:J366" si="327">SUM(H367,H375)</f>
        <v>304</v>
      </c>
      <c r="I366" s="91">
        <f t="shared" si="327"/>
        <v>307</v>
      </c>
      <c r="J366" s="91">
        <f t="shared" si="327"/>
        <v>312</v>
      </c>
      <c r="K366" s="689">
        <f t="shared" si="274"/>
        <v>2646</v>
      </c>
      <c r="L366" s="689">
        <f t="shared" si="276"/>
        <v>1323</v>
      </c>
      <c r="M366" s="672"/>
      <c r="N366" s="672"/>
      <c r="O366" s="672"/>
      <c r="P366" s="672"/>
      <c r="Q366" s="690">
        <f t="shared" si="325"/>
        <v>-150</v>
      </c>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957" t="s">
        <v>310</v>
      </c>
      <c r="B367" s="928"/>
      <c r="C367" s="932"/>
      <c r="D367" s="686" t="s">
        <v>311</v>
      </c>
      <c r="E367" s="687">
        <v>1173</v>
      </c>
      <c r="F367" s="687">
        <f>SUM(F368:F369,F372,F374)</f>
        <v>150</v>
      </c>
      <c r="G367" s="688">
        <f>SUM(G368:G369,G372,G374)</f>
        <v>1323</v>
      </c>
      <c r="H367" s="90">
        <f t="shared" ref="H367:J367" si="328">SUM(H368:H372,H374)</f>
        <v>304</v>
      </c>
      <c r="I367" s="91">
        <f t="shared" si="328"/>
        <v>307</v>
      </c>
      <c r="J367" s="91">
        <f t="shared" si="328"/>
        <v>312</v>
      </c>
      <c r="K367" s="689">
        <f t="shared" si="274"/>
        <v>2646</v>
      </c>
      <c r="L367" s="689">
        <f t="shared" si="276"/>
        <v>1323</v>
      </c>
      <c r="M367" s="672"/>
      <c r="N367" s="672"/>
      <c r="O367" s="672"/>
      <c r="P367" s="672"/>
      <c r="Q367" s="690">
        <f t="shared" si="325"/>
        <v>-150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66"/>
      <c r="B368" s="955" t="s">
        <v>312</v>
      </c>
      <c r="C368" s="943"/>
      <c r="D368" s="145" t="s">
        <v>313</v>
      </c>
      <c r="E368" s="147">
        <v>0</v>
      </c>
      <c r="F368" s="147"/>
      <c r="G368" s="148">
        <f>SUM(F368,E368)</f>
        <v>0</v>
      </c>
      <c r="H368" s="151">
        <f>ROUND(F368*H$7, )</f>
        <v>0</v>
      </c>
      <c r="I368" s="152">
        <f>ROUND(H368*I$7, )</f>
        <v>0</v>
      </c>
      <c r="J368" s="152">
        <f>ROUND(I368*J$7, )</f>
        <v>0</v>
      </c>
      <c r="K368" s="87">
        <f t="shared" si="274"/>
        <v>0</v>
      </c>
      <c r="L368" s="87">
        <f t="shared" si="276"/>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customHeight="1" x14ac:dyDescent="0.2">
      <c r="A369" s="721"/>
      <c r="B369" s="956" t="s">
        <v>314</v>
      </c>
      <c r="C369" s="939"/>
      <c r="D369" s="717" t="s">
        <v>315</v>
      </c>
      <c r="E369" s="718">
        <v>1173</v>
      </c>
      <c r="F369" s="718">
        <f>F370+F371</f>
        <v>150</v>
      </c>
      <c r="G369" s="719">
        <f>SUM(F369,E369)</f>
        <v>1323</v>
      </c>
      <c r="H369" s="155">
        <f>ROUND(F369*H$7, )</f>
        <v>152</v>
      </c>
      <c r="I369" s="156">
        <f>ROUND(F369*I$7, )</f>
        <v>154</v>
      </c>
      <c r="J369" s="156">
        <f>ROUND(F369*J$7, )</f>
        <v>156</v>
      </c>
      <c r="K369" s="689">
        <f t="shared" si="274"/>
        <v>2646</v>
      </c>
      <c r="L369" s="689">
        <f t="shared" si="276"/>
        <v>1323</v>
      </c>
      <c r="M369" s="672"/>
      <c r="N369" s="672"/>
      <c r="O369" s="672"/>
      <c r="P369" s="672"/>
      <c r="Q369" s="690">
        <f>E369-G369</f>
        <v>-150</v>
      </c>
      <c r="R369" s="11"/>
      <c r="S369" s="11"/>
      <c r="T369" s="11"/>
      <c r="U369" s="11"/>
      <c r="V369" s="11"/>
      <c r="W369" s="11"/>
      <c r="X369" s="11"/>
      <c r="Y369" s="11"/>
      <c r="Z369" s="11"/>
      <c r="AA369" s="11"/>
      <c r="AB369" s="11"/>
      <c r="AC369" s="11"/>
      <c r="AD369" s="11"/>
      <c r="AE369" s="11"/>
      <c r="AF369" s="11"/>
      <c r="AG369" s="11"/>
      <c r="AH369" s="11"/>
      <c r="AI369" s="11"/>
      <c r="AJ369" s="11"/>
    </row>
    <row r="370" spans="1:36" ht="12.75" customHeight="1" x14ac:dyDescent="0.2">
      <c r="A370" s="721"/>
      <c r="B370" s="727"/>
      <c r="C370" s="685" t="s">
        <v>965</v>
      </c>
      <c r="D370" s="717" t="s">
        <v>967</v>
      </c>
      <c r="E370" s="718">
        <v>1173</v>
      </c>
      <c r="F370" s="718">
        <f>-475+150</f>
        <v>-325</v>
      </c>
      <c r="G370" s="719">
        <f t="shared" ref="G370:G371" si="329">SUM(F370,E370)</f>
        <v>848</v>
      </c>
      <c r="H370" s="155">
        <f t="shared" ref="H370:H371" si="330">ROUND(F370*H$7, )</f>
        <v>-330</v>
      </c>
      <c r="I370" s="156">
        <f t="shared" ref="I370:I371" si="331">ROUND(F370*I$7, )</f>
        <v>-334</v>
      </c>
      <c r="J370" s="156">
        <f t="shared" ref="J370:J371" si="332">ROUND(F370*J$7, )</f>
        <v>-338</v>
      </c>
      <c r="K370" s="689">
        <f t="shared" ref="K370:K371" si="333">SUM(E370:G370)</f>
        <v>1696</v>
      </c>
      <c r="L370" s="689">
        <f t="shared" si="276"/>
        <v>848</v>
      </c>
      <c r="M370" s="672"/>
      <c r="N370" s="672"/>
      <c r="O370" s="672"/>
      <c r="P370" s="672"/>
      <c r="Q370" s="690"/>
      <c r="R370" s="11"/>
      <c r="S370" s="11"/>
      <c r="T370" s="11"/>
      <c r="U370" s="11"/>
      <c r="V370" s="11"/>
      <c r="W370" s="11"/>
      <c r="X370" s="11"/>
      <c r="Y370" s="11"/>
      <c r="Z370" s="11"/>
      <c r="AA370" s="11"/>
      <c r="AB370" s="11"/>
      <c r="AC370" s="11"/>
      <c r="AD370" s="11"/>
      <c r="AE370" s="11"/>
      <c r="AF370" s="11"/>
      <c r="AG370" s="11"/>
      <c r="AH370" s="11"/>
      <c r="AI370" s="11"/>
      <c r="AJ370" s="11"/>
    </row>
    <row r="371" spans="1:36" ht="25.5" customHeight="1" x14ac:dyDescent="0.2">
      <c r="A371" s="721"/>
      <c r="B371" s="727"/>
      <c r="C371" s="728" t="s">
        <v>966</v>
      </c>
      <c r="D371" s="717" t="s">
        <v>968</v>
      </c>
      <c r="E371" s="718"/>
      <c r="F371" s="718">
        <v>475</v>
      </c>
      <c r="G371" s="719">
        <f t="shared" si="329"/>
        <v>475</v>
      </c>
      <c r="H371" s="155">
        <f t="shared" si="330"/>
        <v>482</v>
      </c>
      <c r="I371" s="156">
        <f t="shared" si="331"/>
        <v>487</v>
      </c>
      <c r="J371" s="156">
        <f t="shared" si="332"/>
        <v>494</v>
      </c>
      <c r="K371" s="689">
        <f t="shared" si="333"/>
        <v>950</v>
      </c>
      <c r="L371" s="689">
        <f t="shared" si="276"/>
        <v>475</v>
      </c>
      <c r="M371" s="672"/>
      <c r="N371" s="672"/>
      <c r="O371" s="672"/>
      <c r="P371" s="672"/>
      <c r="Q371" s="690"/>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95"/>
      <c r="B372" s="968" t="s">
        <v>316</v>
      </c>
      <c r="C372" s="934"/>
      <c r="D372" s="96" t="s">
        <v>317</v>
      </c>
      <c r="E372" s="97">
        <v>0</v>
      </c>
      <c r="F372" s="97">
        <f>SUM(F373)</f>
        <v>0</v>
      </c>
      <c r="G372" s="98">
        <f>SUM(G373)</f>
        <v>0</v>
      </c>
      <c r="H372" s="99">
        <f>SUM(H373)</f>
        <v>0</v>
      </c>
      <c r="I372" s="100">
        <f>SUM(I373)</f>
        <v>0</v>
      </c>
      <c r="J372" s="100">
        <f>SUM(J373)</f>
        <v>0</v>
      </c>
      <c r="K372" s="87">
        <f t="shared" si="274"/>
        <v>0</v>
      </c>
      <c r="L372" s="87">
        <f t="shared" si="276"/>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hidden="1" customHeight="1" x14ac:dyDescent="0.2">
      <c r="A373" s="144"/>
      <c r="B373" s="167"/>
      <c r="C373" s="168" t="s">
        <v>318</v>
      </c>
      <c r="D373" s="169" t="s">
        <v>319</v>
      </c>
      <c r="E373" s="170">
        <v>0</v>
      </c>
      <c r="F373" s="170"/>
      <c r="G373" s="148">
        <f>SUM(F373,E373)</f>
        <v>0</v>
      </c>
      <c r="H373" s="171">
        <f>ROUND(F373*H$7, )</f>
        <v>0</v>
      </c>
      <c r="I373" s="172">
        <f>ROUND(H373*I$7, )</f>
        <v>0</v>
      </c>
      <c r="J373" s="172">
        <f>ROUND(I373*J$7, )</f>
        <v>0</v>
      </c>
      <c r="K373" s="87">
        <f t="shared" si="274"/>
        <v>0</v>
      </c>
      <c r="L373" s="87">
        <f t="shared" si="276"/>
        <v>0</v>
      </c>
      <c r="M373" s="11"/>
      <c r="N373" s="11"/>
      <c r="O373" s="11"/>
      <c r="P373" s="11"/>
      <c r="Q373" s="11"/>
      <c r="R373" s="11"/>
      <c r="S373" s="11"/>
      <c r="T373" s="11"/>
      <c r="U373" s="11"/>
      <c r="V373" s="11"/>
      <c r="W373" s="11"/>
      <c r="X373" s="11"/>
      <c r="Y373" s="11"/>
      <c r="Z373" s="11"/>
      <c r="AA373" s="11"/>
      <c r="AB373" s="11"/>
      <c r="AC373" s="11"/>
      <c r="AD373" s="11"/>
      <c r="AE373" s="11"/>
      <c r="AF373" s="11"/>
      <c r="AG373" s="11"/>
      <c r="AH373" s="11"/>
      <c r="AI373" s="11"/>
      <c r="AJ373" s="11"/>
    </row>
    <row r="374" spans="1:36" ht="12.75" hidden="1" customHeight="1" x14ac:dyDescent="0.2">
      <c r="A374" s="144"/>
      <c r="B374" s="955" t="s">
        <v>320</v>
      </c>
      <c r="C374" s="943"/>
      <c r="D374" s="145" t="s">
        <v>321</v>
      </c>
      <c r="E374" s="147">
        <v>0</v>
      </c>
      <c r="F374" s="147"/>
      <c r="G374" s="148">
        <f>SUM(F374,E374)</f>
        <v>0</v>
      </c>
      <c r="H374" s="151">
        <f>ROUND(F374*H$7, )</f>
        <v>0</v>
      </c>
      <c r="I374" s="152">
        <f>ROUND(H374*I$7, )</f>
        <v>0</v>
      </c>
      <c r="J374" s="152">
        <f>ROUND(I374*J$7, )</f>
        <v>0</v>
      </c>
      <c r="K374" s="87">
        <f t="shared" si="274"/>
        <v>0</v>
      </c>
      <c r="L374" s="87">
        <f t="shared" si="276"/>
        <v>0</v>
      </c>
      <c r="M374" s="11"/>
      <c r="N374" s="11"/>
      <c r="O374" s="11"/>
      <c r="P374" s="11"/>
      <c r="Q374" s="11"/>
      <c r="R374" s="11"/>
      <c r="S374" s="11"/>
      <c r="T374" s="11"/>
      <c r="U374" s="11"/>
      <c r="V374" s="11"/>
      <c r="W374" s="11"/>
      <c r="X374" s="11"/>
      <c r="Y374" s="11"/>
      <c r="Z374" s="11"/>
      <c r="AA374" s="11"/>
      <c r="AB374" s="11"/>
      <c r="AC374" s="11"/>
      <c r="AD374" s="11"/>
      <c r="AE374" s="11"/>
      <c r="AF374" s="11"/>
      <c r="AG374" s="11"/>
      <c r="AH374" s="11"/>
      <c r="AI374" s="11"/>
      <c r="AJ374" s="11"/>
    </row>
    <row r="375" spans="1:36" ht="12.75" hidden="1" customHeight="1" x14ac:dyDescent="0.2">
      <c r="A375" s="958" t="s">
        <v>322</v>
      </c>
      <c r="B375" s="930"/>
      <c r="C375" s="934"/>
      <c r="D375" s="94" t="s">
        <v>323</v>
      </c>
      <c r="E375" s="83">
        <v>0</v>
      </c>
      <c r="F375" s="83">
        <f>SUM(F376)</f>
        <v>0</v>
      </c>
      <c r="G375" s="84">
        <f>SUM(G376)</f>
        <v>0</v>
      </c>
      <c r="H375" s="90">
        <f>SUM(H376)</f>
        <v>0</v>
      </c>
      <c r="I375" s="91">
        <f>SUM(I376)</f>
        <v>0</v>
      </c>
      <c r="J375" s="91">
        <f>SUM(J376)</f>
        <v>0</v>
      </c>
      <c r="K375" s="87">
        <f t="shared" si="274"/>
        <v>0</v>
      </c>
      <c r="L375" s="87">
        <f t="shared" si="276"/>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44"/>
      <c r="B376" s="955" t="s">
        <v>324</v>
      </c>
      <c r="C376" s="943"/>
      <c r="D376" s="145" t="s">
        <v>325</v>
      </c>
      <c r="E376" s="147">
        <v>0</v>
      </c>
      <c r="F376" s="147"/>
      <c r="G376" s="148">
        <f>SUM(F376,E376)</f>
        <v>0</v>
      </c>
      <c r="H376" s="151">
        <f>ROUND(F376*H$7, )</f>
        <v>0</v>
      </c>
      <c r="I376" s="152">
        <f>ROUND(H376*I$7, )</f>
        <v>0</v>
      </c>
      <c r="J376" s="152">
        <f>ROUND(I376*J$7, )</f>
        <v>0</v>
      </c>
      <c r="K376" s="87">
        <f t="shared" si="274"/>
        <v>0</v>
      </c>
      <c r="L376" s="87">
        <f t="shared" si="276"/>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customHeight="1" x14ac:dyDescent="0.2">
      <c r="A377" s="957" t="s">
        <v>326</v>
      </c>
      <c r="B377" s="928"/>
      <c r="C377" s="932"/>
      <c r="D377" s="686" t="s">
        <v>327</v>
      </c>
      <c r="E377" s="687">
        <v>-23155.9</v>
      </c>
      <c r="F377" s="687">
        <f t="shared" ref="F377:G377" si="334">SUM(F378,F386,F389,F394,F400)</f>
        <v>-80.98</v>
      </c>
      <c r="G377" s="688">
        <f t="shared" si="334"/>
        <v>-23236.880000000001</v>
      </c>
      <c r="H377" s="90">
        <f t="shared" ref="H377:J377" si="335">SUM(H378,H386,H389,H394,H400)</f>
        <v>0</v>
      </c>
      <c r="I377" s="91">
        <f t="shared" si="335"/>
        <v>0</v>
      </c>
      <c r="J377" s="91">
        <f t="shared" si="335"/>
        <v>0</v>
      </c>
      <c r="K377" s="689">
        <f t="shared" si="274"/>
        <v>-46473.760000000002</v>
      </c>
      <c r="L377" s="689">
        <f t="shared" si="276"/>
        <v>-23236.880000000001</v>
      </c>
      <c r="M377" s="672"/>
      <c r="N377" s="672"/>
      <c r="O377" s="672"/>
      <c r="P377" s="672"/>
      <c r="Q377" s="690">
        <f t="shared" ref="Q377:Q379" si="336">E377-G377</f>
        <v>80.979999999999563</v>
      </c>
      <c r="R377" s="11"/>
      <c r="S377" s="11"/>
      <c r="T377" s="11"/>
      <c r="U377" s="11"/>
      <c r="V377" s="11"/>
      <c r="W377" s="11"/>
      <c r="X377" s="11"/>
      <c r="Y377" s="11"/>
      <c r="Z377" s="11"/>
      <c r="AA377" s="11"/>
      <c r="AB377" s="11"/>
      <c r="AC377" s="11"/>
      <c r="AD377" s="11"/>
      <c r="AE377" s="11"/>
      <c r="AF377" s="11"/>
      <c r="AG377" s="11"/>
      <c r="AH377" s="11"/>
      <c r="AI377" s="11"/>
      <c r="AJ377" s="11"/>
    </row>
    <row r="378" spans="1:36" ht="12.75" customHeight="1" x14ac:dyDescent="0.2">
      <c r="A378" s="957" t="s">
        <v>328</v>
      </c>
      <c r="B378" s="928"/>
      <c r="C378" s="932"/>
      <c r="D378" s="686" t="s">
        <v>329</v>
      </c>
      <c r="E378" s="687">
        <v>1001</v>
      </c>
      <c r="F378" s="687">
        <f t="shared" ref="F378:G378" si="337">SUM(F379:F385)</f>
        <v>0</v>
      </c>
      <c r="G378" s="688">
        <f t="shared" si="337"/>
        <v>1001</v>
      </c>
      <c r="H378" s="90">
        <f t="shared" ref="H378:J378" si="338">SUM(H379:H385)</f>
        <v>0</v>
      </c>
      <c r="I378" s="91">
        <f t="shared" si="338"/>
        <v>0</v>
      </c>
      <c r="J378" s="91">
        <f t="shared" si="338"/>
        <v>0</v>
      </c>
      <c r="K378" s="689">
        <f t="shared" si="274"/>
        <v>2002</v>
      </c>
      <c r="L378" s="689">
        <f t="shared" si="276"/>
        <v>1001</v>
      </c>
      <c r="M378" s="672"/>
      <c r="N378" s="672"/>
      <c r="O378" s="672"/>
      <c r="P378" s="672"/>
      <c r="Q378" s="690">
        <f t="shared" si="336"/>
        <v>0</v>
      </c>
      <c r="R378" s="11"/>
      <c r="S378" s="11"/>
      <c r="T378" s="11"/>
      <c r="U378" s="11"/>
      <c r="V378" s="11"/>
      <c r="W378" s="11"/>
      <c r="X378" s="11"/>
      <c r="Y378" s="11"/>
      <c r="Z378" s="11"/>
      <c r="AA378" s="11"/>
      <c r="AB378" s="11"/>
      <c r="AC378" s="11"/>
      <c r="AD378" s="11"/>
      <c r="AE378" s="11"/>
      <c r="AF378" s="11"/>
      <c r="AG378" s="11"/>
      <c r="AH378" s="11"/>
      <c r="AI378" s="11"/>
      <c r="AJ378" s="11"/>
    </row>
    <row r="379" spans="1:36" ht="12.75" customHeight="1" x14ac:dyDescent="0.2">
      <c r="A379" s="721"/>
      <c r="B379" s="956" t="s">
        <v>330</v>
      </c>
      <c r="C379" s="939"/>
      <c r="D379" s="717" t="s">
        <v>331</v>
      </c>
      <c r="E379" s="718">
        <v>1001</v>
      </c>
      <c r="F379" s="718"/>
      <c r="G379" s="719">
        <f t="shared" ref="G379:G385" si="339">SUM(F379,E379)</f>
        <v>1001</v>
      </c>
      <c r="H379" s="155">
        <f t="shared" ref="H379:H385" si="340">ROUND(F379*H$7, )</f>
        <v>0</v>
      </c>
      <c r="I379" s="156">
        <f>ROUND(F379*I$7, )</f>
        <v>0</v>
      </c>
      <c r="J379" s="156">
        <f>ROUND(F379*J$7, )</f>
        <v>0</v>
      </c>
      <c r="K379" s="689">
        <f t="shared" si="274"/>
        <v>2002</v>
      </c>
      <c r="L379" s="689">
        <f t="shared" si="276"/>
        <v>1001</v>
      </c>
      <c r="M379" s="672"/>
      <c r="N379" s="672"/>
      <c r="O379" s="672"/>
      <c r="P379" s="672"/>
      <c r="Q379" s="690">
        <f t="shared" si="336"/>
        <v>0</v>
      </c>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66"/>
      <c r="B380" s="955" t="s">
        <v>332</v>
      </c>
      <c r="C380" s="943"/>
      <c r="D380" s="145" t="s">
        <v>333</v>
      </c>
      <c r="E380" s="147">
        <v>0</v>
      </c>
      <c r="F380" s="147"/>
      <c r="G380" s="148">
        <f t="shared" si="339"/>
        <v>0</v>
      </c>
      <c r="H380" s="151">
        <f t="shared" si="340"/>
        <v>0</v>
      </c>
      <c r="I380" s="152">
        <f t="shared" ref="I380:J385" si="341">ROUND(H380*I$7, )</f>
        <v>0</v>
      </c>
      <c r="J380" s="152">
        <f t="shared" si="341"/>
        <v>0</v>
      </c>
      <c r="K380" s="87">
        <f t="shared" si="274"/>
        <v>0</v>
      </c>
      <c r="L380" s="87">
        <f t="shared" si="276"/>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5" t="s">
        <v>334</v>
      </c>
      <c r="C381" s="943"/>
      <c r="D381" s="145" t="s">
        <v>335</v>
      </c>
      <c r="E381" s="147">
        <v>0</v>
      </c>
      <c r="F381" s="147"/>
      <c r="G381" s="148">
        <f t="shared" si="339"/>
        <v>0</v>
      </c>
      <c r="H381" s="151">
        <f t="shared" si="340"/>
        <v>0</v>
      </c>
      <c r="I381" s="152">
        <f t="shared" si="341"/>
        <v>0</v>
      </c>
      <c r="J381" s="152">
        <f t="shared" si="341"/>
        <v>0</v>
      </c>
      <c r="K381" s="87">
        <f t="shared" si="274"/>
        <v>0</v>
      </c>
      <c r="L381" s="87">
        <f t="shared" si="276"/>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5" t="s">
        <v>336</v>
      </c>
      <c r="C382" s="943"/>
      <c r="D382" s="145" t="s">
        <v>337</v>
      </c>
      <c r="E382" s="147">
        <v>0</v>
      </c>
      <c r="F382" s="147"/>
      <c r="G382" s="148">
        <f t="shared" si="339"/>
        <v>0</v>
      </c>
      <c r="H382" s="151">
        <f t="shared" si="340"/>
        <v>0</v>
      </c>
      <c r="I382" s="152">
        <f t="shared" si="341"/>
        <v>0</v>
      </c>
      <c r="J382" s="152">
        <f t="shared" si="341"/>
        <v>0</v>
      </c>
      <c r="K382" s="87">
        <f t="shared" si="274"/>
        <v>0</v>
      </c>
      <c r="L382" s="87">
        <f t="shared" si="276"/>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30" hidden="1" customHeight="1" x14ac:dyDescent="0.2">
      <c r="A383" s="190"/>
      <c r="B383" s="955" t="s">
        <v>338</v>
      </c>
      <c r="C383" s="943"/>
      <c r="D383" s="145" t="s">
        <v>339</v>
      </c>
      <c r="E383" s="147">
        <v>0</v>
      </c>
      <c r="F383" s="147"/>
      <c r="G383" s="148">
        <f t="shared" si="339"/>
        <v>0</v>
      </c>
      <c r="H383" s="151">
        <f t="shared" si="340"/>
        <v>0</v>
      </c>
      <c r="I383" s="152">
        <f t="shared" si="341"/>
        <v>0</v>
      </c>
      <c r="J383" s="152">
        <f t="shared" si="341"/>
        <v>0</v>
      </c>
      <c r="K383" s="87">
        <f t="shared" si="274"/>
        <v>0</v>
      </c>
      <c r="L383" s="87">
        <f t="shared" si="276"/>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30" hidden="1" customHeight="1" x14ac:dyDescent="0.2">
      <c r="A384" s="190"/>
      <c r="B384" s="955" t="s">
        <v>340</v>
      </c>
      <c r="C384" s="943"/>
      <c r="D384" s="145" t="s">
        <v>341</v>
      </c>
      <c r="E384" s="147">
        <v>0</v>
      </c>
      <c r="F384" s="147"/>
      <c r="G384" s="148">
        <f t="shared" si="339"/>
        <v>0</v>
      </c>
      <c r="H384" s="151">
        <f t="shared" si="340"/>
        <v>0</v>
      </c>
      <c r="I384" s="152">
        <f t="shared" si="341"/>
        <v>0</v>
      </c>
      <c r="J384" s="152">
        <f t="shared" si="341"/>
        <v>0</v>
      </c>
      <c r="K384" s="87">
        <f t="shared" si="274"/>
        <v>0</v>
      </c>
      <c r="L384" s="87">
        <f t="shared" si="276"/>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hidden="1" customHeight="1" x14ac:dyDescent="0.2">
      <c r="A385" s="166"/>
      <c r="B385" s="955" t="s">
        <v>342</v>
      </c>
      <c r="C385" s="943"/>
      <c r="D385" s="145" t="s">
        <v>343</v>
      </c>
      <c r="E385" s="147">
        <v>0</v>
      </c>
      <c r="F385" s="147"/>
      <c r="G385" s="148">
        <f t="shared" si="339"/>
        <v>0</v>
      </c>
      <c r="H385" s="151">
        <f t="shared" si="340"/>
        <v>0</v>
      </c>
      <c r="I385" s="152">
        <f t="shared" si="341"/>
        <v>0</v>
      </c>
      <c r="J385" s="152">
        <f t="shared" si="341"/>
        <v>0</v>
      </c>
      <c r="K385" s="87">
        <f t="shared" si="274"/>
        <v>0</v>
      </c>
      <c r="L385" s="87">
        <f t="shared" si="276"/>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12.75" hidden="1" customHeight="1" x14ac:dyDescent="0.2">
      <c r="A386" s="958" t="s">
        <v>344</v>
      </c>
      <c r="B386" s="930"/>
      <c r="C386" s="934"/>
      <c r="D386" s="94" t="s">
        <v>345</v>
      </c>
      <c r="E386" s="83">
        <v>0</v>
      </c>
      <c r="F386" s="83">
        <f>SUM(F387:F388)</f>
        <v>0</v>
      </c>
      <c r="G386" s="84">
        <f>SUM(G387:G388)</f>
        <v>0</v>
      </c>
      <c r="H386" s="90">
        <f>SUM(H387:H388)</f>
        <v>0</v>
      </c>
      <c r="I386" s="91">
        <f>SUM(I387:I388)</f>
        <v>0</v>
      </c>
      <c r="J386" s="91">
        <f>SUM(J387:J388)</f>
        <v>0</v>
      </c>
      <c r="K386" s="87">
        <f t="shared" si="274"/>
        <v>0</v>
      </c>
      <c r="L386" s="87">
        <f t="shared" si="276"/>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12.75" hidden="1" customHeight="1" x14ac:dyDescent="0.2">
      <c r="A387" s="166"/>
      <c r="B387" s="955" t="s">
        <v>346</v>
      </c>
      <c r="C387" s="943"/>
      <c r="D387" s="145" t="s">
        <v>347</v>
      </c>
      <c r="E387" s="147">
        <v>0</v>
      </c>
      <c r="F387" s="147"/>
      <c r="G387" s="148">
        <f>SUM(F387,E387)</f>
        <v>0</v>
      </c>
      <c r="H387" s="151">
        <f>ROUND(F387*H$7, )</f>
        <v>0</v>
      </c>
      <c r="I387" s="152">
        <f>ROUND(H387*I$7, )</f>
        <v>0</v>
      </c>
      <c r="J387" s="152">
        <f>ROUND(I387*J$7, )</f>
        <v>0</v>
      </c>
      <c r="K387" s="87">
        <f t="shared" si="274"/>
        <v>0</v>
      </c>
      <c r="L387" s="87">
        <f t="shared" si="276"/>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hidden="1" customHeight="1" x14ac:dyDescent="0.2">
      <c r="A388" s="166"/>
      <c r="B388" s="955" t="s">
        <v>348</v>
      </c>
      <c r="C388" s="943"/>
      <c r="D388" s="145" t="s">
        <v>349</v>
      </c>
      <c r="E388" s="147">
        <v>0</v>
      </c>
      <c r="F388" s="147"/>
      <c r="G388" s="148">
        <f>SUM(F388,E388)</f>
        <v>0</v>
      </c>
      <c r="H388" s="151">
        <f>ROUND(F388*H$7, )</f>
        <v>0</v>
      </c>
      <c r="I388" s="152">
        <f>ROUND(H388*I$7, )</f>
        <v>0</v>
      </c>
      <c r="J388" s="152">
        <f>ROUND(I388*J$7, )</f>
        <v>0</v>
      </c>
      <c r="K388" s="87">
        <f t="shared" si="274"/>
        <v>0</v>
      </c>
      <c r="L388" s="87">
        <f t="shared" si="276"/>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57" t="s">
        <v>672</v>
      </c>
      <c r="B389" s="928"/>
      <c r="C389" s="932"/>
      <c r="D389" s="686" t="s">
        <v>351</v>
      </c>
      <c r="E389" s="687">
        <v>5</v>
      </c>
      <c r="F389" s="687">
        <f t="shared" ref="F389:G389" si="342">SUM(F390:F393)</f>
        <v>0</v>
      </c>
      <c r="G389" s="688">
        <f t="shared" si="342"/>
        <v>5</v>
      </c>
      <c r="H389" s="90">
        <f t="shared" ref="H389:J389" si="343">SUM(H390:H393)</f>
        <v>0</v>
      </c>
      <c r="I389" s="91">
        <f t="shared" si="343"/>
        <v>0</v>
      </c>
      <c r="J389" s="91">
        <f t="shared" si="343"/>
        <v>0</v>
      </c>
      <c r="K389" s="689">
        <f t="shared" si="274"/>
        <v>10</v>
      </c>
      <c r="L389" s="689">
        <f t="shared" si="276"/>
        <v>5</v>
      </c>
      <c r="M389" s="672"/>
      <c r="N389" s="672"/>
      <c r="O389" s="672"/>
      <c r="P389" s="672"/>
      <c r="Q389" s="690">
        <f>E389-G389</f>
        <v>0</v>
      </c>
      <c r="R389" s="11"/>
      <c r="S389" s="11"/>
      <c r="T389" s="11"/>
      <c r="U389" s="11"/>
      <c r="V389" s="11"/>
      <c r="W389" s="11"/>
      <c r="X389" s="11"/>
      <c r="Y389" s="11"/>
      <c r="Z389" s="11"/>
      <c r="AA389" s="11"/>
      <c r="AB389" s="11"/>
      <c r="AC389" s="11"/>
      <c r="AD389" s="11"/>
      <c r="AE389" s="11"/>
      <c r="AF389" s="11"/>
      <c r="AG389" s="11"/>
      <c r="AH389" s="11"/>
      <c r="AI389" s="11"/>
      <c r="AJ389" s="11"/>
    </row>
    <row r="390" spans="1:36" ht="27" hidden="1" customHeight="1" x14ac:dyDescent="0.2">
      <c r="A390" s="166"/>
      <c r="B390" s="955" t="s">
        <v>352</v>
      </c>
      <c r="C390" s="943"/>
      <c r="D390" s="154" t="s">
        <v>353</v>
      </c>
      <c r="E390" s="147">
        <v>0</v>
      </c>
      <c r="F390" s="147"/>
      <c r="G390" s="148">
        <f>SUM(F390,E390)</f>
        <v>0</v>
      </c>
      <c r="H390" s="155">
        <f>ROUND(F390*H$7, )</f>
        <v>0</v>
      </c>
      <c r="I390" s="156">
        <f>ROUND(F390*I$7, )</f>
        <v>0</v>
      </c>
      <c r="J390" s="156">
        <f>ROUND(F390*J$7, )</f>
        <v>0</v>
      </c>
      <c r="K390" s="87">
        <f t="shared" si="274"/>
        <v>0</v>
      </c>
      <c r="L390" s="87">
        <f t="shared" si="276"/>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29.25" hidden="1" customHeight="1" x14ac:dyDescent="0.2">
      <c r="A391" s="166"/>
      <c r="B391" s="955" t="s">
        <v>354</v>
      </c>
      <c r="C391" s="943"/>
      <c r="D391" s="145" t="s">
        <v>355</v>
      </c>
      <c r="E391" s="147">
        <v>0</v>
      </c>
      <c r="F391" s="147"/>
      <c r="G391" s="148">
        <f>SUM(F391,E391)</f>
        <v>0</v>
      </c>
      <c r="H391" s="151">
        <f>ROUND(F391*H$7, )</f>
        <v>0</v>
      </c>
      <c r="I391" s="152">
        <f t="shared" ref="I391:J393" si="344">ROUND(H391*I$7, )</f>
        <v>0</v>
      </c>
      <c r="J391" s="152">
        <f t="shared" si="344"/>
        <v>0</v>
      </c>
      <c r="K391" s="87">
        <f t="shared" si="274"/>
        <v>0</v>
      </c>
      <c r="L391" s="87">
        <f t="shared" si="276"/>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42" hidden="1" customHeight="1" x14ac:dyDescent="0.2">
      <c r="A392" s="166"/>
      <c r="B392" s="955" t="s">
        <v>356</v>
      </c>
      <c r="C392" s="943"/>
      <c r="D392" s="145" t="s">
        <v>357</v>
      </c>
      <c r="E392" s="147">
        <v>0</v>
      </c>
      <c r="F392" s="147"/>
      <c r="G392" s="148">
        <f>SUM(F392,E392)</f>
        <v>0</v>
      </c>
      <c r="H392" s="151">
        <f>ROUND(F392*H$7, )</f>
        <v>0</v>
      </c>
      <c r="I392" s="152">
        <f t="shared" si="344"/>
        <v>0</v>
      </c>
      <c r="J392" s="152">
        <f t="shared" si="344"/>
        <v>0</v>
      </c>
      <c r="K392" s="87">
        <f t="shared" si="274"/>
        <v>0</v>
      </c>
      <c r="L392" s="87">
        <f t="shared" si="276"/>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customHeight="1" x14ac:dyDescent="0.2">
      <c r="A393" s="721"/>
      <c r="B393" s="956" t="s">
        <v>358</v>
      </c>
      <c r="C393" s="939"/>
      <c r="D393" s="729" t="s">
        <v>359</v>
      </c>
      <c r="E393" s="718">
        <v>5</v>
      </c>
      <c r="F393" s="718"/>
      <c r="G393" s="719">
        <f>SUM(F393,E393)</f>
        <v>5</v>
      </c>
      <c r="H393" s="151">
        <f>ROUND(F393*H$7, )</f>
        <v>0</v>
      </c>
      <c r="I393" s="152">
        <f t="shared" si="344"/>
        <v>0</v>
      </c>
      <c r="J393" s="152">
        <f t="shared" si="344"/>
        <v>0</v>
      </c>
      <c r="K393" s="689">
        <f t="shared" si="274"/>
        <v>10</v>
      </c>
      <c r="L393" s="689">
        <f t="shared" si="276"/>
        <v>5</v>
      </c>
      <c r="M393" s="672"/>
      <c r="N393" s="672"/>
      <c r="O393" s="672"/>
      <c r="P393" s="672"/>
      <c r="Q393" s="690">
        <f t="shared" ref="Q393:Q394" si="345">E393-G393</f>
        <v>0</v>
      </c>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957" t="s">
        <v>673</v>
      </c>
      <c r="B394" s="928"/>
      <c r="C394" s="932"/>
      <c r="D394" s="686" t="s">
        <v>361</v>
      </c>
      <c r="E394" s="687">
        <v>36</v>
      </c>
      <c r="F394" s="687">
        <f t="shared" ref="F394:G394" si="346">SUM(F395:F399)</f>
        <v>0</v>
      </c>
      <c r="G394" s="688">
        <f t="shared" si="346"/>
        <v>36</v>
      </c>
      <c r="H394" s="90">
        <f t="shared" ref="H394:J394" si="347">SUM(H395:H399)</f>
        <v>0</v>
      </c>
      <c r="I394" s="91">
        <f t="shared" si="347"/>
        <v>0</v>
      </c>
      <c r="J394" s="91">
        <f t="shared" si="347"/>
        <v>0</v>
      </c>
      <c r="K394" s="689">
        <f t="shared" si="274"/>
        <v>72</v>
      </c>
      <c r="L394" s="689">
        <f t="shared" si="276"/>
        <v>36</v>
      </c>
      <c r="M394" s="672"/>
      <c r="N394" s="672"/>
      <c r="O394" s="672"/>
      <c r="P394" s="672"/>
      <c r="Q394" s="690">
        <f t="shared" si="345"/>
        <v>0</v>
      </c>
      <c r="R394" s="11"/>
      <c r="S394" s="11"/>
      <c r="T394" s="11"/>
      <c r="U394" s="11"/>
      <c r="V394" s="11"/>
      <c r="W394" s="11"/>
      <c r="X394" s="11"/>
      <c r="Y394" s="11"/>
      <c r="Z394" s="11"/>
      <c r="AA394" s="11"/>
      <c r="AB394" s="11"/>
      <c r="AC394" s="11"/>
      <c r="AD394" s="11"/>
      <c r="AE394" s="11"/>
      <c r="AF394" s="11"/>
      <c r="AG394" s="11"/>
      <c r="AH394" s="11"/>
      <c r="AI394" s="11"/>
      <c r="AJ394" s="11"/>
    </row>
    <row r="395" spans="1:36" ht="12.75" hidden="1" customHeight="1" x14ac:dyDescent="0.2">
      <c r="A395" s="166"/>
      <c r="B395" s="955" t="s">
        <v>362</v>
      </c>
      <c r="C395" s="943"/>
      <c r="D395" s="145" t="s">
        <v>363</v>
      </c>
      <c r="E395" s="147">
        <v>0</v>
      </c>
      <c r="F395" s="147"/>
      <c r="G395" s="148">
        <f>SUM(F395,E395)</f>
        <v>0</v>
      </c>
      <c r="H395" s="151">
        <f>ROUND(F395*H$7, )</f>
        <v>0</v>
      </c>
      <c r="I395" s="152">
        <f t="shared" ref="I395:J398" si="348">ROUND(H395*I$7, )</f>
        <v>0</v>
      </c>
      <c r="J395" s="152">
        <f t="shared" si="348"/>
        <v>0</v>
      </c>
      <c r="K395" s="87">
        <f t="shared" si="274"/>
        <v>0</v>
      </c>
      <c r="L395" s="87">
        <f t="shared" si="276"/>
        <v>0</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5" t="s">
        <v>364</v>
      </c>
      <c r="C396" s="943"/>
      <c r="D396" s="145" t="s">
        <v>365</v>
      </c>
      <c r="E396" s="189">
        <v>0</v>
      </c>
      <c r="F396" s="189"/>
      <c r="G396" s="191">
        <f>SUM(F396,E396)</f>
        <v>0</v>
      </c>
      <c r="H396" s="192">
        <f>ROUND(F396*H$7, )</f>
        <v>0</v>
      </c>
      <c r="I396" s="193">
        <f t="shared" si="348"/>
        <v>0</v>
      </c>
      <c r="J396" s="193">
        <f t="shared" si="348"/>
        <v>0</v>
      </c>
      <c r="K396" s="87">
        <f t="shared" si="274"/>
        <v>0</v>
      </c>
      <c r="L396" s="87">
        <f t="shared" si="276"/>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5" t="s">
        <v>366</v>
      </c>
      <c r="C397" s="943"/>
      <c r="D397" s="145" t="s">
        <v>367</v>
      </c>
      <c r="E397" s="147">
        <v>0</v>
      </c>
      <c r="F397" s="147"/>
      <c r="G397" s="148">
        <f>SUM(F397,E397)</f>
        <v>0</v>
      </c>
      <c r="H397" s="151">
        <f>ROUND(F397*H$7, )</f>
        <v>0</v>
      </c>
      <c r="I397" s="152">
        <f t="shared" si="348"/>
        <v>0</v>
      </c>
      <c r="J397" s="152">
        <f t="shared" si="348"/>
        <v>0</v>
      </c>
      <c r="K397" s="87">
        <f t="shared" si="274"/>
        <v>0</v>
      </c>
      <c r="L397" s="87">
        <f t="shared" si="276"/>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5.5" hidden="1" customHeight="1" x14ac:dyDescent="0.2">
      <c r="A398" s="166"/>
      <c r="B398" s="955" t="s">
        <v>370</v>
      </c>
      <c r="C398" s="943"/>
      <c r="D398" s="154" t="s">
        <v>371</v>
      </c>
      <c r="E398" s="189">
        <v>0</v>
      </c>
      <c r="F398" s="189"/>
      <c r="G398" s="148">
        <f>SUM(F398,E398)</f>
        <v>0</v>
      </c>
      <c r="H398" s="151">
        <f>ROUND(F398*H$7, )</f>
        <v>0</v>
      </c>
      <c r="I398" s="152">
        <f t="shared" si="348"/>
        <v>0</v>
      </c>
      <c r="J398" s="152">
        <f t="shared" si="348"/>
        <v>0</v>
      </c>
      <c r="K398" s="87">
        <f t="shared" si="274"/>
        <v>0</v>
      </c>
      <c r="L398" s="87">
        <f t="shared" si="276"/>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customHeight="1" x14ac:dyDescent="0.2">
      <c r="A399" s="721"/>
      <c r="B399" s="956" t="s">
        <v>374</v>
      </c>
      <c r="C399" s="939"/>
      <c r="D399" s="717" t="s">
        <v>375</v>
      </c>
      <c r="E399" s="718">
        <v>36</v>
      </c>
      <c r="F399" s="718"/>
      <c r="G399" s="719">
        <f>SUM(F399,E399)</f>
        <v>36</v>
      </c>
      <c r="H399" s="155">
        <f>ROUND(F399*H$7, )</f>
        <v>0</v>
      </c>
      <c r="I399" s="156">
        <f>ROUND(F399*I$7, )</f>
        <v>0</v>
      </c>
      <c r="J399" s="156">
        <f>ROUND(F399*J$7, )</f>
        <v>0</v>
      </c>
      <c r="K399" s="689">
        <f t="shared" si="274"/>
        <v>72</v>
      </c>
      <c r="L399" s="689">
        <f t="shared" si="276"/>
        <v>36</v>
      </c>
      <c r="M399" s="672"/>
      <c r="N399" s="672"/>
      <c r="O399" s="672"/>
      <c r="P399" s="672"/>
      <c r="Q399" s="690">
        <f>E399-G399</f>
        <v>0</v>
      </c>
      <c r="R399" s="11"/>
      <c r="S399" s="11"/>
      <c r="T399" s="11"/>
      <c r="U399" s="11"/>
      <c r="V399" s="11"/>
      <c r="W399" s="11"/>
      <c r="X399" s="11"/>
      <c r="Y399" s="11"/>
      <c r="Z399" s="11"/>
      <c r="AA399" s="11"/>
      <c r="AB399" s="11"/>
      <c r="AC399" s="11"/>
      <c r="AD399" s="11"/>
      <c r="AE399" s="11"/>
      <c r="AF399" s="11"/>
      <c r="AG399" s="11"/>
      <c r="AH399" s="11"/>
      <c r="AI399" s="11"/>
      <c r="AJ399" s="11"/>
    </row>
    <row r="400" spans="1:36" ht="12.75" customHeight="1" x14ac:dyDescent="0.2">
      <c r="A400" s="957" t="s">
        <v>674</v>
      </c>
      <c r="B400" s="928"/>
      <c r="C400" s="932"/>
      <c r="D400" s="686" t="s">
        <v>377</v>
      </c>
      <c r="E400" s="687">
        <v>-24197.9</v>
      </c>
      <c r="F400" s="687">
        <f t="shared" ref="F400:G400" si="349">SUM(F401:F403)</f>
        <v>-80.98</v>
      </c>
      <c r="G400" s="688">
        <f t="shared" si="349"/>
        <v>-24278.880000000001</v>
      </c>
      <c r="H400" s="90">
        <f t="shared" ref="H400:J400" si="350">SUM(H401:H403)</f>
        <v>0</v>
      </c>
      <c r="I400" s="91">
        <f t="shared" si="350"/>
        <v>0</v>
      </c>
      <c r="J400" s="91">
        <f t="shared" si="350"/>
        <v>0</v>
      </c>
      <c r="K400" s="689">
        <f t="shared" si="274"/>
        <v>-48557.760000000002</v>
      </c>
      <c r="L400" s="689">
        <f t="shared" si="276"/>
        <v>-24278.880000000001</v>
      </c>
      <c r="M400" s="672"/>
      <c r="N400" s="672"/>
      <c r="O400" s="672"/>
      <c r="P400" s="672"/>
      <c r="Q400" s="672"/>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166"/>
      <c r="B401" s="955" t="s">
        <v>378</v>
      </c>
      <c r="C401" s="943"/>
      <c r="D401" s="154" t="s">
        <v>379</v>
      </c>
      <c r="E401" s="147">
        <v>0</v>
      </c>
      <c r="F401" s="147"/>
      <c r="G401" s="148">
        <f>SUM(F401,E401)</f>
        <v>0</v>
      </c>
      <c r="H401" s="155">
        <f>ROUND(F401*H$7, )</f>
        <v>0</v>
      </c>
      <c r="I401" s="156">
        <f>ROUND(F401*I$7, )</f>
        <v>0</v>
      </c>
      <c r="J401" s="156">
        <f>ROUND(F401*J$7, )</f>
        <v>0</v>
      </c>
      <c r="K401" s="87">
        <f t="shared" si="274"/>
        <v>0</v>
      </c>
      <c r="L401" s="87">
        <f t="shared" si="276"/>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28.5" customHeight="1" x14ac:dyDescent="0.2">
      <c r="A402" s="721"/>
      <c r="B402" s="956" t="s">
        <v>380</v>
      </c>
      <c r="C402" s="939"/>
      <c r="D402" s="730" t="s">
        <v>381</v>
      </c>
      <c r="E402" s="731">
        <v>-24197.9</v>
      </c>
      <c r="F402" s="731">
        <f>69.02-150</f>
        <v>-80.98</v>
      </c>
      <c r="G402" s="719">
        <f>SUM(E402:F402)</f>
        <v>-24278.880000000001</v>
      </c>
      <c r="H402" s="197"/>
      <c r="I402" s="198"/>
      <c r="J402" s="198"/>
      <c r="K402" s="689">
        <f t="shared" si="274"/>
        <v>-48557.760000000002</v>
      </c>
      <c r="L402" s="689">
        <f t="shared" si="276"/>
        <v>-24278.880000000001</v>
      </c>
      <c r="M402" s="672"/>
      <c r="N402" s="672"/>
      <c r="O402" s="672"/>
      <c r="P402" s="672"/>
      <c r="Q402" s="672"/>
      <c r="R402" s="200"/>
      <c r="S402" s="200"/>
      <c r="T402" s="200"/>
      <c r="U402" s="200"/>
      <c r="V402" s="200"/>
      <c r="W402" s="200"/>
      <c r="X402" s="200"/>
      <c r="Y402" s="200"/>
      <c r="Z402" s="200"/>
      <c r="AA402" s="200"/>
      <c r="AB402" s="200"/>
      <c r="AC402" s="200"/>
      <c r="AD402" s="200"/>
      <c r="AE402" s="200"/>
      <c r="AF402" s="200"/>
      <c r="AG402" s="200"/>
      <c r="AH402" s="200"/>
      <c r="AI402" s="200"/>
      <c r="AJ402" s="200"/>
    </row>
    <row r="403" spans="1:36" ht="12.75" hidden="1" customHeight="1" x14ac:dyDescent="0.2">
      <c r="A403" s="166"/>
      <c r="B403" s="955" t="s">
        <v>384</v>
      </c>
      <c r="C403" s="943"/>
      <c r="D403" s="154" t="s">
        <v>385</v>
      </c>
      <c r="E403" s="147">
        <v>0</v>
      </c>
      <c r="F403" s="147"/>
      <c r="G403" s="148">
        <f>SUM(F403,E403)</f>
        <v>0</v>
      </c>
      <c r="H403" s="155">
        <f>ROUND(F403*H$7, )</f>
        <v>0</v>
      </c>
      <c r="I403" s="156">
        <f>ROUND(F403*I$7, )</f>
        <v>0</v>
      </c>
      <c r="J403" s="156">
        <f>ROUND(F403*J$7, )</f>
        <v>0</v>
      </c>
      <c r="K403" s="87">
        <f t="shared" si="274"/>
        <v>0</v>
      </c>
      <c r="L403" s="87">
        <f t="shared" si="276"/>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958" t="s">
        <v>400</v>
      </c>
      <c r="B404" s="930"/>
      <c r="C404" s="934"/>
      <c r="D404" s="94" t="s">
        <v>401</v>
      </c>
      <c r="E404" s="83">
        <v>0</v>
      </c>
      <c r="F404" s="83">
        <f>SUM(F405)</f>
        <v>0</v>
      </c>
      <c r="G404" s="84">
        <f>SUM(G405)</f>
        <v>0</v>
      </c>
      <c r="H404" s="90">
        <f>SUM(H405)</f>
        <v>0</v>
      </c>
      <c r="I404" s="91">
        <f>SUM(I405)</f>
        <v>0</v>
      </c>
      <c r="J404" s="91">
        <f>SUM(J405)</f>
        <v>0</v>
      </c>
      <c r="K404" s="87">
        <f t="shared" si="274"/>
        <v>0</v>
      </c>
      <c r="L404" s="87">
        <f t="shared" si="276"/>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958" t="s">
        <v>402</v>
      </c>
      <c r="B405" s="930"/>
      <c r="C405" s="934"/>
      <c r="D405" s="94" t="s">
        <v>403</v>
      </c>
      <c r="E405" s="83">
        <v>0</v>
      </c>
      <c r="F405" s="83">
        <f>SUM(F406:F410)</f>
        <v>0</v>
      </c>
      <c r="G405" s="84">
        <f>SUM(G406:G410)</f>
        <v>0</v>
      </c>
      <c r="H405" s="90">
        <f>SUM(H406:H410)</f>
        <v>0</v>
      </c>
      <c r="I405" s="91">
        <f>SUM(I406:I410)</f>
        <v>0</v>
      </c>
      <c r="J405" s="91">
        <f>SUM(J406:J410)</f>
        <v>0</v>
      </c>
      <c r="K405" s="87">
        <f t="shared" si="274"/>
        <v>0</v>
      </c>
      <c r="L405" s="87">
        <f t="shared" si="276"/>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38.25" hidden="1" customHeight="1" x14ac:dyDescent="0.2">
      <c r="A406" s="166"/>
      <c r="B406" s="955" t="s">
        <v>404</v>
      </c>
      <c r="C406" s="943"/>
      <c r="D406" s="145" t="s">
        <v>405</v>
      </c>
      <c r="E406" s="147">
        <v>0</v>
      </c>
      <c r="F406" s="147"/>
      <c r="G406" s="201">
        <f>SUM(F406,E406)</f>
        <v>0</v>
      </c>
      <c r="H406" s="151">
        <f>ROUND(F406*H$7, )</f>
        <v>0</v>
      </c>
      <c r="I406" s="152">
        <f t="shared" ref="I406:J410" si="351">ROUND(H406*I$7, )</f>
        <v>0</v>
      </c>
      <c r="J406" s="152">
        <f t="shared" si="351"/>
        <v>0</v>
      </c>
      <c r="K406" s="87">
        <f t="shared" si="274"/>
        <v>0</v>
      </c>
      <c r="L406" s="87">
        <f t="shared" si="276"/>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hidden="1" customHeight="1" x14ac:dyDescent="0.2">
      <c r="A407" s="166"/>
      <c r="B407" s="955" t="s">
        <v>406</v>
      </c>
      <c r="C407" s="943"/>
      <c r="D407" s="145" t="s">
        <v>407</v>
      </c>
      <c r="E407" s="147">
        <v>0</v>
      </c>
      <c r="F407" s="147"/>
      <c r="G407" s="201">
        <f>SUM(F407,E407)</f>
        <v>0</v>
      </c>
      <c r="H407" s="151">
        <f>ROUND(F407*H$7, )</f>
        <v>0</v>
      </c>
      <c r="I407" s="152">
        <f t="shared" si="351"/>
        <v>0</v>
      </c>
      <c r="J407" s="152">
        <f t="shared" si="351"/>
        <v>0</v>
      </c>
      <c r="K407" s="87">
        <f t="shared" si="274"/>
        <v>0</v>
      </c>
      <c r="L407" s="87">
        <f t="shared" si="276"/>
        <v>0</v>
      </c>
      <c r="M407" s="11"/>
      <c r="N407" s="11"/>
      <c r="O407" s="11"/>
      <c r="P407" s="11"/>
      <c r="Q407" s="11"/>
      <c r="R407" s="11"/>
      <c r="S407" s="11"/>
      <c r="T407" s="11"/>
      <c r="U407" s="11"/>
      <c r="V407" s="11"/>
      <c r="W407" s="11"/>
      <c r="X407" s="11"/>
      <c r="Y407" s="11"/>
      <c r="Z407" s="11"/>
      <c r="AA407" s="11"/>
      <c r="AB407" s="11"/>
      <c r="AC407" s="11"/>
      <c r="AD407" s="11"/>
      <c r="AE407" s="11"/>
      <c r="AF407" s="11"/>
      <c r="AG407" s="11"/>
      <c r="AH407" s="11"/>
      <c r="AI407" s="11"/>
      <c r="AJ407" s="11"/>
    </row>
    <row r="408" spans="1:36" ht="12.75" hidden="1" customHeight="1" x14ac:dyDescent="0.2">
      <c r="A408" s="166"/>
      <c r="B408" s="955" t="s">
        <v>675</v>
      </c>
      <c r="C408" s="943"/>
      <c r="D408" s="145" t="s">
        <v>409</v>
      </c>
      <c r="E408" s="147">
        <v>0</v>
      </c>
      <c r="F408" s="147"/>
      <c r="G408" s="201">
        <f>SUM(F408,E408)</f>
        <v>0</v>
      </c>
      <c r="H408" s="151">
        <f>ROUND(F408*H$7, )</f>
        <v>0</v>
      </c>
      <c r="I408" s="152">
        <f t="shared" si="351"/>
        <v>0</v>
      </c>
      <c r="J408" s="152">
        <f t="shared" si="351"/>
        <v>0</v>
      </c>
      <c r="K408" s="87">
        <f t="shared" si="274"/>
        <v>0</v>
      </c>
      <c r="L408" s="87">
        <f t="shared" si="276"/>
        <v>0</v>
      </c>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row>
    <row r="409" spans="1:36" ht="27" hidden="1" customHeight="1" x14ac:dyDescent="0.2">
      <c r="A409" s="166"/>
      <c r="B409" s="955" t="s">
        <v>676</v>
      </c>
      <c r="C409" s="943"/>
      <c r="D409" s="145" t="s">
        <v>411</v>
      </c>
      <c r="E409" s="147">
        <v>0</v>
      </c>
      <c r="F409" s="147"/>
      <c r="G409" s="201">
        <f>SUM(F409,E409)</f>
        <v>0</v>
      </c>
      <c r="H409" s="151">
        <f>ROUND(F409*H$7, )</f>
        <v>0</v>
      </c>
      <c r="I409" s="152">
        <f t="shared" si="351"/>
        <v>0</v>
      </c>
      <c r="J409" s="152">
        <f t="shared" si="351"/>
        <v>0</v>
      </c>
      <c r="K409" s="87">
        <f t="shared" si="274"/>
        <v>0</v>
      </c>
      <c r="L409" s="87">
        <f t="shared" si="276"/>
        <v>0</v>
      </c>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row>
    <row r="410" spans="1:36" ht="12.75" hidden="1" customHeight="1" x14ac:dyDescent="0.2">
      <c r="A410" s="166"/>
      <c r="B410" s="955" t="s">
        <v>418</v>
      </c>
      <c r="C410" s="943"/>
      <c r="D410" s="145" t="s">
        <v>419</v>
      </c>
      <c r="E410" s="147">
        <v>0</v>
      </c>
      <c r="F410" s="147"/>
      <c r="G410" s="201">
        <f>SUM(F410,E410)</f>
        <v>0</v>
      </c>
      <c r="H410" s="151">
        <f>ROUND(F410*H$7, )</f>
        <v>0</v>
      </c>
      <c r="I410" s="152">
        <f t="shared" si="351"/>
        <v>0</v>
      </c>
      <c r="J410" s="152">
        <f t="shared" si="351"/>
        <v>0</v>
      </c>
      <c r="K410" s="87">
        <f t="shared" si="274"/>
        <v>0</v>
      </c>
      <c r="L410" s="87">
        <f t="shared" si="276"/>
        <v>0</v>
      </c>
      <c r="M410" s="11"/>
      <c r="N410" s="11"/>
      <c r="O410" s="11"/>
      <c r="P410" s="11"/>
      <c r="Q410" s="11"/>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957" t="s">
        <v>677</v>
      </c>
      <c r="B411" s="928"/>
      <c r="C411" s="932"/>
      <c r="D411" s="686" t="s">
        <v>421</v>
      </c>
      <c r="E411" s="687">
        <v>2069</v>
      </c>
      <c r="F411" s="687">
        <f t="shared" ref="F411:G411" si="352">SUM(F412)</f>
        <v>0</v>
      </c>
      <c r="G411" s="688">
        <f t="shared" si="352"/>
        <v>2069</v>
      </c>
      <c r="H411" s="90">
        <f t="shared" ref="H411:J411" si="353">SUM(H412)</f>
        <v>0</v>
      </c>
      <c r="I411" s="91">
        <f t="shared" si="353"/>
        <v>0</v>
      </c>
      <c r="J411" s="91">
        <f t="shared" si="353"/>
        <v>0</v>
      </c>
      <c r="K411" s="689">
        <f t="shared" si="274"/>
        <v>4138</v>
      </c>
      <c r="L411" s="689">
        <f t="shared" si="276"/>
        <v>2069</v>
      </c>
      <c r="M411" s="672"/>
      <c r="N411" s="672"/>
      <c r="O411" s="672"/>
      <c r="P411" s="672"/>
      <c r="Q411" s="690">
        <f t="shared" ref="Q411:Q415" si="354">E411-G411</f>
        <v>0</v>
      </c>
      <c r="R411" s="11"/>
      <c r="S411" s="11"/>
      <c r="T411" s="11"/>
      <c r="U411" s="11"/>
      <c r="V411" s="11"/>
      <c r="W411" s="11"/>
      <c r="X411" s="11"/>
      <c r="Y411" s="11"/>
      <c r="Z411" s="11"/>
      <c r="AA411" s="11"/>
      <c r="AB411" s="11"/>
      <c r="AC411" s="11"/>
      <c r="AD411" s="11"/>
      <c r="AE411" s="11"/>
      <c r="AF411" s="11"/>
      <c r="AG411" s="11"/>
      <c r="AH411" s="11"/>
      <c r="AI411" s="11"/>
      <c r="AJ411" s="11"/>
    </row>
    <row r="412" spans="1:36" ht="12.75" customHeight="1" x14ac:dyDescent="0.2">
      <c r="A412" s="957" t="s">
        <v>678</v>
      </c>
      <c r="B412" s="928"/>
      <c r="C412" s="932"/>
      <c r="D412" s="686" t="s">
        <v>423</v>
      </c>
      <c r="E412" s="687">
        <v>2069</v>
      </c>
      <c r="F412" s="687">
        <f t="shared" ref="F412:G412" si="355">SUM(F413,F434)</f>
        <v>0</v>
      </c>
      <c r="G412" s="688">
        <f t="shared" si="355"/>
        <v>2069</v>
      </c>
      <c r="H412" s="90">
        <f t="shared" ref="H412:J412" si="356">SUM(H413,H434)</f>
        <v>0</v>
      </c>
      <c r="I412" s="91">
        <f t="shared" si="356"/>
        <v>0</v>
      </c>
      <c r="J412" s="91">
        <f t="shared" si="356"/>
        <v>0</v>
      </c>
      <c r="K412" s="689">
        <f t="shared" si="274"/>
        <v>4138</v>
      </c>
      <c r="L412" s="689">
        <f t="shared" si="276"/>
        <v>2069</v>
      </c>
      <c r="M412" s="672"/>
      <c r="N412" s="672"/>
      <c r="O412" s="672"/>
      <c r="P412" s="672"/>
      <c r="Q412" s="690">
        <f t="shared" si="354"/>
        <v>0</v>
      </c>
      <c r="R412" s="11"/>
      <c r="S412" s="11"/>
      <c r="T412" s="11"/>
      <c r="U412" s="11"/>
      <c r="V412" s="11"/>
      <c r="W412" s="11"/>
      <c r="X412" s="11"/>
      <c r="Y412" s="11"/>
      <c r="Z412" s="11"/>
      <c r="AA412" s="11"/>
      <c r="AB412" s="11"/>
      <c r="AC412" s="11"/>
      <c r="AD412" s="11"/>
      <c r="AE412" s="11"/>
      <c r="AF412" s="11"/>
      <c r="AG412" s="11"/>
      <c r="AH412" s="11"/>
      <c r="AI412" s="11"/>
      <c r="AJ412" s="11"/>
    </row>
    <row r="413" spans="1:36" ht="12.75" customHeight="1" x14ac:dyDescent="0.2">
      <c r="A413" s="957" t="s">
        <v>424</v>
      </c>
      <c r="B413" s="928"/>
      <c r="C413" s="932"/>
      <c r="D413" s="686" t="s">
        <v>425</v>
      </c>
      <c r="E413" s="687">
        <v>2069</v>
      </c>
      <c r="F413" s="687">
        <f t="shared" ref="F413:G413" si="357">SUM(F414)</f>
        <v>0</v>
      </c>
      <c r="G413" s="688">
        <f t="shared" si="357"/>
        <v>2069</v>
      </c>
      <c r="H413" s="90">
        <f t="shared" ref="H413:J413" si="358">SUM(H414)</f>
        <v>0</v>
      </c>
      <c r="I413" s="91">
        <f t="shared" si="358"/>
        <v>0</v>
      </c>
      <c r="J413" s="91">
        <f t="shared" si="358"/>
        <v>0</v>
      </c>
      <c r="K413" s="689">
        <f t="shared" si="274"/>
        <v>4138</v>
      </c>
      <c r="L413" s="689">
        <f t="shared" si="276"/>
        <v>2069</v>
      </c>
      <c r="M413" s="672"/>
      <c r="N413" s="672"/>
      <c r="O413" s="672"/>
      <c r="P413" s="672"/>
      <c r="Q413" s="690">
        <f t="shared" si="354"/>
        <v>0</v>
      </c>
      <c r="R413" s="11"/>
      <c r="S413" s="11"/>
      <c r="T413" s="11"/>
      <c r="U413" s="11"/>
      <c r="V413" s="11"/>
      <c r="W413" s="11"/>
      <c r="X413" s="11"/>
      <c r="Y413" s="11"/>
      <c r="Z413" s="11"/>
      <c r="AA413" s="11"/>
      <c r="AB413" s="11"/>
      <c r="AC413" s="11"/>
      <c r="AD413" s="11"/>
      <c r="AE413" s="11"/>
      <c r="AF413" s="11"/>
      <c r="AG413" s="11"/>
      <c r="AH413" s="11"/>
      <c r="AI413" s="11"/>
      <c r="AJ413" s="11"/>
    </row>
    <row r="414" spans="1:36" ht="12.75" customHeight="1" x14ac:dyDescent="0.2">
      <c r="A414" s="957" t="s">
        <v>679</v>
      </c>
      <c r="B414" s="928"/>
      <c r="C414" s="932"/>
      <c r="D414" s="686" t="s">
        <v>481</v>
      </c>
      <c r="E414" s="687">
        <v>2069</v>
      </c>
      <c r="F414" s="687">
        <f>SUM(F415:F429,F431,F433)</f>
        <v>0</v>
      </c>
      <c r="G414" s="688">
        <f>SUM(G415:G429,G431,G433)</f>
        <v>2069</v>
      </c>
      <c r="H414" s="90">
        <f>SUM(H415:H431)</f>
        <v>0</v>
      </c>
      <c r="I414" s="91">
        <f>SUM(I415:I431)</f>
        <v>0</v>
      </c>
      <c r="J414" s="91">
        <f>SUM(J415:J431)</f>
        <v>0</v>
      </c>
      <c r="K414" s="689">
        <f t="shared" si="274"/>
        <v>4138</v>
      </c>
      <c r="L414" s="689">
        <f t="shared" si="276"/>
        <v>2069</v>
      </c>
      <c r="M414" s="672"/>
      <c r="N414" s="672"/>
      <c r="O414" s="672"/>
      <c r="P414" s="672"/>
      <c r="Q414" s="690">
        <f t="shared" si="354"/>
        <v>0</v>
      </c>
      <c r="R414" s="11"/>
      <c r="S414" s="11"/>
      <c r="T414" s="11"/>
      <c r="U414" s="11"/>
      <c r="V414" s="11"/>
      <c r="W414" s="11"/>
      <c r="X414" s="11"/>
      <c r="Y414" s="11"/>
      <c r="Z414" s="11"/>
      <c r="AA414" s="11"/>
      <c r="AB414" s="11"/>
      <c r="AC414" s="11"/>
      <c r="AD414" s="11"/>
      <c r="AE414" s="11"/>
      <c r="AF414" s="11"/>
      <c r="AG414" s="11"/>
      <c r="AH414" s="11"/>
      <c r="AI414" s="11"/>
      <c r="AJ414" s="11"/>
    </row>
    <row r="415" spans="1:36" ht="12.75" customHeight="1" x14ac:dyDescent="0.2">
      <c r="A415" s="715"/>
      <c r="B415" s="956" t="s">
        <v>929</v>
      </c>
      <c r="C415" s="939"/>
      <c r="D415" s="717" t="s">
        <v>482</v>
      </c>
      <c r="E415" s="718">
        <v>2069</v>
      </c>
      <c r="F415" s="718"/>
      <c r="G415" s="732">
        <f t="shared" ref="G415:G433" si="359">SUM(E415:F415)</f>
        <v>2069</v>
      </c>
      <c r="H415" s="151">
        <f t="shared" ref="H415:H426" si="360">ROUND(F415*H$7, )</f>
        <v>0</v>
      </c>
      <c r="I415" s="152">
        <f t="shared" ref="I415:J425" si="361">ROUND(H415*I$7, )</f>
        <v>0</v>
      </c>
      <c r="J415" s="152">
        <f t="shared" si="361"/>
        <v>0</v>
      </c>
      <c r="K415" s="689">
        <f t="shared" si="274"/>
        <v>4138</v>
      </c>
      <c r="L415" s="689">
        <f t="shared" si="276"/>
        <v>2069</v>
      </c>
      <c r="M415" s="672"/>
      <c r="N415" s="672"/>
      <c r="O415" s="672"/>
      <c r="P415" s="672"/>
      <c r="Q415" s="690">
        <f t="shared" si="354"/>
        <v>0</v>
      </c>
      <c r="R415" s="11"/>
      <c r="S415" s="11"/>
      <c r="T415" s="11"/>
      <c r="U415" s="11"/>
      <c r="V415" s="11"/>
      <c r="W415" s="11"/>
      <c r="X415" s="11"/>
      <c r="Y415" s="11"/>
      <c r="Z415" s="11"/>
      <c r="AA415" s="11"/>
      <c r="AB415" s="11"/>
      <c r="AC415" s="11"/>
      <c r="AD415" s="11"/>
      <c r="AE415" s="11"/>
      <c r="AF415" s="11"/>
      <c r="AG415" s="11"/>
      <c r="AH415" s="11"/>
      <c r="AI415" s="11"/>
      <c r="AJ415" s="11"/>
    </row>
    <row r="416" spans="1:36" ht="12.75" hidden="1" customHeight="1" x14ac:dyDescent="0.2">
      <c r="A416" s="144"/>
      <c r="B416" s="955" t="s">
        <v>483</v>
      </c>
      <c r="C416" s="943"/>
      <c r="D416" s="145" t="s">
        <v>484</v>
      </c>
      <c r="E416" s="147">
        <v>0</v>
      </c>
      <c r="F416" s="147"/>
      <c r="G416" s="201">
        <f t="shared" si="359"/>
        <v>0</v>
      </c>
      <c r="H416" s="151">
        <f t="shared" si="360"/>
        <v>0</v>
      </c>
      <c r="I416" s="152">
        <f t="shared" si="361"/>
        <v>0</v>
      </c>
      <c r="J416" s="152">
        <f t="shared" si="361"/>
        <v>0</v>
      </c>
      <c r="K416" s="87">
        <f t="shared" si="274"/>
        <v>0</v>
      </c>
      <c r="L416" s="87">
        <f t="shared" si="276"/>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5" t="s">
        <v>485</v>
      </c>
      <c r="C417" s="943"/>
      <c r="D417" s="145" t="s">
        <v>486</v>
      </c>
      <c r="E417" s="147">
        <v>0</v>
      </c>
      <c r="F417" s="147"/>
      <c r="G417" s="201">
        <f t="shared" si="359"/>
        <v>0</v>
      </c>
      <c r="H417" s="151">
        <f t="shared" si="360"/>
        <v>0</v>
      </c>
      <c r="I417" s="152">
        <f t="shared" si="361"/>
        <v>0</v>
      </c>
      <c r="J417" s="152">
        <f t="shared" si="361"/>
        <v>0</v>
      </c>
      <c r="K417" s="87">
        <f t="shared" si="274"/>
        <v>0</v>
      </c>
      <c r="L417" s="87">
        <f t="shared" si="276"/>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5.5" hidden="1" customHeight="1" x14ac:dyDescent="0.2">
      <c r="A418" s="144"/>
      <c r="B418" s="955" t="s">
        <v>487</v>
      </c>
      <c r="C418" s="943"/>
      <c r="D418" s="145" t="s">
        <v>488</v>
      </c>
      <c r="E418" s="147">
        <v>0</v>
      </c>
      <c r="F418" s="147"/>
      <c r="G418" s="201">
        <f t="shared" si="359"/>
        <v>0</v>
      </c>
      <c r="H418" s="151">
        <f t="shared" si="360"/>
        <v>0</v>
      </c>
      <c r="I418" s="152">
        <f t="shared" si="361"/>
        <v>0</v>
      </c>
      <c r="J418" s="152">
        <f t="shared" si="361"/>
        <v>0</v>
      </c>
      <c r="K418" s="87">
        <f t="shared" si="274"/>
        <v>0</v>
      </c>
      <c r="L418" s="87">
        <f t="shared" si="276"/>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12.75" hidden="1" customHeight="1" x14ac:dyDescent="0.2">
      <c r="A419" s="144"/>
      <c r="B419" s="955" t="s">
        <v>489</v>
      </c>
      <c r="C419" s="943"/>
      <c r="D419" s="145" t="s">
        <v>490</v>
      </c>
      <c r="E419" s="147">
        <v>0</v>
      </c>
      <c r="F419" s="147"/>
      <c r="G419" s="201">
        <f t="shared" si="359"/>
        <v>0</v>
      </c>
      <c r="H419" s="151">
        <f t="shared" si="360"/>
        <v>0</v>
      </c>
      <c r="I419" s="152">
        <f t="shared" si="361"/>
        <v>0</v>
      </c>
      <c r="J419" s="152">
        <f t="shared" si="361"/>
        <v>0</v>
      </c>
      <c r="K419" s="87">
        <f t="shared" si="274"/>
        <v>0</v>
      </c>
      <c r="L419" s="87">
        <f t="shared" si="276"/>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5" t="s">
        <v>491</v>
      </c>
      <c r="C420" s="943"/>
      <c r="D420" s="145" t="s">
        <v>492</v>
      </c>
      <c r="E420" s="147">
        <v>0</v>
      </c>
      <c r="F420" s="147"/>
      <c r="G420" s="201">
        <f t="shared" si="359"/>
        <v>0</v>
      </c>
      <c r="H420" s="151">
        <f t="shared" si="360"/>
        <v>0</v>
      </c>
      <c r="I420" s="152">
        <f t="shared" si="361"/>
        <v>0</v>
      </c>
      <c r="J420" s="152">
        <f t="shared" si="361"/>
        <v>0</v>
      </c>
      <c r="K420" s="87">
        <f t="shared" si="274"/>
        <v>0</v>
      </c>
      <c r="L420" s="87">
        <f t="shared" si="276"/>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5" t="s">
        <v>493</v>
      </c>
      <c r="C421" s="943"/>
      <c r="D421" s="145" t="s">
        <v>494</v>
      </c>
      <c r="E421" s="147">
        <v>0</v>
      </c>
      <c r="F421" s="147"/>
      <c r="G421" s="201">
        <f t="shared" si="359"/>
        <v>0</v>
      </c>
      <c r="H421" s="151">
        <f t="shared" si="360"/>
        <v>0</v>
      </c>
      <c r="I421" s="152">
        <f t="shared" si="361"/>
        <v>0</v>
      </c>
      <c r="J421" s="152">
        <f t="shared" si="361"/>
        <v>0</v>
      </c>
      <c r="K421" s="87">
        <f t="shared" si="274"/>
        <v>0</v>
      </c>
      <c r="L421" s="87">
        <f t="shared" si="276"/>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12.75" hidden="1" customHeight="1" x14ac:dyDescent="0.2">
      <c r="A422" s="144"/>
      <c r="B422" s="955" t="s">
        <v>495</v>
      </c>
      <c r="C422" s="943"/>
      <c r="D422" s="145" t="s">
        <v>496</v>
      </c>
      <c r="E422" s="147">
        <v>0</v>
      </c>
      <c r="F422" s="147"/>
      <c r="G422" s="201">
        <f t="shared" si="359"/>
        <v>0</v>
      </c>
      <c r="H422" s="151">
        <f t="shared" si="360"/>
        <v>0</v>
      </c>
      <c r="I422" s="152">
        <f t="shared" si="361"/>
        <v>0</v>
      </c>
      <c r="J422" s="152">
        <f t="shared" si="361"/>
        <v>0</v>
      </c>
      <c r="K422" s="87">
        <f t="shared" si="274"/>
        <v>0</v>
      </c>
      <c r="L422" s="87">
        <f t="shared" si="276"/>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9.25" hidden="1" customHeight="1" x14ac:dyDescent="0.2">
      <c r="A423" s="144"/>
      <c r="B423" s="955" t="s">
        <v>497</v>
      </c>
      <c r="C423" s="943"/>
      <c r="D423" s="145" t="s">
        <v>498</v>
      </c>
      <c r="E423" s="147">
        <v>0</v>
      </c>
      <c r="F423" s="147"/>
      <c r="G423" s="201">
        <f t="shared" si="359"/>
        <v>0</v>
      </c>
      <c r="H423" s="151">
        <f t="shared" si="360"/>
        <v>0</v>
      </c>
      <c r="I423" s="152">
        <f t="shared" si="361"/>
        <v>0</v>
      </c>
      <c r="J423" s="152">
        <f t="shared" si="361"/>
        <v>0</v>
      </c>
      <c r="K423" s="87">
        <f t="shared" si="274"/>
        <v>0</v>
      </c>
      <c r="L423" s="87">
        <f t="shared" si="276"/>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5" t="s">
        <v>499</v>
      </c>
      <c r="C424" s="943"/>
      <c r="D424" s="145" t="s">
        <v>500</v>
      </c>
      <c r="E424" s="147">
        <v>0</v>
      </c>
      <c r="F424" s="147"/>
      <c r="G424" s="201">
        <f t="shared" si="359"/>
        <v>0</v>
      </c>
      <c r="H424" s="151">
        <f t="shared" si="360"/>
        <v>0</v>
      </c>
      <c r="I424" s="152">
        <f t="shared" si="361"/>
        <v>0</v>
      </c>
      <c r="J424" s="152">
        <f t="shared" si="361"/>
        <v>0</v>
      </c>
      <c r="K424" s="87">
        <f t="shared" si="274"/>
        <v>0</v>
      </c>
      <c r="L424" s="87">
        <f t="shared" si="276"/>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12.75" hidden="1" customHeight="1" x14ac:dyDescent="0.2">
      <c r="A425" s="144"/>
      <c r="B425" s="955" t="s">
        <v>501</v>
      </c>
      <c r="C425" s="943"/>
      <c r="D425" s="145" t="s">
        <v>502</v>
      </c>
      <c r="E425" s="147">
        <v>0</v>
      </c>
      <c r="F425" s="601"/>
      <c r="G425" s="201">
        <f t="shared" si="359"/>
        <v>0</v>
      </c>
      <c r="H425" s="151">
        <f t="shared" si="360"/>
        <v>0</v>
      </c>
      <c r="I425" s="152">
        <f t="shared" si="361"/>
        <v>0</v>
      </c>
      <c r="J425" s="152">
        <f t="shared" si="361"/>
        <v>0</v>
      </c>
      <c r="K425" s="87">
        <f t="shared" si="274"/>
        <v>0</v>
      </c>
      <c r="L425" s="87">
        <f t="shared" si="276"/>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5" t="s">
        <v>503</v>
      </c>
      <c r="C426" s="943"/>
      <c r="D426" s="145" t="s">
        <v>504</v>
      </c>
      <c r="E426" s="147">
        <v>0</v>
      </c>
      <c r="F426" s="147"/>
      <c r="G426" s="201">
        <f t="shared" si="359"/>
        <v>0</v>
      </c>
      <c r="H426" s="155">
        <f t="shared" si="360"/>
        <v>0</v>
      </c>
      <c r="I426" s="156">
        <f>ROUND(F426*I$7, )</f>
        <v>0</v>
      </c>
      <c r="J426" s="156">
        <f>ROUND(F426*J$7, )</f>
        <v>0</v>
      </c>
      <c r="K426" s="87">
        <f t="shared" si="274"/>
        <v>0</v>
      </c>
      <c r="L426" s="87">
        <f t="shared" si="276"/>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26.25" hidden="1" customHeight="1" x14ac:dyDescent="0.2">
      <c r="A427" s="144"/>
      <c r="B427" s="955" t="s">
        <v>505</v>
      </c>
      <c r="C427" s="943"/>
      <c r="D427" s="145" t="s">
        <v>506</v>
      </c>
      <c r="E427" s="147">
        <v>0</v>
      </c>
      <c r="F427" s="147"/>
      <c r="G427" s="201">
        <f t="shared" si="359"/>
        <v>0</v>
      </c>
      <c r="H427" s="155"/>
      <c r="I427" s="156"/>
      <c r="J427" s="156"/>
      <c r="K427" s="87">
        <f t="shared" si="274"/>
        <v>0</v>
      </c>
      <c r="L427" s="87">
        <f t="shared" si="276"/>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955" t="s">
        <v>507</v>
      </c>
      <c r="C428" s="943"/>
      <c r="D428" s="145" t="s">
        <v>508</v>
      </c>
      <c r="E428" s="147">
        <v>0</v>
      </c>
      <c r="F428" s="147"/>
      <c r="G428" s="201">
        <f t="shared" si="359"/>
        <v>0</v>
      </c>
      <c r="H428" s="151">
        <f>ROUND(F428*H$7, )</f>
        <v>0</v>
      </c>
      <c r="I428" s="152">
        <f>ROUND(H428*I$7, )</f>
        <v>0</v>
      </c>
      <c r="J428" s="152">
        <f>ROUND(I428*J$7, )</f>
        <v>0</v>
      </c>
      <c r="K428" s="87">
        <f t="shared" si="274"/>
        <v>0</v>
      </c>
      <c r="L428" s="87">
        <f t="shared" si="276"/>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26.25" hidden="1" customHeight="1" x14ac:dyDescent="0.2">
      <c r="A429" s="144"/>
      <c r="B429" s="955" t="s">
        <v>680</v>
      </c>
      <c r="C429" s="943"/>
      <c r="D429" s="145" t="s">
        <v>512</v>
      </c>
      <c r="E429" s="147">
        <v>0</v>
      </c>
      <c r="F429" s="147">
        <f>SUM(F430)</f>
        <v>0</v>
      </c>
      <c r="G429" s="201">
        <f t="shared" si="359"/>
        <v>0</v>
      </c>
      <c r="H429" s="151"/>
      <c r="I429" s="152"/>
      <c r="J429" s="152"/>
      <c r="K429" s="87">
        <f t="shared" si="274"/>
        <v>0</v>
      </c>
      <c r="L429" s="87">
        <f t="shared" si="276"/>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42" hidden="1" customHeight="1" x14ac:dyDescent="0.2">
      <c r="A430" s="144"/>
      <c r="B430" s="173"/>
      <c r="C430" s="628" t="s">
        <v>513</v>
      </c>
      <c r="D430" s="145" t="s">
        <v>514</v>
      </c>
      <c r="E430" s="147">
        <v>0</v>
      </c>
      <c r="F430" s="147"/>
      <c r="G430" s="201">
        <f t="shared" si="359"/>
        <v>0</v>
      </c>
      <c r="H430" s="151"/>
      <c r="I430" s="152"/>
      <c r="J430" s="152"/>
      <c r="K430" s="87">
        <f t="shared" si="274"/>
        <v>0</v>
      </c>
      <c r="L430" s="87">
        <f t="shared" si="276"/>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5" t="s">
        <v>522</v>
      </c>
      <c r="C431" s="943"/>
      <c r="D431" s="145" t="s">
        <v>523</v>
      </c>
      <c r="E431" s="147">
        <v>0</v>
      </c>
      <c r="F431" s="147">
        <f>SUM(F432)</f>
        <v>0</v>
      </c>
      <c r="G431" s="201">
        <f t="shared" si="359"/>
        <v>0</v>
      </c>
      <c r="H431" s="151"/>
      <c r="I431" s="152"/>
      <c r="J431" s="152"/>
      <c r="K431" s="87">
        <f t="shared" si="274"/>
        <v>0</v>
      </c>
      <c r="L431" s="87">
        <f t="shared" si="276"/>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144"/>
      <c r="B432" s="173"/>
      <c r="C432" s="628" t="s">
        <v>524</v>
      </c>
      <c r="D432" s="145" t="s">
        <v>525</v>
      </c>
      <c r="E432" s="147">
        <v>0</v>
      </c>
      <c r="F432" s="147"/>
      <c r="G432" s="201">
        <f t="shared" si="359"/>
        <v>0</v>
      </c>
      <c r="H432" s="151"/>
      <c r="I432" s="152"/>
      <c r="J432" s="152"/>
      <c r="K432" s="87">
        <f t="shared" si="274"/>
        <v>0</v>
      </c>
      <c r="L432" s="87">
        <f t="shared" si="276"/>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45" hidden="1" customHeight="1" x14ac:dyDescent="0.2">
      <c r="A433" s="144"/>
      <c r="B433" s="955" t="s">
        <v>532</v>
      </c>
      <c r="C433" s="943"/>
      <c r="D433" s="145" t="s">
        <v>533</v>
      </c>
      <c r="E433" s="189">
        <v>0</v>
      </c>
      <c r="F433" s="189"/>
      <c r="G433" s="201">
        <f t="shared" si="359"/>
        <v>0</v>
      </c>
      <c r="H433" s="151">
        <f>ROUND(F433*H$7, )</f>
        <v>0</v>
      </c>
      <c r="I433" s="152">
        <f>ROUND(H433*I$7, )</f>
        <v>0</v>
      </c>
      <c r="J433" s="152">
        <f>ROUND(I433*J$7, )</f>
        <v>0</v>
      </c>
      <c r="K433" s="87">
        <f t="shared" si="274"/>
        <v>0</v>
      </c>
      <c r="L433" s="87">
        <f t="shared" si="276"/>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hidden="1" customHeight="1" x14ac:dyDescent="0.2">
      <c r="A434" s="958" t="s">
        <v>681</v>
      </c>
      <c r="B434" s="930"/>
      <c r="C434" s="934"/>
      <c r="D434" s="94" t="s">
        <v>535</v>
      </c>
      <c r="E434" s="83">
        <v>0</v>
      </c>
      <c r="F434" s="83">
        <f>SUM(F435:F438)</f>
        <v>0</v>
      </c>
      <c r="G434" s="84">
        <f>SUM(G435:G438)</f>
        <v>0</v>
      </c>
      <c r="H434" s="90">
        <f>SUM(H435:H438)</f>
        <v>0</v>
      </c>
      <c r="I434" s="91">
        <f>SUM(I435:I438)</f>
        <v>0</v>
      </c>
      <c r="J434" s="91">
        <f>SUM(J435:J438)</f>
        <v>0</v>
      </c>
      <c r="K434" s="87">
        <f t="shared" si="274"/>
        <v>0</v>
      </c>
      <c r="L434" s="87">
        <f t="shared" si="276"/>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30" hidden="1" customHeight="1" x14ac:dyDescent="0.2">
      <c r="A435" s="144"/>
      <c r="B435" s="955" t="s">
        <v>536</v>
      </c>
      <c r="C435" s="943"/>
      <c r="D435" s="145" t="s">
        <v>537</v>
      </c>
      <c r="E435" s="170">
        <v>0</v>
      </c>
      <c r="F435" s="170"/>
      <c r="G435" s="201">
        <f>SUM(E435:F435)</f>
        <v>0</v>
      </c>
      <c r="H435" s="177">
        <f>ROUND(F435*H$7, )</f>
        <v>0</v>
      </c>
      <c r="I435" s="178">
        <f>ROUND(F435*I$7, )</f>
        <v>0</v>
      </c>
      <c r="J435" s="178">
        <f>ROUND(F435*J$7, )</f>
        <v>0</v>
      </c>
      <c r="K435" s="87">
        <f t="shared" si="274"/>
        <v>0</v>
      </c>
      <c r="L435" s="87">
        <f t="shared" si="276"/>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38.25" hidden="1" customHeight="1" x14ac:dyDescent="0.2">
      <c r="A436" s="202"/>
      <c r="B436" s="955" t="s">
        <v>538</v>
      </c>
      <c r="C436" s="943"/>
      <c r="D436" s="145" t="s">
        <v>539</v>
      </c>
      <c r="E436" s="147">
        <v>0</v>
      </c>
      <c r="F436" s="147"/>
      <c r="G436" s="201">
        <f>SUM(E436:F436)</f>
        <v>0</v>
      </c>
      <c r="H436" s="151">
        <f>ROUND(F436*H$7, )</f>
        <v>0</v>
      </c>
      <c r="I436" s="152">
        <f>ROUND(F436*I$7, )</f>
        <v>0</v>
      </c>
      <c r="J436" s="152">
        <f>ROUND(F436*J$7, )</f>
        <v>0</v>
      </c>
      <c r="K436" s="87">
        <f t="shared" si="274"/>
        <v>0</v>
      </c>
      <c r="L436" s="87">
        <f t="shared" si="276"/>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30" hidden="1" customHeight="1" x14ac:dyDescent="0.2">
      <c r="A437" s="202"/>
      <c r="B437" s="955" t="s">
        <v>682</v>
      </c>
      <c r="C437" s="943"/>
      <c r="D437" s="145" t="s">
        <v>541</v>
      </c>
      <c r="E437" s="147">
        <v>0</v>
      </c>
      <c r="F437" s="147"/>
      <c r="G437" s="201">
        <f>SUM(E437:F437)</f>
        <v>0</v>
      </c>
      <c r="H437" s="155">
        <f>ROUND(F437*H$7, )</f>
        <v>0</v>
      </c>
      <c r="I437" s="156">
        <f>ROUND(F437*I$7, )</f>
        <v>0</v>
      </c>
      <c r="J437" s="156">
        <f>ROUND(F437*J$7, )</f>
        <v>0</v>
      </c>
      <c r="K437" s="87">
        <f t="shared" si="274"/>
        <v>0</v>
      </c>
      <c r="L437" s="87">
        <f t="shared" si="276"/>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28.5" hidden="1" customHeight="1" x14ac:dyDescent="0.2">
      <c r="A438" s="202"/>
      <c r="B438" s="955" t="s">
        <v>542</v>
      </c>
      <c r="C438" s="943"/>
      <c r="D438" s="145" t="s">
        <v>543</v>
      </c>
      <c r="E438" s="147">
        <v>0</v>
      </c>
      <c r="F438" s="147"/>
      <c r="G438" s="201">
        <f>SUM(E438:F438)</f>
        <v>0</v>
      </c>
      <c r="H438" s="151">
        <f>ROUND(F438*H$7, )</f>
        <v>0</v>
      </c>
      <c r="I438" s="152">
        <f>ROUND(H438*I$7, )</f>
        <v>0</v>
      </c>
      <c r="J438" s="152">
        <f>ROUND(I438*J$7, )</f>
        <v>0</v>
      </c>
      <c r="K438" s="87">
        <f t="shared" si="274"/>
        <v>0</v>
      </c>
      <c r="L438" s="87">
        <f t="shared" si="276"/>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customHeight="1" x14ac:dyDescent="0.2">
      <c r="A439" s="975" t="s">
        <v>683</v>
      </c>
      <c r="B439" s="928"/>
      <c r="C439" s="932"/>
      <c r="D439" s="733" t="s">
        <v>684</v>
      </c>
      <c r="E439" s="734">
        <v>332459.39999999997</v>
      </c>
      <c r="F439" s="734">
        <f>SUM(F441,F454,F466,F510,F461,F558,F560)</f>
        <v>451.98</v>
      </c>
      <c r="G439" s="735">
        <f>SUM(G441,G454,G466,G510,G461,G559,G560)</f>
        <v>332911.38</v>
      </c>
      <c r="H439" s="207">
        <f>SUM(H441,H454,H466,H510,H461,H596)</f>
        <v>0</v>
      </c>
      <c r="I439" s="208">
        <f>SUM(I441,I454,I466,I510,I461,I596)</f>
        <v>0</v>
      </c>
      <c r="J439" s="208">
        <f>SUM(J441,J454,J466,J510,J461,J596)</f>
        <v>0</v>
      </c>
      <c r="K439" s="689">
        <f t="shared" si="274"/>
        <v>665822.76</v>
      </c>
      <c r="L439" s="689">
        <f t="shared" si="276"/>
        <v>332911.38</v>
      </c>
      <c r="M439" s="675">
        <f>G439-G601</f>
        <v>-50479.400000000081</v>
      </c>
      <c r="N439" s="672"/>
      <c r="O439" s="672"/>
      <c r="P439" s="672"/>
      <c r="Q439" s="690">
        <f>E439-G439</f>
        <v>-451.98000000003958</v>
      </c>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6" t="s">
        <v>685</v>
      </c>
      <c r="B440" s="930"/>
      <c r="C440" s="934"/>
      <c r="D440" s="203" t="s">
        <v>192</v>
      </c>
      <c r="E440" s="205">
        <v>0</v>
      </c>
      <c r="F440" s="205">
        <f>F441-F444-F451+F454</f>
        <v>0</v>
      </c>
      <c r="G440" s="206">
        <f>G441-G444-G451+G454</f>
        <v>0</v>
      </c>
      <c r="H440" s="207">
        <f>H441-H444-H451+H454</f>
        <v>0</v>
      </c>
      <c r="I440" s="208">
        <f>I441-I444-I451+I454</f>
        <v>0</v>
      </c>
      <c r="J440" s="208">
        <f>J441-J444-J451+J454</f>
        <v>0</v>
      </c>
      <c r="K440" s="87">
        <f t="shared" si="274"/>
        <v>0</v>
      </c>
      <c r="L440" s="87">
        <f t="shared" si="276"/>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75" t="s">
        <v>686</v>
      </c>
      <c r="B441" s="928"/>
      <c r="C441" s="932"/>
      <c r="D441" s="733" t="s">
        <v>194</v>
      </c>
      <c r="E441" s="734">
        <v>24471.9</v>
      </c>
      <c r="F441" s="734">
        <f t="shared" ref="F441:G441" si="362">SUM(F442,F446)</f>
        <v>80.98</v>
      </c>
      <c r="G441" s="735">
        <f t="shared" si="362"/>
        <v>24552.880000000001</v>
      </c>
      <c r="H441" s="207">
        <f t="shared" ref="H441:J441" si="363">SUM(H442,H446)</f>
        <v>0</v>
      </c>
      <c r="I441" s="208">
        <f t="shared" si="363"/>
        <v>0</v>
      </c>
      <c r="J441" s="208">
        <f t="shared" si="363"/>
        <v>0</v>
      </c>
      <c r="K441" s="689">
        <f t="shared" si="274"/>
        <v>49105.760000000002</v>
      </c>
      <c r="L441" s="689">
        <f t="shared" si="276"/>
        <v>24552.880000000001</v>
      </c>
      <c r="M441" s="672"/>
      <c r="N441" s="672"/>
      <c r="O441" s="672"/>
      <c r="P441" s="672"/>
      <c r="Q441" s="672"/>
      <c r="R441" s="11"/>
      <c r="S441" s="11"/>
      <c r="T441" s="11"/>
      <c r="U441" s="11"/>
      <c r="V441" s="11"/>
      <c r="W441" s="11"/>
      <c r="X441" s="11"/>
      <c r="Y441" s="11"/>
      <c r="Z441" s="11"/>
      <c r="AA441" s="11"/>
      <c r="AB441" s="11"/>
      <c r="AC441" s="11"/>
      <c r="AD441" s="11"/>
      <c r="AE441" s="11"/>
      <c r="AF441" s="11"/>
      <c r="AG441" s="11"/>
      <c r="AH441" s="11"/>
      <c r="AI441" s="11"/>
      <c r="AJ441" s="11"/>
    </row>
    <row r="442" spans="1:36" ht="12.75" hidden="1" customHeight="1" x14ac:dyDescent="0.2">
      <c r="A442" s="966" t="s">
        <v>687</v>
      </c>
      <c r="B442" s="930"/>
      <c r="C442" s="934"/>
      <c r="D442" s="209" t="s">
        <v>196</v>
      </c>
      <c r="E442" s="205">
        <v>0</v>
      </c>
      <c r="F442" s="205">
        <f t="shared" ref="F442:G444" si="364">SUM(F443)</f>
        <v>0</v>
      </c>
      <c r="G442" s="206">
        <f t="shared" si="364"/>
        <v>0</v>
      </c>
      <c r="H442" s="207">
        <f t="shared" ref="H442:J444" si="365">SUM(H443)</f>
        <v>0</v>
      </c>
      <c r="I442" s="208">
        <f t="shared" si="365"/>
        <v>0</v>
      </c>
      <c r="J442" s="208">
        <f t="shared" si="365"/>
        <v>0</v>
      </c>
      <c r="K442" s="87">
        <f t="shared" si="274"/>
        <v>0</v>
      </c>
      <c r="L442" s="87">
        <f t="shared" si="276"/>
        <v>0</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6" t="s">
        <v>252</v>
      </c>
      <c r="B443" s="930"/>
      <c r="C443" s="934"/>
      <c r="D443" s="209" t="s">
        <v>253</v>
      </c>
      <c r="E443" s="205">
        <v>0</v>
      </c>
      <c r="F443" s="205">
        <f t="shared" si="364"/>
        <v>0</v>
      </c>
      <c r="G443" s="206">
        <f t="shared" si="364"/>
        <v>0</v>
      </c>
      <c r="H443" s="207">
        <f t="shared" si="365"/>
        <v>0</v>
      </c>
      <c r="I443" s="208">
        <f t="shared" si="365"/>
        <v>0</v>
      </c>
      <c r="J443" s="208">
        <f t="shared" si="365"/>
        <v>0</v>
      </c>
      <c r="K443" s="87">
        <f t="shared" si="274"/>
        <v>0</v>
      </c>
      <c r="L443" s="87">
        <f t="shared" si="276"/>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6" t="s">
        <v>43</v>
      </c>
      <c r="B444" s="930"/>
      <c r="C444" s="934"/>
      <c r="D444" s="209" t="s">
        <v>254</v>
      </c>
      <c r="E444" s="205">
        <v>0</v>
      </c>
      <c r="F444" s="205">
        <f t="shared" si="364"/>
        <v>0</v>
      </c>
      <c r="G444" s="206">
        <f t="shared" si="364"/>
        <v>0</v>
      </c>
      <c r="H444" s="207">
        <f t="shared" si="365"/>
        <v>0</v>
      </c>
      <c r="I444" s="208">
        <f t="shared" si="365"/>
        <v>0</v>
      </c>
      <c r="J444" s="208">
        <f t="shared" si="365"/>
        <v>0</v>
      </c>
      <c r="K444" s="87">
        <f t="shared" si="274"/>
        <v>0</v>
      </c>
      <c r="L444" s="87">
        <f t="shared" si="276"/>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38.25" hidden="1" customHeight="1" x14ac:dyDescent="0.2">
      <c r="A445" s="166"/>
      <c r="B445" s="955" t="s">
        <v>279</v>
      </c>
      <c r="C445" s="943"/>
      <c r="D445" s="145" t="s">
        <v>280</v>
      </c>
      <c r="E445" s="147">
        <v>0</v>
      </c>
      <c r="F445" s="147"/>
      <c r="G445" s="201">
        <f>SUM(F445,E445)</f>
        <v>0</v>
      </c>
      <c r="H445" s="151"/>
      <c r="I445" s="152"/>
      <c r="J445" s="152"/>
      <c r="K445" s="87">
        <f t="shared" si="274"/>
        <v>0</v>
      </c>
      <c r="L445" s="87">
        <f t="shared" si="276"/>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75" t="s">
        <v>688</v>
      </c>
      <c r="B446" s="928"/>
      <c r="C446" s="932"/>
      <c r="D446" s="733" t="s">
        <v>307</v>
      </c>
      <c r="E446" s="734">
        <v>24471.9</v>
      </c>
      <c r="F446" s="734">
        <f t="shared" ref="F446:G446" si="366">SUM(F447)</f>
        <v>80.98</v>
      </c>
      <c r="G446" s="735">
        <f t="shared" si="366"/>
        <v>24552.880000000001</v>
      </c>
      <c r="H446" s="207">
        <f t="shared" ref="H446:J446" si="367">SUM(H447)</f>
        <v>0</v>
      </c>
      <c r="I446" s="208">
        <f t="shared" si="367"/>
        <v>0</v>
      </c>
      <c r="J446" s="208">
        <f t="shared" si="367"/>
        <v>0</v>
      </c>
      <c r="K446" s="689">
        <f t="shared" si="274"/>
        <v>49105.760000000002</v>
      </c>
      <c r="L446" s="689">
        <f t="shared" si="276"/>
        <v>24552.880000000001</v>
      </c>
      <c r="M446" s="672"/>
      <c r="N446" s="672"/>
      <c r="O446" s="672"/>
      <c r="P446" s="672"/>
      <c r="Q446" s="672"/>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75" t="s">
        <v>689</v>
      </c>
      <c r="B447" s="928"/>
      <c r="C447" s="932"/>
      <c r="D447" s="733" t="s">
        <v>327</v>
      </c>
      <c r="E447" s="734">
        <v>24471.9</v>
      </c>
      <c r="F447" s="734">
        <f t="shared" ref="F447:G447" si="368">SUM(F448,F451)</f>
        <v>80.98</v>
      </c>
      <c r="G447" s="735">
        <f t="shared" si="368"/>
        <v>24552.880000000001</v>
      </c>
      <c r="H447" s="207">
        <f t="shared" ref="H447:J447" si="369">SUM(H448,H451)</f>
        <v>0</v>
      </c>
      <c r="I447" s="208">
        <f t="shared" si="369"/>
        <v>0</v>
      </c>
      <c r="J447" s="208">
        <f t="shared" si="369"/>
        <v>0</v>
      </c>
      <c r="K447" s="689">
        <f t="shared" si="274"/>
        <v>49105.760000000002</v>
      </c>
      <c r="L447" s="689">
        <f t="shared" si="276"/>
        <v>24552.880000000001</v>
      </c>
      <c r="M447" s="672"/>
      <c r="N447" s="672"/>
      <c r="O447" s="672"/>
      <c r="P447" s="672"/>
      <c r="Q447" s="672"/>
      <c r="R447" s="11"/>
      <c r="S447" s="11"/>
      <c r="T447" s="11"/>
      <c r="U447" s="11"/>
      <c r="V447" s="11"/>
      <c r="W447" s="11"/>
      <c r="X447" s="11"/>
      <c r="Y447" s="11"/>
      <c r="Z447" s="11"/>
      <c r="AA447" s="11"/>
      <c r="AB447" s="11"/>
      <c r="AC447" s="11"/>
      <c r="AD447" s="11"/>
      <c r="AE447" s="11"/>
      <c r="AF447" s="11"/>
      <c r="AG447" s="11"/>
      <c r="AH447" s="11"/>
      <c r="AI447" s="11"/>
      <c r="AJ447" s="11"/>
    </row>
    <row r="448" spans="1:36" ht="12.75" hidden="1" customHeight="1" x14ac:dyDescent="0.2">
      <c r="A448" s="966" t="s">
        <v>673</v>
      </c>
      <c r="B448" s="930"/>
      <c r="C448" s="934"/>
      <c r="D448" s="203" t="s">
        <v>361</v>
      </c>
      <c r="E448" s="205">
        <v>0</v>
      </c>
      <c r="F448" s="205">
        <f>SUM(F449:F450)</f>
        <v>0</v>
      </c>
      <c r="G448" s="206">
        <f>SUM(G449:G450)</f>
        <v>0</v>
      </c>
      <c r="H448" s="207">
        <f>SUM(H449)</f>
        <v>0</v>
      </c>
      <c r="I448" s="208">
        <f>SUM(I449)</f>
        <v>0</v>
      </c>
      <c r="J448" s="208">
        <f>SUM(J449)</f>
        <v>0</v>
      </c>
      <c r="K448" s="87">
        <f t="shared" si="274"/>
        <v>0</v>
      </c>
      <c r="L448" s="87">
        <f t="shared" si="276"/>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0"/>
      <c r="B449" s="955" t="s">
        <v>368</v>
      </c>
      <c r="C449" s="943"/>
      <c r="D449" s="145" t="s">
        <v>369</v>
      </c>
      <c r="E449" s="147">
        <v>0</v>
      </c>
      <c r="F449" s="147"/>
      <c r="G449" s="148">
        <f>SUM(F449,E449)</f>
        <v>0</v>
      </c>
      <c r="H449" s="151"/>
      <c r="I449" s="152"/>
      <c r="J449" s="152"/>
      <c r="K449" s="87">
        <f t="shared" si="274"/>
        <v>0</v>
      </c>
      <c r="L449" s="87">
        <f t="shared" si="276"/>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27" hidden="1" customHeight="1" x14ac:dyDescent="0.2">
      <c r="A450" s="166"/>
      <c r="B450" s="955" t="s">
        <v>372</v>
      </c>
      <c r="C450" s="943"/>
      <c r="D450" s="154" t="s">
        <v>373</v>
      </c>
      <c r="E450" s="189">
        <v>0</v>
      </c>
      <c r="F450" s="189"/>
      <c r="G450" s="148">
        <f>SUM(F450,E450)</f>
        <v>0</v>
      </c>
      <c r="H450" s="151"/>
      <c r="I450" s="152"/>
      <c r="J450" s="152"/>
      <c r="K450" s="87">
        <f t="shared" si="274"/>
        <v>0</v>
      </c>
      <c r="L450" s="87">
        <f t="shared" si="276"/>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customHeight="1" x14ac:dyDescent="0.2">
      <c r="A451" s="975" t="s">
        <v>376</v>
      </c>
      <c r="B451" s="928"/>
      <c r="C451" s="932"/>
      <c r="D451" s="733" t="s">
        <v>377</v>
      </c>
      <c r="E451" s="734">
        <v>24471.9</v>
      </c>
      <c r="F451" s="734">
        <f>SUM(F452:F453)</f>
        <v>80.98</v>
      </c>
      <c r="G451" s="735">
        <f>SUM(G452:J453)</f>
        <v>24552.880000000001</v>
      </c>
      <c r="H451" s="207">
        <f t="shared" ref="H451:J451" si="370">SUM(H452)</f>
        <v>0</v>
      </c>
      <c r="I451" s="208">
        <f t="shared" si="370"/>
        <v>0</v>
      </c>
      <c r="J451" s="208">
        <f t="shared" si="370"/>
        <v>0</v>
      </c>
      <c r="K451" s="689">
        <f t="shared" si="274"/>
        <v>49105.760000000002</v>
      </c>
      <c r="L451" s="689">
        <f t="shared" si="276"/>
        <v>24552.880000000001</v>
      </c>
      <c r="M451" s="672"/>
      <c r="N451" s="672"/>
      <c r="O451" s="672"/>
      <c r="P451" s="672"/>
      <c r="Q451" s="672"/>
      <c r="R451" s="11"/>
      <c r="S451" s="11"/>
      <c r="T451" s="11"/>
      <c r="U451" s="11"/>
      <c r="V451" s="11"/>
      <c r="W451" s="11"/>
      <c r="X451" s="11"/>
      <c r="Y451" s="11"/>
      <c r="Z451" s="11"/>
      <c r="AA451" s="11"/>
      <c r="AB451" s="11"/>
      <c r="AC451" s="11"/>
      <c r="AD451" s="11"/>
      <c r="AE451" s="11"/>
      <c r="AF451" s="11"/>
      <c r="AG451" s="11"/>
      <c r="AH451" s="11"/>
      <c r="AI451" s="11"/>
      <c r="AJ451" s="11"/>
    </row>
    <row r="452" spans="1:36" ht="12.75" customHeight="1" x14ac:dyDescent="0.2">
      <c r="A452" s="721" t="s">
        <v>382</v>
      </c>
      <c r="B452" s="736"/>
      <c r="C452" s="725"/>
      <c r="D452" s="730" t="s">
        <v>383</v>
      </c>
      <c r="E452" s="731">
        <v>24197.9</v>
      </c>
      <c r="F452" s="731">
        <f>-69.02+150</f>
        <v>80.98</v>
      </c>
      <c r="G452" s="719">
        <f>SUM(E452:F452)</f>
        <v>24278.880000000001</v>
      </c>
      <c r="H452" s="197"/>
      <c r="I452" s="198"/>
      <c r="J452" s="198"/>
      <c r="K452" s="689">
        <f t="shared" si="274"/>
        <v>48557.760000000002</v>
      </c>
      <c r="L452" s="689">
        <f t="shared" si="276"/>
        <v>24278.880000000001</v>
      </c>
      <c r="M452" s="672"/>
      <c r="N452" s="672"/>
      <c r="O452" s="672"/>
      <c r="P452" s="672"/>
      <c r="Q452" s="672"/>
      <c r="R452" s="200"/>
      <c r="S452" s="200"/>
      <c r="T452" s="200"/>
      <c r="U452" s="200"/>
      <c r="V452" s="200"/>
      <c r="W452" s="200"/>
      <c r="X452" s="200"/>
      <c r="Y452" s="200"/>
      <c r="Z452" s="200"/>
      <c r="AA452" s="200"/>
      <c r="AB452" s="200"/>
      <c r="AC452" s="200"/>
      <c r="AD452" s="200"/>
      <c r="AE452" s="200"/>
      <c r="AF452" s="200"/>
      <c r="AG452" s="200"/>
      <c r="AH452" s="200"/>
      <c r="AI452" s="200"/>
      <c r="AJ452" s="200"/>
    </row>
    <row r="453" spans="1:36" ht="12.75" customHeight="1" x14ac:dyDescent="0.2">
      <c r="A453" s="737" t="s">
        <v>958</v>
      </c>
      <c r="B453" s="738"/>
      <c r="C453" s="738"/>
      <c r="D453" s="730" t="s">
        <v>959</v>
      </c>
      <c r="E453" s="731">
        <v>274</v>
      </c>
      <c r="F453" s="720"/>
      <c r="G453" s="719">
        <f>SUM(E453:F453)</f>
        <v>274</v>
      </c>
      <c r="H453" s="197"/>
      <c r="I453" s="198"/>
      <c r="J453" s="198"/>
      <c r="K453" s="689">
        <f t="shared" ref="K453" si="371">SUM(E453:G453)</f>
        <v>548</v>
      </c>
      <c r="L453" s="689">
        <f t="shared" si="276"/>
        <v>274</v>
      </c>
      <c r="M453" s="672"/>
      <c r="N453" s="672"/>
      <c r="O453" s="672"/>
      <c r="P453" s="672"/>
      <c r="Q453" s="672"/>
      <c r="R453" s="200"/>
      <c r="S453" s="200"/>
      <c r="T453" s="200"/>
      <c r="U453" s="200"/>
      <c r="V453" s="200"/>
      <c r="W453" s="200"/>
      <c r="X453" s="200"/>
      <c r="Y453" s="200"/>
      <c r="Z453" s="200"/>
      <c r="AA453" s="200"/>
      <c r="AB453" s="200"/>
      <c r="AC453" s="200"/>
      <c r="AD453" s="200"/>
      <c r="AE453" s="200"/>
      <c r="AF453" s="200"/>
      <c r="AG453" s="200"/>
      <c r="AH453" s="200"/>
      <c r="AI453" s="200"/>
      <c r="AJ453" s="200"/>
    </row>
    <row r="454" spans="1:36" ht="12.75" hidden="1" customHeight="1" x14ac:dyDescent="0.2">
      <c r="A454" s="966" t="s">
        <v>386</v>
      </c>
      <c r="B454" s="930"/>
      <c r="C454" s="934"/>
      <c r="D454" s="209" t="s">
        <v>387</v>
      </c>
      <c r="E454" s="205">
        <v>0</v>
      </c>
      <c r="F454" s="205">
        <f>SUM(F455)</f>
        <v>0</v>
      </c>
      <c r="G454" s="206">
        <f>SUM(G455)</f>
        <v>0</v>
      </c>
      <c r="H454" s="207">
        <f>SUM(H455)</f>
        <v>0</v>
      </c>
      <c r="I454" s="208">
        <f>SUM(I455)</f>
        <v>0</v>
      </c>
      <c r="J454" s="208">
        <f>SUM(J455)</f>
        <v>0</v>
      </c>
      <c r="K454" s="87">
        <f t="shared" si="274"/>
        <v>0</v>
      </c>
      <c r="L454" s="87">
        <f t="shared" si="276"/>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213"/>
      <c r="B455" s="946" t="s">
        <v>388</v>
      </c>
      <c r="C455" s="934"/>
      <c r="D455" s="214" t="s">
        <v>389</v>
      </c>
      <c r="E455" s="215">
        <v>0</v>
      </c>
      <c r="F455" s="215">
        <f>SUM(F456:F460)</f>
        <v>0</v>
      </c>
      <c r="G455" s="216">
        <f>SUM(G456:G460)</f>
        <v>0</v>
      </c>
      <c r="H455" s="217">
        <f>SUM(H456:H460)</f>
        <v>0</v>
      </c>
      <c r="I455" s="218">
        <f>SUM(I456:I460)</f>
        <v>0</v>
      </c>
      <c r="J455" s="218">
        <f>SUM(J456:J460)</f>
        <v>0</v>
      </c>
      <c r="K455" s="87">
        <f t="shared" si="274"/>
        <v>0</v>
      </c>
      <c r="L455" s="87">
        <f t="shared" si="276"/>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5" t="s">
        <v>390</v>
      </c>
      <c r="C456" s="943"/>
      <c r="D456" s="145" t="s">
        <v>391</v>
      </c>
      <c r="E456" s="189">
        <v>0</v>
      </c>
      <c r="F456" s="189"/>
      <c r="G456" s="201">
        <f>SUM(F456,E456)</f>
        <v>0</v>
      </c>
      <c r="H456" s="155"/>
      <c r="I456" s="156"/>
      <c r="J456" s="156"/>
      <c r="K456" s="87">
        <f t="shared" si="274"/>
        <v>0</v>
      </c>
      <c r="L456" s="87">
        <f t="shared" si="276"/>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25.5" hidden="1" customHeight="1" x14ac:dyDescent="0.2">
      <c r="A457" s="166"/>
      <c r="B457" s="955" t="s">
        <v>392</v>
      </c>
      <c r="C457" s="943"/>
      <c r="D457" s="145" t="s">
        <v>393</v>
      </c>
      <c r="E457" s="147">
        <v>0</v>
      </c>
      <c r="F457" s="147"/>
      <c r="G457" s="201">
        <f>SUM(F457,E457)</f>
        <v>0</v>
      </c>
      <c r="H457" s="151">
        <f>ROUND(F457*H$7, )</f>
        <v>0</v>
      </c>
      <c r="I457" s="152">
        <f>ROUND(F457*I$7, )</f>
        <v>0</v>
      </c>
      <c r="J457" s="152">
        <f>ROUND(F457*J$7, )</f>
        <v>0</v>
      </c>
      <c r="K457" s="87">
        <f t="shared" si="274"/>
        <v>0</v>
      </c>
      <c r="L457" s="87">
        <f t="shared" si="276"/>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12.75" hidden="1" customHeight="1" x14ac:dyDescent="0.2">
      <c r="A458" s="166"/>
      <c r="B458" s="955" t="s">
        <v>394</v>
      </c>
      <c r="C458" s="943"/>
      <c r="D458" s="145" t="s">
        <v>395</v>
      </c>
      <c r="E458" s="147">
        <v>0</v>
      </c>
      <c r="F458" s="147"/>
      <c r="G458" s="201">
        <f>SUM(F458,E458)</f>
        <v>0</v>
      </c>
      <c r="H458" s="155">
        <f>ROUND(F458*H$7, )</f>
        <v>0</v>
      </c>
      <c r="I458" s="156">
        <f>ROUND(F458*I$7, )</f>
        <v>0</v>
      </c>
      <c r="J458" s="156">
        <f>ROUND(F458*J$7, )</f>
        <v>0</v>
      </c>
      <c r="K458" s="87">
        <f t="shared" si="274"/>
        <v>0</v>
      </c>
      <c r="L458" s="87">
        <f t="shared" si="276"/>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27.75" hidden="1" customHeight="1" x14ac:dyDescent="0.2">
      <c r="A459" s="166"/>
      <c r="B459" s="955" t="s">
        <v>396</v>
      </c>
      <c r="C459" s="943"/>
      <c r="D459" s="145" t="s">
        <v>397</v>
      </c>
      <c r="E459" s="147">
        <v>0</v>
      </c>
      <c r="F459" s="147"/>
      <c r="G459" s="201">
        <f>SUM(F459,E459)</f>
        <v>0</v>
      </c>
      <c r="H459" s="155">
        <f>ROUND(F459*H$7, )</f>
        <v>0</v>
      </c>
      <c r="I459" s="156">
        <f>ROUND(F459*I$7, )</f>
        <v>0</v>
      </c>
      <c r="J459" s="156">
        <f>ROUND(F459*J$7, )</f>
        <v>0</v>
      </c>
      <c r="K459" s="87">
        <f t="shared" si="274"/>
        <v>0</v>
      </c>
      <c r="L459" s="87">
        <f t="shared" si="276"/>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hidden="1" customHeight="1" x14ac:dyDescent="0.2">
      <c r="A460" s="166"/>
      <c r="B460" s="955" t="s">
        <v>398</v>
      </c>
      <c r="C460" s="943"/>
      <c r="D460" s="145" t="s">
        <v>399</v>
      </c>
      <c r="E460" s="147">
        <v>0</v>
      </c>
      <c r="F460" s="147"/>
      <c r="G460" s="201">
        <f>SUM(F460,E460)</f>
        <v>0</v>
      </c>
      <c r="H460" s="151"/>
      <c r="I460" s="152"/>
      <c r="J460" s="152"/>
      <c r="K460" s="87">
        <f t="shared" si="274"/>
        <v>0</v>
      </c>
      <c r="L460" s="87">
        <f t="shared" si="276"/>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12.75" hidden="1" customHeight="1" x14ac:dyDescent="0.2">
      <c r="A461" s="966" t="s">
        <v>400</v>
      </c>
      <c r="B461" s="930"/>
      <c r="C461" s="934"/>
      <c r="D461" s="203" t="s">
        <v>401</v>
      </c>
      <c r="E461" s="205">
        <v>0</v>
      </c>
      <c r="F461" s="205">
        <f>SUM(F462)</f>
        <v>0</v>
      </c>
      <c r="G461" s="206">
        <f>SUM(G462)</f>
        <v>0</v>
      </c>
      <c r="H461" s="207">
        <f>SUM(H462)</f>
        <v>0</v>
      </c>
      <c r="I461" s="208">
        <f>SUM(I462)</f>
        <v>0</v>
      </c>
      <c r="J461" s="208">
        <f>SUM(J462)</f>
        <v>0</v>
      </c>
      <c r="K461" s="87">
        <f t="shared" si="274"/>
        <v>0</v>
      </c>
      <c r="L461" s="87">
        <f t="shared" si="276"/>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26.25" hidden="1" customHeight="1" x14ac:dyDescent="0.2">
      <c r="A462" s="966" t="s">
        <v>402</v>
      </c>
      <c r="B462" s="930"/>
      <c r="C462" s="934"/>
      <c r="D462" s="203" t="s">
        <v>403</v>
      </c>
      <c r="E462" s="205">
        <v>0</v>
      </c>
      <c r="F462" s="205">
        <f>SUM(F463:F465)</f>
        <v>0</v>
      </c>
      <c r="G462" s="206">
        <f>SUM(G463:G465)</f>
        <v>0</v>
      </c>
      <c r="H462" s="207">
        <f>SUM(H463:H465)</f>
        <v>0</v>
      </c>
      <c r="I462" s="208">
        <f>SUM(I463:I465)</f>
        <v>0</v>
      </c>
      <c r="J462" s="208">
        <f>SUM(J463:J465)</f>
        <v>0</v>
      </c>
      <c r="K462" s="87">
        <f t="shared" si="274"/>
        <v>0</v>
      </c>
      <c r="L462" s="87">
        <f t="shared" si="276"/>
        <v>0</v>
      </c>
      <c r="M462" s="11"/>
      <c r="N462" s="11"/>
      <c r="O462" s="11"/>
      <c r="P462" s="11"/>
      <c r="Q462" s="11"/>
      <c r="R462" s="11"/>
      <c r="S462" s="11"/>
      <c r="T462" s="11"/>
      <c r="U462" s="11"/>
      <c r="V462" s="11"/>
      <c r="W462" s="11"/>
      <c r="X462" s="11"/>
      <c r="Y462" s="11"/>
      <c r="Z462" s="11"/>
      <c r="AA462" s="11"/>
      <c r="AB462" s="11"/>
      <c r="AC462" s="11"/>
      <c r="AD462" s="11"/>
      <c r="AE462" s="11"/>
      <c r="AF462" s="11"/>
      <c r="AG462" s="11"/>
      <c r="AH462" s="11"/>
      <c r="AI462" s="11"/>
      <c r="AJ462" s="11"/>
    </row>
    <row r="463" spans="1:36" ht="30" hidden="1" customHeight="1" x14ac:dyDescent="0.2">
      <c r="A463" s="166"/>
      <c r="B463" s="955" t="s">
        <v>412</v>
      </c>
      <c r="C463" s="943"/>
      <c r="D463" s="145" t="s">
        <v>413</v>
      </c>
      <c r="E463" s="147">
        <v>0</v>
      </c>
      <c r="F463" s="147"/>
      <c r="G463" s="201">
        <f>SUM(F463,E463)</f>
        <v>0</v>
      </c>
      <c r="H463" s="151"/>
      <c r="I463" s="152"/>
      <c r="J463" s="152"/>
      <c r="K463" s="87">
        <f t="shared" si="274"/>
        <v>0</v>
      </c>
      <c r="L463" s="87">
        <f t="shared" si="276"/>
        <v>0</v>
      </c>
      <c r="M463" s="11"/>
      <c r="N463" s="11"/>
      <c r="O463" s="11"/>
      <c r="P463" s="11"/>
      <c r="Q463" s="11"/>
      <c r="R463" s="11"/>
      <c r="S463" s="11"/>
      <c r="T463" s="11"/>
      <c r="U463" s="11"/>
      <c r="V463" s="11"/>
      <c r="W463" s="11"/>
      <c r="X463" s="11"/>
      <c r="Y463" s="11"/>
      <c r="Z463" s="11"/>
      <c r="AA463" s="11"/>
      <c r="AB463" s="11"/>
      <c r="AC463" s="11"/>
      <c r="AD463" s="11"/>
      <c r="AE463" s="11"/>
      <c r="AF463" s="11"/>
      <c r="AG463" s="11"/>
      <c r="AH463" s="11"/>
      <c r="AI463" s="11"/>
      <c r="AJ463" s="11"/>
    </row>
    <row r="464" spans="1:36" ht="29.25" hidden="1" customHeight="1" x14ac:dyDescent="0.2">
      <c r="A464" s="166"/>
      <c r="B464" s="955" t="s">
        <v>414</v>
      </c>
      <c r="C464" s="943"/>
      <c r="D464" s="154" t="s">
        <v>415</v>
      </c>
      <c r="E464" s="147">
        <v>0</v>
      </c>
      <c r="F464" s="147"/>
      <c r="G464" s="201">
        <f>SUM(F464,E464)</f>
        <v>0</v>
      </c>
      <c r="H464" s="155"/>
      <c r="I464" s="156"/>
      <c r="J464" s="156"/>
      <c r="K464" s="87">
        <f t="shared" si="274"/>
        <v>0</v>
      </c>
      <c r="L464" s="87">
        <f t="shared" si="276"/>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30" hidden="1" customHeight="1" x14ac:dyDescent="0.2">
      <c r="A465" s="166"/>
      <c r="B465" s="955" t="s">
        <v>416</v>
      </c>
      <c r="C465" s="943"/>
      <c r="D465" s="145" t="s">
        <v>417</v>
      </c>
      <c r="E465" s="147">
        <v>0</v>
      </c>
      <c r="F465" s="147"/>
      <c r="G465" s="201">
        <f>SUM(F465,E465)</f>
        <v>0</v>
      </c>
      <c r="H465" s="155"/>
      <c r="I465" s="156"/>
      <c r="J465" s="156"/>
      <c r="K465" s="87">
        <f t="shared" si="274"/>
        <v>0</v>
      </c>
      <c r="L465" s="87">
        <f t="shared" si="276"/>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customHeight="1" x14ac:dyDescent="0.2">
      <c r="A466" s="975" t="s">
        <v>420</v>
      </c>
      <c r="B466" s="928"/>
      <c r="C466" s="932"/>
      <c r="D466" s="733" t="s">
        <v>421</v>
      </c>
      <c r="E466" s="734">
        <v>216953.9</v>
      </c>
      <c r="F466" s="734">
        <f t="shared" ref="F466:G468" si="372">SUM(F467)</f>
        <v>371</v>
      </c>
      <c r="G466" s="735">
        <f t="shared" si="372"/>
        <v>217324.9</v>
      </c>
      <c r="H466" s="207">
        <f t="shared" ref="H466:J468" si="373">SUM(H467)</f>
        <v>0</v>
      </c>
      <c r="I466" s="208">
        <f t="shared" si="373"/>
        <v>0</v>
      </c>
      <c r="J466" s="208">
        <f t="shared" si="373"/>
        <v>0</v>
      </c>
      <c r="K466" s="689">
        <f t="shared" si="274"/>
        <v>434649.8</v>
      </c>
      <c r="L466" s="689">
        <f t="shared" si="276"/>
        <v>217324.9</v>
      </c>
      <c r="M466" s="672"/>
      <c r="N466" s="672"/>
      <c r="O466" s="672"/>
      <c r="P466" s="672"/>
      <c r="Q466" s="690">
        <f t="shared" ref="Q466:Q469" si="374">E466-G466</f>
        <v>-371</v>
      </c>
      <c r="R466" s="11"/>
      <c r="S466" s="11"/>
      <c r="T466" s="11"/>
      <c r="U466" s="11"/>
      <c r="V466" s="11"/>
      <c r="W466" s="11"/>
      <c r="X466" s="11"/>
      <c r="Y466" s="11"/>
      <c r="Z466" s="11"/>
      <c r="AA466" s="11"/>
      <c r="AB466" s="11"/>
      <c r="AC466" s="11"/>
      <c r="AD466" s="11"/>
      <c r="AE466" s="11"/>
      <c r="AF466" s="11"/>
      <c r="AG466" s="11"/>
      <c r="AH466" s="11"/>
      <c r="AI466" s="11"/>
      <c r="AJ466" s="11"/>
    </row>
    <row r="467" spans="1:36" ht="26.25" customHeight="1" x14ac:dyDescent="0.2">
      <c r="A467" s="975" t="s">
        <v>422</v>
      </c>
      <c r="B467" s="928"/>
      <c r="C467" s="932"/>
      <c r="D467" s="733" t="s">
        <v>423</v>
      </c>
      <c r="E467" s="734">
        <v>216953.9</v>
      </c>
      <c r="F467" s="734">
        <f t="shared" si="372"/>
        <v>371</v>
      </c>
      <c r="G467" s="735">
        <f t="shared" si="372"/>
        <v>217324.9</v>
      </c>
      <c r="H467" s="207">
        <f t="shared" si="373"/>
        <v>0</v>
      </c>
      <c r="I467" s="208">
        <f t="shared" si="373"/>
        <v>0</v>
      </c>
      <c r="J467" s="208">
        <f t="shared" si="373"/>
        <v>0</v>
      </c>
      <c r="K467" s="689">
        <f t="shared" si="274"/>
        <v>434649.8</v>
      </c>
      <c r="L467" s="689">
        <f t="shared" si="276"/>
        <v>217324.9</v>
      </c>
      <c r="M467" s="672"/>
      <c r="N467" s="672"/>
      <c r="O467" s="672"/>
      <c r="P467" s="672"/>
      <c r="Q467" s="690">
        <f t="shared" si="374"/>
        <v>-371</v>
      </c>
      <c r="R467" s="11"/>
      <c r="S467" s="11"/>
      <c r="T467" s="11"/>
      <c r="U467" s="11"/>
      <c r="V467" s="11"/>
      <c r="W467" s="11"/>
      <c r="X467" s="11"/>
      <c r="Y467" s="11"/>
      <c r="Z467" s="11"/>
      <c r="AA467" s="11"/>
      <c r="AB467" s="11"/>
      <c r="AC467" s="11"/>
      <c r="AD467" s="11"/>
      <c r="AE467" s="11"/>
      <c r="AF467" s="11"/>
      <c r="AG467" s="11"/>
      <c r="AH467" s="11"/>
      <c r="AI467" s="11"/>
      <c r="AJ467" s="11"/>
    </row>
    <row r="468" spans="1:36" ht="12.75" customHeight="1" x14ac:dyDescent="0.2">
      <c r="A468" s="975" t="s">
        <v>424</v>
      </c>
      <c r="B468" s="928"/>
      <c r="C468" s="932"/>
      <c r="D468" s="733" t="s">
        <v>425</v>
      </c>
      <c r="E468" s="734">
        <v>216953.9</v>
      </c>
      <c r="F468" s="734">
        <f t="shared" si="372"/>
        <v>371</v>
      </c>
      <c r="G468" s="735">
        <f t="shared" si="372"/>
        <v>217324.9</v>
      </c>
      <c r="H468" s="207">
        <f t="shared" si="373"/>
        <v>0</v>
      </c>
      <c r="I468" s="208">
        <f t="shared" si="373"/>
        <v>0</v>
      </c>
      <c r="J468" s="208">
        <f t="shared" si="373"/>
        <v>0</v>
      </c>
      <c r="K468" s="689">
        <f t="shared" si="274"/>
        <v>434649.8</v>
      </c>
      <c r="L468" s="689">
        <f t="shared" si="276"/>
        <v>217324.9</v>
      </c>
      <c r="M468" s="672"/>
      <c r="N468" s="672"/>
      <c r="O468" s="672"/>
      <c r="P468" s="672"/>
      <c r="Q468" s="690">
        <f t="shared" si="374"/>
        <v>-371</v>
      </c>
      <c r="R468" s="11"/>
      <c r="S468" s="11"/>
      <c r="T468" s="11"/>
      <c r="U468" s="11"/>
      <c r="V468" s="11"/>
      <c r="W468" s="11"/>
      <c r="X468" s="11"/>
      <c r="Y468" s="11"/>
      <c r="Z468" s="11"/>
      <c r="AA468" s="11"/>
      <c r="AB468" s="11"/>
      <c r="AC468" s="11"/>
      <c r="AD468" s="11"/>
      <c r="AE468" s="11"/>
      <c r="AF468" s="11"/>
      <c r="AG468" s="11"/>
      <c r="AH468" s="11"/>
      <c r="AI468" s="11"/>
      <c r="AJ468" s="11"/>
    </row>
    <row r="469" spans="1:36" ht="12.75" customHeight="1" x14ac:dyDescent="0.2">
      <c r="A469" s="975" t="s">
        <v>426</v>
      </c>
      <c r="B469" s="928"/>
      <c r="C469" s="932"/>
      <c r="D469" s="733" t="s">
        <v>427</v>
      </c>
      <c r="E469" s="734">
        <v>216953.9</v>
      </c>
      <c r="F469" s="734">
        <f>SUM(F470:F476,F480:F485,F489:F490,F494:F495,F503:F506,F497:F501)</f>
        <v>371</v>
      </c>
      <c r="G469" s="735">
        <f>SUM(G470:G476,G480:G485,G489:G490,G494:G495,G503:G506,G497:G501)</f>
        <v>217324.9</v>
      </c>
      <c r="H469" s="207">
        <f>SUM(H470:H476,H480:H485,H489:H490,H494:H501,H503)</f>
        <v>0</v>
      </c>
      <c r="I469" s="208">
        <f>SUM(I470:I476,I480:I485,I489:I490,I494:I501,I503)</f>
        <v>0</v>
      </c>
      <c r="J469" s="208">
        <f>SUM(J470:J476,J480:J485,J489:J490,J494:J501,J503)</f>
        <v>0</v>
      </c>
      <c r="K469" s="689">
        <f t="shared" si="274"/>
        <v>434649.8</v>
      </c>
      <c r="L469" s="689">
        <f t="shared" si="276"/>
        <v>217324.9</v>
      </c>
      <c r="M469" s="672"/>
      <c r="N469" s="672"/>
      <c r="O469" s="672"/>
      <c r="P469" s="672"/>
      <c r="Q469" s="690">
        <f t="shared" si="374"/>
        <v>-371</v>
      </c>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167" t="s">
        <v>428</v>
      </c>
      <c r="C470" s="168"/>
      <c r="D470" s="169" t="s">
        <v>429</v>
      </c>
      <c r="E470" s="170">
        <v>0</v>
      </c>
      <c r="F470" s="170"/>
      <c r="G470" s="201">
        <f t="shared" ref="G470:G475" si="375">SUM(F470,E470)</f>
        <v>0</v>
      </c>
      <c r="H470" s="171"/>
      <c r="I470" s="172"/>
      <c r="J470" s="172"/>
      <c r="K470" s="87">
        <f t="shared" si="274"/>
        <v>0</v>
      </c>
      <c r="L470" s="87">
        <f t="shared" si="276"/>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167" t="s">
        <v>430</v>
      </c>
      <c r="C471" s="168"/>
      <c r="D471" s="169" t="s">
        <v>431</v>
      </c>
      <c r="E471" s="170">
        <v>0</v>
      </c>
      <c r="F471" s="170"/>
      <c r="G471" s="201">
        <f t="shared" si="375"/>
        <v>0</v>
      </c>
      <c r="H471" s="171"/>
      <c r="I471" s="172"/>
      <c r="J471" s="172"/>
      <c r="K471" s="87">
        <f t="shared" si="274"/>
        <v>0</v>
      </c>
      <c r="L471" s="87">
        <f t="shared" si="276"/>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144"/>
      <c r="B472" s="167" t="s">
        <v>432</v>
      </c>
      <c r="C472" s="168"/>
      <c r="D472" s="169" t="s">
        <v>433</v>
      </c>
      <c r="E472" s="170">
        <v>0</v>
      </c>
      <c r="F472" s="170"/>
      <c r="G472" s="201">
        <f t="shared" si="375"/>
        <v>0</v>
      </c>
      <c r="H472" s="171"/>
      <c r="I472" s="172"/>
      <c r="J472" s="172"/>
      <c r="K472" s="87">
        <f t="shared" si="274"/>
        <v>0</v>
      </c>
      <c r="L472" s="87">
        <f t="shared" si="276"/>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12.75" hidden="1" customHeight="1" x14ac:dyDescent="0.2">
      <c r="A473" s="144"/>
      <c r="B473" s="167" t="s">
        <v>434</v>
      </c>
      <c r="C473" s="168"/>
      <c r="D473" s="169" t="s">
        <v>435</v>
      </c>
      <c r="E473" s="170">
        <v>0</v>
      </c>
      <c r="F473" s="170"/>
      <c r="G473" s="201">
        <f t="shared" si="375"/>
        <v>0</v>
      </c>
      <c r="H473" s="171"/>
      <c r="I473" s="172"/>
      <c r="J473" s="172"/>
      <c r="K473" s="87">
        <f t="shared" si="274"/>
        <v>0</v>
      </c>
      <c r="L473" s="87">
        <f t="shared" si="276"/>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12.75" hidden="1" customHeight="1" x14ac:dyDescent="0.2">
      <c r="A474" s="144"/>
      <c r="B474" s="955" t="s">
        <v>436</v>
      </c>
      <c r="C474" s="943"/>
      <c r="D474" s="145" t="s">
        <v>437</v>
      </c>
      <c r="E474" s="147">
        <v>0</v>
      </c>
      <c r="F474" s="147"/>
      <c r="G474" s="201">
        <f t="shared" si="375"/>
        <v>0</v>
      </c>
      <c r="H474" s="151"/>
      <c r="I474" s="152"/>
      <c r="J474" s="152"/>
      <c r="K474" s="87">
        <f t="shared" si="274"/>
        <v>0</v>
      </c>
      <c r="L474" s="87">
        <f t="shared" si="276"/>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5" t="s">
        <v>438</v>
      </c>
      <c r="C475" s="943"/>
      <c r="D475" s="145" t="s">
        <v>439</v>
      </c>
      <c r="E475" s="147">
        <v>0</v>
      </c>
      <c r="F475" s="147"/>
      <c r="G475" s="201">
        <f t="shared" si="375"/>
        <v>0</v>
      </c>
      <c r="H475" s="151"/>
      <c r="I475" s="152"/>
      <c r="J475" s="152"/>
      <c r="K475" s="87">
        <f t="shared" si="274"/>
        <v>0</v>
      </c>
      <c r="L475" s="87">
        <f t="shared" si="276"/>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12.75" hidden="1" customHeight="1" x14ac:dyDescent="0.2">
      <c r="A476" s="219"/>
      <c r="B476" s="946" t="s">
        <v>690</v>
      </c>
      <c r="C476" s="934"/>
      <c r="D476" s="214" t="s">
        <v>441</v>
      </c>
      <c r="E476" s="215">
        <v>0</v>
      </c>
      <c r="F476" s="215">
        <f>SUM(F477:F479)</f>
        <v>0</v>
      </c>
      <c r="G476" s="216">
        <f>SUM(G477:G479)</f>
        <v>0</v>
      </c>
      <c r="H476" s="217">
        <f>SUM(H477:H479)</f>
        <v>0</v>
      </c>
      <c r="I476" s="218">
        <f>SUM(I477:I479)</f>
        <v>0</v>
      </c>
      <c r="J476" s="218">
        <f>SUM(J477:J479)</f>
        <v>0</v>
      </c>
      <c r="K476" s="87">
        <f t="shared" si="274"/>
        <v>0</v>
      </c>
      <c r="L476" s="87">
        <f t="shared" si="276"/>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38.25" hidden="1" customHeight="1" x14ac:dyDescent="0.2">
      <c r="A477" s="144"/>
      <c r="B477" s="167"/>
      <c r="C477" s="628" t="s">
        <v>442</v>
      </c>
      <c r="D477" s="145" t="s">
        <v>443</v>
      </c>
      <c r="E477" s="147">
        <v>0</v>
      </c>
      <c r="F477" s="147"/>
      <c r="G477" s="201">
        <f t="shared" ref="G477:G484" si="376">SUM(F477,E477)</f>
        <v>0</v>
      </c>
      <c r="H477" s="151"/>
      <c r="I477" s="152"/>
      <c r="J477" s="152"/>
      <c r="K477" s="87">
        <f t="shared" si="274"/>
        <v>0</v>
      </c>
      <c r="L477" s="87">
        <f t="shared" si="276"/>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25.5" hidden="1" customHeight="1" x14ac:dyDescent="0.2">
      <c r="A478" s="144"/>
      <c r="B478" s="167"/>
      <c r="C478" s="187" t="s">
        <v>444</v>
      </c>
      <c r="D478" s="220" t="s">
        <v>445</v>
      </c>
      <c r="E478" s="147">
        <v>0</v>
      </c>
      <c r="F478" s="147"/>
      <c r="G478" s="201">
        <f t="shared" si="376"/>
        <v>0</v>
      </c>
      <c r="H478" s="151"/>
      <c r="I478" s="152"/>
      <c r="J478" s="152"/>
      <c r="K478" s="87">
        <f t="shared" si="274"/>
        <v>0</v>
      </c>
      <c r="L478" s="87">
        <f t="shared" si="276"/>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25.5" hidden="1" customHeight="1" x14ac:dyDescent="0.2">
      <c r="A479" s="144"/>
      <c r="B479" s="167"/>
      <c r="C479" s="187" t="s">
        <v>446</v>
      </c>
      <c r="D479" s="220" t="s">
        <v>447</v>
      </c>
      <c r="E479" s="147">
        <v>0</v>
      </c>
      <c r="F479" s="147"/>
      <c r="G479" s="201">
        <f t="shared" si="376"/>
        <v>0</v>
      </c>
      <c r="H479" s="151"/>
      <c r="I479" s="152"/>
      <c r="J479" s="152"/>
      <c r="K479" s="87">
        <f t="shared" si="274"/>
        <v>0</v>
      </c>
      <c r="L479" s="87">
        <f t="shared" si="276"/>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30" hidden="1" customHeight="1" x14ac:dyDescent="0.2">
      <c r="A480" s="144"/>
      <c r="B480" s="955" t="s">
        <v>448</v>
      </c>
      <c r="C480" s="943"/>
      <c r="D480" s="145" t="s">
        <v>449</v>
      </c>
      <c r="E480" s="147">
        <v>0</v>
      </c>
      <c r="F480" s="147"/>
      <c r="G480" s="201">
        <f t="shared" si="376"/>
        <v>0</v>
      </c>
      <c r="H480" s="151"/>
      <c r="I480" s="152"/>
      <c r="J480" s="152"/>
      <c r="K480" s="87">
        <f t="shared" si="274"/>
        <v>0</v>
      </c>
      <c r="L480" s="87">
        <f t="shared" si="276"/>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12.75" hidden="1" customHeight="1" x14ac:dyDescent="0.2">
      <c r="A481" s="144"/>
      <c r="B481" s="955" t="s">
        <v>450</v>
      </c>
      <c r="C481" s="943"/>
      <c r="D481" s="145" t="s">
        <v>451</v>
      </c>
      <c r="E481" s="147">
        <v>0</v>
      </c>
      <c r="F481" s="147"/>
      <c r="G481" s="201">
        <f t="shared" si="376"/>
        <v>0</v>
      </c>
      <c r="H481" s="151"/>
      <c r="I481" s="152"/>
      <c r="J481" s="152"/>
      <c r="K481" s="87">
        <f t="shared" si="274"/>
        <v>0</v>
      </c>
      <c r="L481" s="87">
        <f t="shared" si="276"/>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30" customHeight="1" x14ac:dyDescent="0.2">
      <c r="A482" s="715"/>
      <c r="B482" s="956" t="s">
        <v>452</v>
      </c>
      <c r="C482" s="939"/>
      <c r="D482" s="717" t="s">
        <v>453</v>
      </c>
      <c r="E482" s="718">
        <v>33744.400000000001</v>
      </c>
      <c r="F482" s="718"/>
      <c r="G482" s="732">
        <f t="shared" si="376"/>
        <v>33744.400000000001</v>
      </c>
      <c r="H482" s="177"/>
      <c r="I482" s="178"/>
      <c r="J482" s="178"/>
      <c r="K482" s="689">
        <f t="shared" si="274"/>
        <v>67488.800000000003</v>
      </c>
      <c r="L482" s="689">
        <f t="shared" si="276"/>
        <v>33744.400000000001</v>
      </c>
      <c r="M482" s="672"/>
      <c r="N482" s="672"/>
      <c r="O482" s="672"/>
      <c r="P482" s="672"/>
      <c r="Q482" s="690">
        <f>E482-G482</f>
        <v>0</v>
      </c>
      <c r="R482" s="11"/>
      <c r="S482" s="11"/>
      <c r="T482" s="11"/>
      <c r="U482" s="11"/>
      <c r="V482" s="11"/>
      <c r="W482" s="11"/>
      <c r="X482" s="11"/>
      <c r="Y482" s="11"/>
      <c r="Z482" s="11"/>
      <c r="AA482" s="11"/>
      <c r="AB482" s="11"/>
      <c r="AC482" s="11"/>
      <c r="AD482" s="11"/>
      <c r="AE482" s="11"/>
      <c r="AF482" s="11"/>
      <c r="AG482" s="11"/>
      <c r="AH482" s="11"/>
      <c r="AI482" s="11"/>
      <c r="AJ482" s="11"/>
    </row>
    <row r="483" spans="1:36" ht="30" hidden="1" customHeight="1" x14ac:dyDescent="0.2">
      <c r="A483" s="144"/>
      <c r="B483" s="955" t="s">
        <v>454</v>
      </c>
      <c r="C483" s="943"/>
      <c r="D483" s="145" t="s">
        <v>455</v>
      </c>
      <c r="E483" s="147">
        <v>0</v>
      </c>
      <c r="F483" s="147"/>
      <c r="G483" s="201">
        <f t="shared" si="376"/>
        <v>0</v>
      </c>
      <c r="H483" s="151"/>
      <c r="I483" s="152"/>
      <c r="J483" s="152"/>
      <c r="K483" s="87">
        <f t="shared" si="274"/>
        <v>0</v>
      </c>
      <c r="L483" s="87">
        <f t="shared" si="276"/>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144"/>
      <c r="B484" s="955" t="s">
        <v>456</v>
      </c>
      <c r="C484" s="943"/>
      <c r="D484" s="145" t="s">
        <v>457</v>
      </c>
      <c r="E484" s="147">
        <v>0</v>
      </c>
      <c r="F484" s="147"/>
      <c r="G484" s="201">
        <f t="shared" si="376"/>
        <v>0</v>
      </c>
      <c r="H484" s="151"/>
      <c r="I484" s="152"/>
      <c r="J484" s="152"/>
      <c r="K484" s="87">
        <f t="shared" si="274"/>
        <v>0</v>
      </c>
      <c r="L484" s="87">
        <f t="shared" si="276"/>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49.5" customHeight="1" x14ac:dyDescent="0.2">
      <c r="A485" s="739"/>
      <c r="B485" s="947" t="s">
        <v>691</v>
      </c>
      <c r="C485" s="932"/>
      <c r="D485" s="740" t="s">
        <v>459</v>
      </c>
      <c r="E485" s="741">
        <v>3761</v>
      </c>
      <c r="F485" s="741">
        <f t="shared" ref="F485:G485" si="377">SUM(F486:F488)</f>
        <v>2741</v>
      </c>
      <c r="G485" s="742">
        <f t="shared" si="377"/>
        <v>6502</v>
      </c>
      <c r="H485" s="217">
        <f t="shared" ref="H485:J485" si="378">SUM(H486:H488)</f>
        <v>0</v>
      </c>
      <c r="I485" s="218">
        <f t="shared" si="378"/>
        <v>0</v>
      </c>
      <c r="J485" s="218">
        <f t="shared" si="378"/>
        <v>0</v>
      </c>
      <c r="K485" s="689">
        <f t="shared" si="274"/>
        <v>13004</v>
      </c>
      <c r="L485" s="689">
        <f t="shared" si="276"/>
        <v>6502</v>
      </c>
      <c r="M485" s="672"/>
      <c r="N485" s="672"/>
      <c r="O485" s="672"/>
      <c r="P485" s="672"/>
      <c r="Q485" s="672"/>
      <c r="R485" s="11"/>
      <c r="S485" s="11"/>
      <c r="T485" s="11"/>
      <c r="U485" s="11"/>
      <c r="V485" s="11"/>
      <c r="W485" s="11"/>
      <c r="X485" s="11"/>
      <c r="Y485" s="11"/>
      <c r="Z485" s="11"/>
      <c r="AA485" s="11"/>
      <c r="AB485" s="11"/>
      <c r="AC485" s="11"/>
      <c r="AD485" s="11"/>
      <c r="AE485" s="11"/>
      <c r="AF485" s="11"/>
      <c r="AG485" s="11"/>
      <c r="AH485" s="11"/>
      <c r="AI485" s="11"/>
      <c r="AJ485" s="11"/>
    </row>
    <row r="486" spans="1:36" ht="50.25" customHeight="1" x14ac:dyDescent="0.2">
      <c r="A486" s="715"/>
      <c r="B486" s="722"/>
      <c r="C486" s="725" t="s">
        <v>460</v>
      </c>
      <c r="D486" s="743" t="s">
        <v>461</v>
      </c>
      <c r="E486" s="718">
        <v>0</v>
      </c>
      <c r="F486" s="718">
        <v>2741</v>
      </c>
      <c r="G486" s="732">
        <f>SUM(F486,E486)</f>
        <v>2741</v>
      </c>
      <c r="H486" s="151"/>
      <c r="I486" s="152"/>
      <c r="J486" s="152"/>
      <c r="K486" s="689">
        <f t="shared" si="274"/>
        <v>5482</v>
      </c>
      <c r="L486" s="689">
        <f t="shared" si="276"/>
        <v>2741</v>
      </c>
      <c r="M486" s="672"/>
      <c r="N486" s="672"/>
      <c r="O486" s="672"/>
      <c r="P486" s="672"/>
      <c r="Q486" s="672"/>
      <c r="R486" s="11"/>
      <c r="S486" s="11"/>
      <c r="T486" s="11"/>
      <c r="U486" s="11"/>
      <c r="V486" s="11"/>
      <c r="W486" s="11"/>
      <c r="X486" s="11"/>
      <c r="Y486" s="11"/>
      <c r="Z486" s="11"/>
      <c r="AA486" s="11"/>
      <c r="AB486" s="11"/>
      <c r="AC486" s="11"/>
      <c r="AD486" s="11"/>
      <c r="AE486" s="11"/>
      <c r="AF486" s="11"/>
      <c r="AG486" s="11"/>
      <c r="AH486" s="11"/>
      <c r="AI486" s="11"/>
      <c r="AJ486" s="11"/>
    </row>
    <row r="487" spans="1:36" ht="25.5" customHeight="1" x14ac:dyDescent="0.2">
      <c r="A487" s="715"/>
      <c r="B487" s="722"/>
      <c r="C487" s="725" t="s">
        <v>462</v>
      </c>
      <c r="D487" s="743" t="s">
        <v>463</v>
      </c>
      <c r="E487" s="718">
        <v>3761</v>
      </c>
      <c r="F487" s="718"/>
      <c r="G487" s="732">
        <f>SUM(F487,E487)</f>
        <v>3761</v>
      </c>
      <c r="H487" s="151"/>
      <c r="I487" s="152"/>
      <c r="J487" s="152"/>
      <c r="K487" s="689">
        <f t="shared" si="274"/>
        <v>7522</v>
      </c>
      <c r="L487" s="689">
        <f t="shared" si="276"/>
        <v>3761</v>
      </c>
      <c r="M487" s="672"/>
      <c r="N487" s="672"/>
      <c r="O487" s="672"/>
      <c r="P487" s="672"/>
      <c r="Q487" s="672"/>
      <c r="R487" s="11"/>
      <c r="S487" s="11"/>
      <c r="T487" s="11"/>
      <c r="U487" s="11"/>
      <c r="V487" s="11"/>
      <c r="W487" s="11"/>
      <c r="X487" s="11"/>
      <c r="Y487" s="11"/>
      <c r="Z487" s="11"/>
      <c r="AA487" s="11"/>
      <c r="AB487" s="11"/>
      <c r="AC487" s="11"/>
      <c r="AD487" s="11"/>
      <c r="AE487" s="11"/>
      <c r="AF487" s="11"/>
      <c r="AG487" s="11"/>
      <c r="AH487" s="11"/>
      <c r="AI487" s="11"/>
      <c r="AJ487" s="11"/>
    </row>
    <row r="488" spans="1:36" ht="25.5" hidden="1" customHeight="1" x14ac:dyDescent="0.2">
      <c r="A488" s="144"/>
      <c r="B488" s="173"/>
      <c r="C488" s="187" t="s">
        <v>464</v>
      </c>
      <c r="D488" s="220" t="s">
        <v>465</v>
      </c>
      <c r="E488" s="601">
        <v>0</v>
      </c>
      <c r="F488" s="601"/>
      <c r="G488" s="201">
        <f>SUM(F488,E488)</f>
        <v>0</v>
      </c>
      <c r="H488" s="151"/>
      <c r="I488" s="152"/>
      <c r="J488" s="152"/>
      <c r="K488" s="87">
        <f t="shared" si="274"/>
        <v>0</v>
      </c>
      <c r="L488" s="87">
        <f t="shared" si="276"/>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12.75" hidden="1" customHeight="1" x14ac:dyDescent="0.2">
      <c r="A489" s="144"/>
      <c r="B489" s="955" t="s">
        <v>466</v>
      </c>
      <c r="C489" s="943"/>
      <c r="D489" s="145" t="s">
        <v>467</v>
      </c>
      <c r="E489" s="147">
        <v>0</v>
      </c>
      <c r="F489" s="147"/>
      <c r="G489" s="201">
        <f>SUM(F489,E489)</f>
        <v>0</v>
      </c>
      <c r="H489" s="151"/>
      <c r="I489" s="152"/>
      <c r="J489" s="152"/>
      <c r="K489" s="87">
        <f t="shared" si="274"/>
        <v>0</v>
      </c>
      <c r="L489" s="87">
        <f t="shared" si="276"/>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12.75" hidden="1" customHeight="1" x14ac:dyDescent="0.2">
      <c r="A490" s="219"/>
      <c r="B490" s="946" t="s">
        <v>692</v>
      </c>
      <c r="C490" s="934"/>
      <c r="D490" s="214" t="s">
        <v>469</v>
      </c>
      <c r="E490" s="215">
        <v>0</v>
      </c>
      <c r="F490" s="215">
        <f>SUM(F491:F493)</f>
        <v>0</v>
      </c>
      <c r="G490" s="216">
        <f>SUM(G491:G493)</f>
        <v>0</v>
      </c>
      <c r="H490" s="217">
        <f>SUM(H491:H493)</f>
        <v>0</v>
      </c>
      <c r="I490" s="218">
        <f>SUM(I491:I493)</f>
        <v>0</v>
      </c>
      <c r="J490" s="218">
        <f>SUM(J491:J493)</f>
        <v>0</v>
      </c>
      <c r="K490" s="87">
        <f t="shared" si="274"/>
        <v>0</v>
      </c>
      <c r="L490" s="87">
        <f t="shared" si="276"/>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38.25" hidden="1" customHeight="1" x14ac:dyDescent="0.2">
      <c r="A491" s="144"/>
      <c r="B491" s="173"/>
      <c r="C491" s="187" t="s">
        <v>470</v>
      </c>
      <c r="D491" s="220" t="s">
        <v>471</v>
      </c>
      <c r="E491" s="147">
        <v>0</v>
      </c>
      <c r="F491" s="147"/>
      <c r="G491" s="201">
        <f>SUM(F491,E491)</f>
        <v>0</v>
      </c>
      <c r="H491" s="151"/>
      <c r="I491" s="152"/>
      <c r="J491" s="152"/>
      <c r="K491" s="87">
        <f t="shared" si="274"/>
        <v>0</v>
      </c>
      <c r="L491" s="87">
        <f t="shared" si="276"/>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38.25" hidden="1" customHeight="1" x14ac:dyDescent="0.2">
      <c r="A492" s="144"/>
      <c r="B492" s="173"/>
      <c r="C492" s="187" t="s">
        <v>472</v>
      </c>
      <c r="D492" s="220" t="s">
        <v>473</v>
      </c>
      <c r="E492" s="147">
        <v>0</v>
      </c>
      <c r="F492" s="147"/>
      <c r="G492" s="201">
        <f>SUM(F492,E492)</f>
        <v>0</v>
      </c>
      <c r="H492" s="151"/>
      <c r="I492" s="152"/>
      <c r="J492" s="152"/>
      <c r="K492" s="87">
        <f t="shared" si="274"/>
        <v>0</v>
      </c>
      <c r="L492" s="87">
        <f t="shared" si="276"/>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5.5" hidden="1" customHeight="1" x14ac:dyDescent="0.2">
      <c r="A493" s="144"/>
      <c r="B493" s="173"/>
      <c r="C493" s="187" t="s">
        <v>474</v>
      </c>
      <c r="D493" s="220" t="s">
        <v>475</v>
      </c>
      <c r="E493" s="147">
        <v>0</v>
      </c>
      <c r="F493" s="147"/>
      <c r="G493" s="201">
        <f>SUM(F493,E493)</f>
        <v>0</v>
      </c>
      <c r="H493" s="151"/>
      <c r="I493" s="152"/>
      <c r="J493" s="152"/>
      <c r="K493" s="87">
        <f t="shared" si="274"/>
        <v>0</v>
      </c>
      <c r="L493" s="87">
        <f t="shared" si="276"/>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 hidden="1" customHeight="1" x14ac:dyDescent="0.2">
      <c r="A494" s="144"/>
      <c r="B494" s="955" t="s">
        <v>476</v>
      </c>
      <c r="C494" s="943"/>
      <c r="D494" s="145" t="s">
        <v>477</v>
      </c>
      <c r="E494" s="147">
        <v>0</v>
      </c>
      <c r="F494" s="147"/>
      <c r="G494" s="201">
        <f>SUM(F494,E494)</f>
        <v>0</v>
      </c>
      <c r="H494" s="151"/>
      <c r="I494" s="152"/>
      <c r="J494" s="152"/>
      <c r="K494" s="87">
        <f t="shared" si="274"/>
        <v>0</v>
      </c>
      <c r="L494" s="87">
        <f t="shared" si="276"/>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customHeight="1" x14ac:dyDescent="0.2">
      <c r="A495" s="739"/>
      <c r="B495" s="947" t="s">
        <v>511</v>
      </c>
      <c r="C495" s="932"/>
      <c r="D495" s="740" t="s">
        <v>512</v>
      </c>
      <c r="E495" s="741">
        <v>3000</v>
      </c>
      <c r="F495" s="741">
        <f>F496</f>
        <v>-3000</v>
      </c>
      <c r="G495" s="742">
        <f>G496</f>
        <v>0</v>
      </c>
      <c r="H495" s="87"/>
      <c r="I495" s="87"/>
      <c r="J495" s="11"/>
      <c r="K495" s="672"/>
      <c r="L495" s="672" t="str">
        <f>B495</f>
        <v>Subventii primite de la bugetul de stat pentru finantarea unor programe de interes national (42.02.51.01+42.02.51.02)</v>
      </c>
      <c r="M495" s="672"/>
      <c r="N495" s="672"/>
      <c r="O495" s="672"/>
      <c r="P495" s="672"/>
      <c r="Q495" s="690">
        <f t="shared" ref="Q495:Q496" si="379">E495-G495</f>
        <v>3000</v>
      </c>
      <c r="R495" s="11"/>
      <c r="S495" s="11"/>
      <c r="T495" s="11"/>
      <c r="U495" s="11"/>
      <c r="V495" s="11"/>
      <c r="W495" s="11"/>
      <c r="X495" s="11"/>
      <c r="Y495" s="11"/>
      <c r="Z495" s="11"/>
      <c r="AA495" s="11"/>
      <c r="AB495" s="11"/>
      <c r="AC495" s="11"/>
      <c r="AD495" s="11"/>
      <c r="AE495" s="11"/>
      <c r="AF495" s="11"/>
      <c r="AG495" s="11"/>
      <c r="AH495" s="11"/>
      <c r="AI495" s="11"/>
      <c r="AJ495" s="11"/>
    </row>
    <row r="496" spans="1:36" ht="40.5" customHeight="1" x14ac:dyDescent="0.2">
      <c r="A496" s="715"/>
      <c r="B496" s="722"/>
      <c r="C496" s="716" t="s">
        <v>515</v>
      </c>
      <c r="D496" s="729" t="s">
        <v>516</v>
      </c>
      <c r="E496" s="718">
        <v>3000</v>
      </c>
      <c r="F496" s="718">
        <v>-3000</v>
      </c>
      <c r="G496" s="732">
        <f t="shared" ref="G496:G509" si="380">SUM(F496,E496)</f>
        <v>0</v>
      </c>
      <c r="H496" s="177"/>
      <c r="I496" s="178"/>
      <c r="J496" s="178"/>
      <c r="K496" s="689">
        <f t="shared" ref="K496:K557" si="381">SUM(E496:G496)</f>
        <v>0</v>
      </c>
      <c r="L496" s="689" t="str">
        <f>C496</f>
        <v>Subventii primite de la bugetul de stat pentru finantarea unor programe de interes national, destinate sectiunii de dezvoltare a bugetului local</v>
      </c>
      <c r="M496" s="672"/>
      <c r="N496" s="672"/>
      <c r="O496" s="672"/>
      <c r="P496" s="672"/>
      <c r="Q496" s="690">
        <f t="shared" si="379"/>
        <v>3000</v>
      </c>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5" t="s">
        <v>478</v>
      </c>
      <c r="C497" s="943"/>
      <c r="D497" s="145" t="s">
        <v>479</v>
      </c>
      <c r="E497" s="189">
        <v>0</v>
      </c>
      <c r="F497" s="189"/>
      <c r="G497" s="201">
        <f t="shared" si="380"/>
        <v>0</v>
      </c>
      <c r="H497" s="177"/>
      <c r="I497" s="178"/>
      <c r="J497" s="178"/>
      <c r="K497" s="87">
        <f t="shared" si="381"/>
        <v>0</v>
      </c>
      <c r="L497" s="87">
        <f t="shared" si="276"/>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40.5" hidden="1" customHeight="1" x14ac:dyDescent="0.2">
      <c r="A498" s="144"/>
      <c r="B498" s="955" t="s">
        <v>517</v>
      </c>
      <c r="C498" s="943"/>
      <c r="D498" s="145" t="s">
        <v>518</v>
      </c>
      <c r="E498" s="147">
        <v>0</v>
      </c>
      <c r="F498" s="147"/>
      <c r="G498" s="201">
        <f t="shared" si="380"/>
        <v>0</v>
      </c>
      <c r="H498" s="177"/>
      <c r="I498" s="178"/>
      <c r="J498" s="178"/>
      <c r="K498" s="87">
        <f t="shared" si="381"/>
        <v>0</v>
      </c>
      <c r="L498" s="87">
        <f t="shared" si="276"/>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27.75" hidden="1" customHeight="1" x14ac:dyDescent="0.2">
      <c r="A499" s="144"/>
      <c r="B499" s="955" t="s">
        <v>519</v>
      </c>
      <c r="C499" s="943"/>
      <c r="D499" s="145" t="s">
        <v>520</v>
      </c>
      <c r="E499" s="147">
        <v>0</v>
      </c>
      <c r="F499" s="147"/>
      <c r="G499" s="201">
        <f t="shared" si="380"/>
        <v>0</v>
      </c>
      <c r="H499" s="177"/>
      <c r="I499" s="178"/>
      <c r="J499" s="178"/>
      <c r="K499" s="87">
        <f t="shared" si="381"/>
        <v>0</v>
      </c>
      <c r="L499" s="87">
        <f t="shared" si="276"/>
        <v>0</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7.75" hidden="1" customHeight="1" x14ac:dyDescent="0.2">
      <c r="A500" s="144"/>
      <c r="B500" s="955" t="s">
        <v>509</v>
      </c>
      <c r="C500" s="943"/>
      <c r="D500" s="145" t="s">
        <v>521</v>
      </c>
      <c r="E500" s="147">
        <v>0</v>
      </c>
      <c r="F500" s="147"/>
      <c r="G500" s="201">
        <f t="shared" si="380"/>
        <v>0</v>
      </c>
      <c r="H500" s="177"/>
      <c r="I500" s="178"/>
      <c r="J500" s="178"/>
      <c r="K500" s="87">
        <f t="shared" si="381"/>
        <v>0</v>
      </c>
      <c r="L500" s="87">
        <f t="shared" si="276"/>
        <v>0</v>
      </c>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row>
    <row r="501" spans="1:36" ht="27.75" hidden="1" customHeight="1" x14ac:dyDescent="0.2">
      <c r="A501" s="144"/>
      <c r="B501" s="955" t="s">
        <v>522</v>
      </c>
      <c r="C501" s="943"/>
      <c r="D501" s="145" t="s">
        <v>523</v>
      </c>
      <c r="E501" s="147">
        <v>0</v>
      </c>
      <c r="F501" s="147">
        <f>F502</f>
        <v>0</v>
      </c>
      <c r="G501" s="201">
        <f t="shared" si="380"/>
        <v>0</v>
      </c>
      <c r="H501" s="175">
        <f>H502</f>
        <v>0</v>
      </c>
      <c r="I501" s="176">
        <f>I502</f>
        <v>0</v>
      </c>
      <c r="J501" s="176">
        <f>J502</f>
        <v>0</v>
      </c>
      <c r="K501" s="87">
        <f t="shared" si="381"/>
        <v>0</v>
      </c>
      <c r="L501" s="87">
        <f t="shared" si="276"/>
        <v>0</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7.75" hidden="1" customHeight="1" x14ac:dyDescent="0.2">
      <c r="A502" s="144"/>
      <c r="B502" s="221"/>
      <c r="C502" s="222" t="s">
        <v>526</v>
      </c>
      <c r="D502" s="145" t="s">
        <v>527</v>
      </c>
      <c r="E502" s="147">
        <v>0</v>
      </c>
      <c r="F502" s="147"/>
      <c r="G502" s="201">
        <f t="shared" si="380"/>
        <v>0</v>
      </c>
      <c r="H502" s="177"/>
      <c r="I502" s="178"/>
      <c r="J502" s="178"/>
      <c r="K502" s="87">
        <f t="shared" si="381"/>
        <v>0</v>
      </c>
      <c r="L502" s="87">
        <f t="shared" si="276"/>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5" customHeight="1" x14ac:dyDescent="0.2">
      <c r="A503" s="715"/>
      <c r="B503" s="956" t="s">
        <v>528</v>
      </c>
      <c r="C503" s="939"/>
      <c r="D503" s="717" t="s">
        <v>529</v>
      </c>
      <c r="E503" s="718">
        <v>82301.599999999991</v>
      </c>
      <c r="F503" s="718"/>
      <c r="G503" s="732">
        <f t="shared" si="380"/>
        <v>82301.599999999991</v>
      </c>
      <c r="H503" s="177"/>
      <c r="I503" s="178"/>
      <c r="J503" s="178"/>
      <c r="K503" s="689">
        <f t="shared" si="381"/>
        <v>164603.19999999998</v>
      </c>
      <c r="L503" s="689">
        <f t="shared" si="276"/>
        <v>82301.599999999991</v>
      </c>
      <c r="M503" s="672"/>
      <c r="N503" s="672"/>
      <c r="O503" s="672"/>
      <c r="P503" s="672"/>
      <c r="Q503" s="690">
        <f t="shared" ref="Q503:Q504" si="382">E503-G503</f>
        <v>0</v>
      </c>
      <c r="R503" s="11"/>
      <c r="S503" s="11"/>
      <c r="T503" s="11"/>
      <c r="U503" s="11"/>
      <c r="V503" s="11"/>
      <c r="W503" s="11"/>
      <c r="X503" s="11"/>
      <c r="Y503" s="11"/>
      <c r="Z503" s="11"/>
      <c r="AA503" s="11"/>
      <c r="AB503" s="11"/>
      <c r="AC503" s="11"/>
      <c r="AD503" s="11"/>
      <c r="AE503" s="11"/>
      <c r="AF503" s="11"/>
      <c r="AG503" s="11"/>
      <c r="AH503" s="11"/>
      <c r="AI503" s="11"/>
      <c r="AJ503" s="11"/>
    </row>
    <row r="504" spans="1:36" ht="52.5" customHeight="1" x14ac:dyDescent="0.2">
      <c r="A504" s="715"/>
      <c r="B504" s="956" t="s">
        <v>530</v>
      </c>
      <c r="C504" s="939"/>
      <c r="D504" s="717" t="s">
        <v>531</v>
      </c>
      <c r="E504" s="718">
        <v>1427.7</v>
      </c>
      <c r="F504" s="718"/>
      <c r="G504" s="732">
        <f t="shared" si="380"/>
        <v>1427.7</v>
      </c>
      <c r="H504" s="201">
        <f t="shared" ref="H504:J505" si="383">SUM(G504,F504)</f>
        <v>1427.7</v>
      </c>
      <c r="I504" s="201">
        <f t="shared" si="383"/>
        <v>2855.4</v>
      </c>
      <c r="J504" s="201">
        <f t="shared" si="383"/>
        <v>4283.1000000000004</v>
      </c>
      <c r="K504" s="689">
        <f t="shared" si="381"/>
        <v>2855.4</v>
      </c>
      <c r="L504" s="689">
        <f t="shared" si="276"/>
        <v>1427.7</v>
      </c>
      <c r="M504" s="672"/>
      <c r="N504" s="672"/>
      <c r="O504" s="672"/>
      <c r="P504" s="672"/>
      <c r="Q504" s="690">
        <f t="shared" si="382"/>
        <v>0</v>
      </c>
      <c r="R504" s="11"/>
      <c r="S504" s="11"/>
      <c r="T504" s="11"/>
      <c r="U504" s="11"/>
      <c r="V504" s="11"/>
      <c r="W504" s="11"/>
      <c r="X504" s="11"/>
      <c r="Y504" s="11"/>
      <c r="Z504" s="11"/>
      <c r="AA504" s="11"/>
      <c r="AB504" s="11"/>
      <c r="AC504" s="11"/>
      <c r="AD504" s="11"/>
      <c r="AE504" s="11"/>
      <c r="AF504" s="11"/>
      <c r="AG504" s="11"/>
      <c r="AH504" s="11"/>
      <c r="AI504" s="11"/>
      <c r="AJ504" s="11"/>
    </row>
    <row r="505" spans="1:36" ht="31.5" customHeight="1" x14ac:dyDescent="0.2">
      <c r="A505" s="744"/>
      <c r="B505" s="956" t="s">
        <v>935</v>
      </c>
      <c r="C505" s="939"/>
      <c r="D505" s="717" t="s">
        <v>936</v>
      </c>
      <c r="E505" s="718">
        <v>91481.2</v>
      </c>
      <c r="F505" s="718"/>
      <c r="G505" s="732">
        <f t="shared" si="380"/>
        <v>91481.2</v>
      </c>
      <c r="H505" s="201">
        <f t="shared" si="383"/>
        <v>91481.2</v>
      </c>
      <c r="I505" s="201">
        <f t="shared" si="383"/>
        <v>182962.4</v>
      </c>
      <c r="J505" s="201">
        <f t="shared" si="383"/>
        <v>274443.59999999998</v>
      </c>
      <c r="K505" s="689">
        <f t="shared" si="381"/>
        <v>182962.4</v>
      </c>
      <c r="L505" s="689">
        <f t="shared" si="276"/>
        <v>91481.2</v>
      </c>
      <c r="M505" s="672"/>
      <c r="N505" s="672"/>
      <c r="O505" s="672"/>
      <c r="P505" s="672"/>
      <c r="Q505" s="672"/>
      <c r="R505" s="11"/>
      <c r="S505" s="11"/>
      <c r="T505" s="11"/>
      <c r="U505" s="11"/>
      <c r="V505" s="11"/>
      <c r="W505" s="11"/>
      <c r="X505" s="11"/>
      <c r="Y505" s="11"/>
      <c r="Z505" s="11"/>
      <c r="AA505" s="11"/>
      <c r="AB505" s="11"/>
      <c r="AC505" s="11"/>
      <c r="AD505" s="11"/>
      <c r="AE505" s="11"/>
      <c r="AF505" s="11"/>
      <c r="AG505" s="11"/>
      <c r="AH505" s="11"/>
      <c r="AI505" s="11"/>
      <c r="AJ505" s="11"/>
    </row>
    <row r="506" spans="1:36" ht="29.25" customHeight="1" x14ac:dyDescent="0.2">
      <c r="A506" s="744"/>
      <c r="B506" s="956" t="s">
        <v>937</v>
      </c>
      <c r="C506" s="939"/>
      <c r="D506" s="717" t="s">
        <v>938</v>
      </c>
      <c r="E506" s="718">
        <v>1237.9999999999998</v>
      </c>
      <c r="F506" s="718">
        <f t="shared" ref="F506:G506" si="384">SUM(F507:F509)</f>
        <v>630</v>
      </c>
      <c r="G506" s="732">
        <f t="shared" si="384"/>
        <v>1867.9999999999998</v>
      </c>
      <c r="H506" s="177"/>
      <c r="I506" s="178"/>
      <c r="J506" s="178"/>
      <c r="K506" s="689">
        <f t="shared" ref="K506:K509" si="385">SUM(E506:G506)</f>
        <v>3735.9999999999995</v>
      </c>
      <c r="L506" s="689">
        <f t="shared" si="276"/>
        <v>1867.9999999999998</v>
      </c>
      <c r="M506" s="672"/>
      <c r="N506" s="672"/>
      <c r="O506" s="672"/>
      <c r="P506" s="672"/>
      <c r="Q506" s="690">
        <f t="shared" ref="Q506:Q507" si="386">E506-G506</f>
        <v>-630</v>
      </c>
      <c r="R506" s="11"/>
      <c r="S506" s="11"/>
      <c r="T506" s="11"/>
      <c r="U506" s="11"/>
      <c r="V506" s="11"/>
      <c r="W506" s="11"/>
      <c r="X506" s="11"/>
      <c r="Y506" s="11"/>
      <c r="Z506" s="11"/>
      <c r="AA506" s="11"/>
      <c r="AB506" s="11"/>
      <c r="AC506" s="11"/>
      <c r="AD506" s="11"/>
      <c r="AE506" s="11"/>
      <c r="AF506" s="11"/>
      <c r="AG506" s="11"/>
      <c r="AH506" s="11"/>
      <c r="AI506" s="11"/>
      <c r="AJ506" s="11"/>
    </row>
    <row r="507" spans="1:36" ht="12.75" x14ac:dyDescent="0.2">
      <c r="A507" s="744"/>
      <c r="B507" s="745"/>
      <c r="C507" s="685" t="s">
        <v>939</v>
      </c>
      <c r="D507" s="717" t="s">
        <v>940</v>
      </c>
      <c r="E507" s="718">
        <v>1040.3999999999999</v>
      </c>
      <c r="F507" s="718">
        <v>529.4</v>
      </c>
      <c r="G507" s="732">
        <f t="shared" si="380"/>
        <v>1569.7999999999997</v>
      </c>
      <c r="H507" s="177"/>
      <c r="I507" s="178"/>
      <c r="J507" s="178"/>
      <c r="K507" s="689">
        <f t="shared" si="385"/>
        <v>3139.5999999999995</v>
      </c>
      <c r="L507" s="689">
        <f t="shared" si="276"/>
        <v>1569.7999999999997</v>
      </c>
      <c r="M507" s="672"/>
      <c r="N507" s="672"/>
      <c r="O507" s="672"/>
      <c r="P507" s="672"/>
      <c r="Q507" s="690">
        <f t="shared" si="386"/>
        <v>-529.39999999999986</v>
      </c>
      <c r="R507" s="11"/>
      <c r="S507" s="11"/>
      <c r="T507" s="11"/>
      <c r="U507" s="11"/>
      <c r="V507" s="11"/>
      <c r="W507" s="11"/>
      <c r="X507" s="11"/>
      <c r="Y507" s="11"/>
      <c r="Z507" s="11"/>
      <c r="AA507" s="11"/>
      <c r="AB507" s="11"/>
      <c r="AC507" s="11"/>
      <c r="AD507" s="11"/>
      <c r="AE507" s="11"/>
      <c r="AF507" s="11"/>
      <c r="AG507" s="11"/>
      <c r="AH507" s="11"/>
      <c r="AI507" s="11"/>
      <c r="AJ507" s="11"/>
    </row>
    <row r="508" spans="1:36" ht="12.75" hidden="1" x14ac:dyDescent="0.2">
      <c r="A508" s="642"/>
      <c r="B508" s="643"/>
      <c r="C508" s="641" t="s">
        <v>941</v>
      </c>
      <c r="D508" s="154" t="s">
        <v>942</v>
      </c>
      <c r="E508" s="601">
        <v>0</v>
      </c>
      <c r="F508" s="601"/>
      <c r="G508" s="201">
        <f t="shared" si="380"/>
        <v>0</v>
      </c>
      <c r="H508" s="177"/>
      <c r="I508" s="178"/>
      <c r="J508" s="178"/>
      <c r="K508" s="87">
        <f t="shared" si="385"/>
        <v>0</v>
      </c>
      <c r="L508" s="87">
        <f t="shared" si="276"/>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x14ac:dyDescent="0.2">
      <c r="A509" s="744"/>
      <c r="B509" s="745"/>
      <c r="C509" s="685" t="s">
        <v>943</v>
      </c>
      <c r="D509" s="717" t="s">
        <v>944</v>
      </c>
      <c r="E509" s="718">
        <v>197.6</v>
      </c>
      <c r="F509" s="718">
        <v>100.6</v>
      </c>
      <c r="G509" s="732">
        <f t="shared" si="380"/>
        <v>298.2</v>
      </c>
      <c r="H509" s="177"/>
      <c r="I509" s="178"/>
      <c r="J509" s="178"/>
      <c r="K509" s="689">
        <f t="shared" si="385"/>
        <v>596.4</v>
      </c>
      <c r="L509" s="689">
        <f t="shared" si="276"/>
        <v>298.2</v>
      </c>
      <c r="M509" s="672"/>
      <c r="N509" s="672"/>
      <c r="O509" s="672"/>
      <c r="P509" s="672"/>
      <c r="Q509" s="690">
        <f>E509-G509</f>
        <v>-100.6</v>
      </c>
      <c r="R509" s="11"/>
      <c r="S509" s="11"/>
      <c r="T509" s="11"/>
      <c r="U509" s="11"/>
      <c r="V509" s="11"/>
      <c r="W509" s="11"/>
      <c r="X509" s="11"/>
      <c r="Y509" s="11"/>
      <c r="Z509" s="11"/>
      <c r="AA509" s="11"/>
      <c r="AB509" s="11"/>
      <c r="AC509" s="11"/>
      <c r="AD509" s="11"/>
      <c r="AE509" s="11"/>
      <c r="AF509" s="11"/>
      <c r="AG509" s="11"/>
      <c r="AH509" s="11"/>
      <c r="AI509" s="11"/>
      <c r="AJ509" s="11"/>
    </row>
    <row r="510" spans="1:36" ht="25.5" hidden="1" customHeight="1" x14ac:dyDescent="0.2">
      <c r="A510" s="966" t="s">
        <v>544</v>
      </c>
      <c r="B510" s="930"/>
      <c r="C510" s="934"/>
      <c r="D510" s="209" t="s">
        <v>545</v>
      </c>
      <c r="E510" s="205">
        <v>0</v>
      </c>
      <c r="F510" s="205">
        <f>SUM(F511,F516,F521,F525,F529,F533,F537,F542,F546,F550,F554)</f>
        <v>0</v>
      </c>
      <c r="G510" s="206">
        <f>SUM(G511,G516,G521,G525,G529,G533,G537,G542,G546,G550,G554)</f>
        <v>0</v>
      </c>
      <c r="H510" s="207">
        <f>SUM(H511,H516,H521,H525,H529,H533,H537,H542,H546,H550,H554)</f>
        <v>0</v>
      </c>
      <c r="I510" s="208">
        <f>SUM(I511,I516,I521,I525,I529,I533,I537,I542,I546,I550,I554)</f>
        <v>0</v>
      </c>
      <c r="J510" s="208">
        <f>SUM(J511,J516,J521,J525,J529,J533,J537,J542,J546,J550,J554)</f>
        <v>0</v>
      </c>
      <c r="K510" s="87">
        <f t="shared" si="381"/>
        <v>0</v>
      </c>
      <c r="L510" s="87">
        <f t="shared" si="276"/>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23"/>
      <c r="B511" s="946" t="s">
        <v>546</v>
      </c>
      <c r="C511" s="934"/>
      <c r="D511" s="214" t="s">
        <v>547</v>
      </c>
      <c r="E511" s="215">
        <v>0</v>
      </c>
      <c r="F511" s="215">
        <f>SUM(F512:F515)</f>
        <v>0</v>
      </c>
      <c r="G511" s="216">
        <f>SUM(G512:G515)</f>
        <v>0</v>
      </c>
      <c r="H511" s="217">
        <f>SUM(H512:H515)</f>
        <v>0</v>
      </c>
      <c r="I511" s="218">
        <f>SUM(I512:I515)</f>
        <v>0</v>
      </c>
      <c r="J511" s="218">
        <f>SUM(J512:J515)</f>
        <v>0</v>
      </c>
      <c r="K511" s="87">
        <f t="shared" si="381"/>
        <v>0</v>
      </c>
      <c r="L511" s="87">
        <f t="shared" si="276"/>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548</v>
      </c>
      <c r="D512" s="225" t="s">
        <v>549</v>
      </c>
      <c r="E512" s="189">
        <v>0</v>
      </c>
      <c r="F512" s="189"/>
      <c r="G512" s="148">
        <f>SUM(F512,E512)</f>
        <v>0</v>
      </c>
      <c r="H512" s="177"/>
      <c r="I512" s="178"/>
      <c r="J512" s="178"/>
      <c r="K512" s="87">
        <f t="shared" si="381"/>
        <v>0</v>
      </c>
      <c r="L512" s="87">
        <f t="shared" si="276"/>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28.5" hidden="1" customHeight="1" x14ac:dyDescent="0.2">
      <c r="A513" s="202"/>
      <c r="B513" s="173"/>
      <c r="C513" s="187" t="s">
        <v>550</v>
      </c>
      <c r="D513" s="220" t="s">
        <v>551</v>
      </c>
      <c r="E513" s="189">
        <v>0</v>
      </c>
      <c r="F513" s="189"/>
      <c r="G513" s="148">
        <f>SUM(F513,E513)</f>
        <v>0</v>
      </c>
      <c r="H513" s="177"/>
      <c r="I513" s="178"/>
      <c r="J513" s="178"/>
      <c r="K513" s="87">
        <f t="shared" si="381"/>
        <v>0</v>
      </c>
      <c r="L513" s="87">
        <f t="shared" si="276"/>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552</v>
      </c>
      <c r="D514" s="227" t="s">
        <v>553</v>
      </c>
      <c r="E514" s="228">
        <v>0</v>
      </c>
      <c r="F514" s="228"/>
      <c r="G514" s="148">
        <f>SUM(F514,E514)</f>
        <v>0</v>
      </c>
      <c r="H514" s="229"/>
      <c r="I514" s="230"/>
      <c r="J514" s="230"/>
      <c r="K514" s="87">
        <f t="shared" si="381"/>
        <v>0</v>
      </c>
      <c r="L514" s="87">
        <f t="shared" si="276"/>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554</v>
      </c>
      <c r="D515" s="227" t="s">
        <v>555</v>
      </c>
      <c r="E515" s="228">
        <v>0</v>
      </c>
      <c r="F515" s="228"/>
      <c r="G515" s="148">
        <f>SUM(F515,E515)</f>
        <v>0</v>
      </c>
      <c r="H515" s="229"/>
      <c r="I515" s="230"/>
      <c r="J515" s="230"/>
      <c r="K515" s="87">
        <f t="shared" si="381"/>
        <v>0</v>
      </c>
      <c r="L515" s="87">
        <f t="shared" si="276"/>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23"/>
      <c r="B516" s="946" t="s">
        <v>556</v>
      </c>
      <c r="C516" s="934"/>
      <c r="D516" s="214" t="s">
        <v>557</v>
      </c>
      <c r="E516" s="215">
        <v>0</v>
      </c>
      <c r="F516" s="215">
        <f>SUM(F517:F520)</f>
        <v>0</v>
      </c>
      <c r="G516" s="216">
        <f>SUM(G517:G520)</f>
        <v>0</v>
      </c>
      <c r="H516" s="217">
        <f>SUM(H517:H520)</f>
        <v>0</v>
      </c>
      <c r="I516" s="218">
        <f>SUM(I517:I520)</f>
        <v>0</v>
      </c>
      <c r="J516" s="218">
        <f>SUM(J517:J520)</f>
        <v>0</v>
      </c>
      <c r="K516" s="87">
        <f t="shared" si="381"/>
        <v>0</v>
      </c>
      <c r="L516" s="87">
        <f t="shared" si="276"/>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548</v>
      </c>
      <c r="D517" s="225" t="s">
        <v>558</v>
      </c>
      <c r="E517" s="189">
        <v>0</v>
      </c>
      <c r="F517" s="189"/>
      <c r="G517" s="148">
        <f>SUM(F517,E517)</f>
        <v>0</v>
      </c>
      <c r="H517" s="232"/>
      <c r="I517" s="233"/>
      <c r="J517" s="233"/>
      <c r="K517" s="87">
        <f t="shared" si="381"/>
        <v>0</v>
      </c>
      <c r="L517" s="87">
        <f t="shared" si="276"/>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550</v>
      </c>
      <c r="D518" s="225" t="s">
        <v>559</v>
      </c>
      <c r="E518" s="189">
        <v>0</v>
      </c>
      <c r="F518" s="189"/>
      <c r="G518" s="148">
        <f>SUM(F518,E518)</f>
        <v>0</v>
      </c>
      <c r="H518" s="177"/>
      <c r="I518" s="178"/>
      <c r="J518" s="178"/>
      <c r="K518" s="87">
        <f t="shared" si="381"/>
        <v>0</v>
      </c>
      <c r="L518" s="87">
        <f t="shared" si="276"/>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6" t="s">
        <v>552</v>
      </c>
      <c r="D519" s="227" t="s">
        <v>560</v>
      </c>
      <c r="E519" s="228">
        <v>0</v>
      </c>
      <c r="F519" s="228"/>
      <c r="G519" s="148">
        <f>SUM(F519,E519)</f>
        <v>0</v>
      </c>
      <c r="H519" s="229"/>
      <c r="I519" s="230"/>
      <c r="J519" s="230"/>
      <c r="K519" s="87">
        <f t="shared" si="381"/>
        <v>0</v>
      </c>
      <c r="L519" s="87">
        <f t="shared" si="276"/>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554</v>
      </c>
      <c r="D520" s="227" t="s">
        <v>561</v>
      </c>
      <c r="E520" s="228">
        <v>0</v>
      </c>
      <c r="F520" s="228"/>
      <c r="G520" s="148">
        <f>SUM(F520,E520)</f>
        <v>0</v>
      </c>
      <c r="H520" s="229"/>
      <c r="I520" s="230"/>
      <c r="J520" s="230"/>
      <c r="K520" s="87">
        <f t="shared" si="381"/>
        <v>0</v>
      </c>
      <c r="L520" s="87">
        <f t="shared" ref="L520:L775" si="387">IF(G520&lt;&gt;0,G520,0)</f>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6" t="s">
        <v>562</v>
      </c>
      <c r="C521" s="934"/>
      <c r="D521" s="214" t="s">
        <v>563</v>
      </c>
      <c r="E521" s="215">
        <v>0</v>
      </c>
      <c r="F521" s="215">
        <f>SUM(F522:F524)</f>
        <v>0</v>
      </c>
      <c r="G521" s="216">
        <f>SUM(G522:G524)</f>
        <v>0</v>
      </c>
      <c r="H521" s="217">
        <f>SUM(H522:H524)</f>
        <v>0</v>
      </c>
      <c r="I521" s="218">
        <f>SUM(I522:I524)</f>
        <v>0</v>
      </c>
      <c r="J521" s="218">
        <f>SUM(J522:J524)</f>
        <v>0</v>
      </c>
      <c r="K521" s="87">
        <f t="shared" si="381"/>
        <v>0</v>
      </c>
      <c r="L521" s="87">
        <f t="shared" si="38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564</v>
      </c>
      <c r="E522" s="231">
        <v>0</v>
      </c>
      <c r="F522" s="231"/>
      <c r="G522" s="148">
        <f>SUM(F522,E522)</f>
        <v>0</v>
      </c>
      <c r="H522" s="232"/>
      <c r="I522" s="233"/>
      <c r="J522" s="233"/>
      <c r="K522" s="87">
        <f t="shared" si="381"/>
        <v>0</v>
      </c>
      <c r="L522" s="87">
        <f t="shared" si="38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565</v>
      </c>
      <c r="E523" s="231">
        <v>0</v>
      </c>
      <c r="F523" s="231"/>
      <c r="G523" s="148">
        <f>SUM(F523,E523)</f>
        <v>0</v>
      </c>
      <c r="H523" s="232"/>
      <c r="I523" s="233"/>
      <c r="J523" s="233"/>
      <c r="K523" s="87">
        <f t="shared" si="381"/>
        <v>0</v>
      </c>
      <c r="L523" s="87">
        <f t="shared" si="38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566</v>
      </c>
      <c r="E524" s="228">
        <v>0</v>
      </c>
      <c r="F524" s="228"/>
      <c r="G524" s="148">
        <f>SUM(F524,E524)</f>
        <v>0</v>
      </c>
      <c r="H524" s="229"/>
      <c r="I524" s="230"/>
      <c r="J524" s="230"/>
      <c r="K524" s="87">
        <f t="shared" si="381"/>
        <v>0</v>
      </c>
      <c r="L524" s="87">
        <f t="shared" si="38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6" t="s">
        <v>567</v>
      </c>
      <c r="C525" s="934"/>
      <c r="D525" s="214" t="s">
        <v>568</v>
      </c>
      <c r="E525" s="215">
        <v>0</v>
      </c>
      <c r="F525" s="215">
        <f>SUM(F526:F528)</f>
        <v>0</v>
      </c>
      <c r="G525" s="216">
        <f>SUM(G526:G528)</f>
        <v>0</v>
      </c>
      <c r="H525" s="217">
        <f>SUM(H526:H528)</f>
        <v>0</v>
      </c>
      <c r="I525" s="218">
        <f>SUM(I526:I528)</f>
        <v>0</v>
      </c>
      <c r="J525" s="218">
        <f>SUM(J526:J528)</f>
        <v>0</v>
      </c>
      <c r="K525" s="87">
        <f t="shared" si="381"/>
        <v>0</v>
      </c>
      <c r="L525" s="87">
        <f t="shared" si="38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569</v>
      </c>
      <c r="E526" s="231">
        <v>0</v>
      </c>
      <c r="F526" s="231"/>
      <c r="G526" s="148">
        <f>SUM(F526,E526)</f>
        <v>0</v>
      </c>
      <c r="H526" s="232"/>
      <c r="I526" s="233"/>
      <c r="J526" s="233"/>
      <c r="K526" s="87">
        <f t="shared" si="381"/>
        <v>0</v>
      </c>
      <c r="L526" s="87">
        <f t="shared" si="38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570</v>
      </c>
      <c r="E527" s="231">
        <v>0</v>
      </c>
      <c r="F527" s="231"/>
      <c r="G527" s="148">
        <f>SUM(F527,E527)</f>
        <v>0</v>
      </c>
      <c r="H527" s="232"/>
      <c r="I527" s="233"/>
      <c r="J527" s="233"/>
      <c r="K527" s="87">
        <f t="shared" si="381"/>
        <v>0</v>
      </c>
      <c r="L527" s="87">
        <f t="shared" si="38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571</v>
      </c>
      <c r="E528" s="228">
        <v>0</v>
      </c>
      <c r="F528" s="228"/>
      <c r="G528" s="148">
        <f>SUM(F528,E528)</f>
        <v>0</v>
      </c>
      <c r="H528" s="229"/>
      <c r="I528" s="230"/>
      <c r="J528" s="230"/>
      <c r="K528" s="87">
        <f t="shared" si="381"/>
        <v>0</v>
      </c>
      <c r="L528" s="87">
        <f t="shared" si="38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6" t="s">
        <v>572</v>
      </c>
      <c r="C529" s="934"/>
      <c r="D529" s="214" t="s">
        <v>573</v>
      </c>
      <c r="E529" s="215">
        <v>0</v>
      </c>
      <c r="F529" s="215">
        <f>SUM(F530:F532)</f>
        <v>0</v>
      </c>
      <c r="G529" s="216">
        <f>SUM(G530:G532)</f>
        <v>0</v>
      </c>
      <c r="H529" s="217">
        <f>SUM(H530:H532)</f>
        <v>0</v>
      </c>
      <c r="I529" s="218">
        <f>SUM(I530:I532)</f>
        <v>0</v>
      </c>
      <c r="J529" s="218">
        <f>SUM(J530:J532)</f>
        <v>0</v>
      </c>
      <c r="K529" s="87">
        <f t="shared" si="381"/>
        <v>0</v>
      </c>
      <c r="L529" s="87">
        <f t="shared" si="38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574</v>
      </c>
      <c r="E530" s="231">
        <v>0</v>
      </c>
      <c r="F530" s="231"/>
      <c r="G530" s="148">
        <f>SUM(F530,E530)</f>
        <v>0</v>
      </c>
      <c r="H530" s="232"/>
      <c r="I530" s="233"/>
      <c r="J530" s="233"/>
      <c r="K530" s="87">
        <f t="shared" si="381"/>
        <v>0</v>
      </c>
      <c r="L530" s="87">
        <f t="shared" si="38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575</v>
      </c>
      <c r="E531" s="231">
        <v>0</v>
      </c>
      <c r="F531" s="231"/>
      <c r="G531" s="148">
        <f>SUM(F531,E531)</f>
        <v>0</v>
      </c>
      <c r="H531" s="232"/>
      <c r="I531" s="233"/>
      <c r="J531" s="233"/>
      <c r="K531" s="87">
        <f t="shared" si="381"/>
        <v>0</v>
      </c>
      <c r="L531" s="87">
        <f t="shared" si="38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576</v>
      </c>
      <c r="E532" s="228">
        <v>0</v>
      </c>
      <c r="F532" s="228"/>
      <c r="G532" s="148">
        <f>SUM(F532,E532)</f>
        <v>0</v>
      </c>
      <c r="H532" s="229"/>
      <c r="I532" s="230"/>
      <c r="J532" s="230"/>
      <c r="K532" s="87">
        <f t="shared" si="381"/>
        <v>0</v>
      </c>
      <c r="L532" s="87">
        <f t="shared" si="38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6" t="s">
        <v>693</v>
      </c>
      <c r="C533" s="934"/>
      <c r="D533" s="214" t="s">
        <v>578</v>
      </c>
      <c r="E533" s="215">
        <v>0</v>
      </c>
      <c r="F533" s="215">
        <f>SUM(F534:F536)</f>
        <v>0</v>
      </c>
      <c r="G533" s="216">
        <f>SUM(G534:G536)</f>
        <v>0</v>
      </c>
      <c r="H533" s="217">
        <f>SUM(H534:H536)</f>
        <v>0</v>
      </c>
      <c r="I533" s="218">
        <f>SUM(I534:I536)</f>
        <v>0</v>
      </c>
      <c r="J533" s="218">
        <f>SUM(J534:J536)</f>
        <v>0</v>
      </c>
      <c r="K533" s="87">
        <f t="shared" si="381"/>
        <v>0</v>
      </c>
      <c r="L533" s="87">
        <f t="shared" si="38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579</v>
      </c>
      <c r="E534" s="231">
        <v>0</v>
      </c>
      <c r="F534" s="231"/>
      <c r="G534" s="148">
        <f>SUM(F534,E534)</f>
        <v>0</v>
      </c>
      <c r="H534" s="232"/>
      <c r="I534" s="233"/>
      <c r="J534" s="233"/>
      <c r="K534" s="87">
        <f t="shared" si="381"/>
        <v>0</v>
      </c>
      <c r="L534" s="87">
        <f t="shared" si="38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580</v>
      </c>
      <c r="E535" s="231">
        <v>0</v>
      </c>
      <c r="F535" s="231"/>
      <c r="G535" s="148">
        <f>SUM(F535,E535)</f>
        <v>0</v>
      </c>
      <c r="H535" s="232"/>
      <c r="I535" s="233"/>
      <c r="J535" s="233"/>
      <c r="K535" s="87">
        <f t="shared" si="381"/>
        <v>0</v>
      </c>
      <c r="L535" s="87">
        <f t="shared" si="38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581</v>
      </c>
      <c r="E536" s="228">
        <v>0</v>
      </c>
      <c r="F536" s="228"/>
      <c r="G536" s="148">
        <f>SUM(F536,E536)</f>
        <v>0</v>
      </c>
      <c r="H536" s="229"/>
      <c r="I536" s="230"/>
      <c r="J536" s="230"/>
      <c r="K536" s="87">
        <f t="shared" si="381"/>
        <v>0</v>
      </c>
      <c r="L536" s="87">
        <f t="shared" si="38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23"/>
      <c r="B537" s="946" t="s">
        <v>582</v>
      </c>
      <c r="C537" s="934"/>
      <c r="D537" s="214" t="s">
        <v>583</v>
      </c>
      <c r="E537" s="215">
        <v>0</v>
      </c>
      <c r="F537" s="215">
        <f>SUM(F538:F541)</f>
        <v>0</v>
      </c>
      <c r="G537" s="216">
        <f>SUM(G538:G541)</f>
        <v>0</v>
      </c>
      <c r="H537" s="217">
        <f>SUM(H538:H541)</f>
        <v>0</v>
      </c>
      <c r="I537" s="218">
        <f>SUM(I538:I541)</f>
        <v>0</v>
      </c>
      <c r="J537" s="218">
        <f>SUM(J538:J541)</f>
        <v>0</v>
      </c>
      <c r="K537" s="87">
        <f t="shared" si="381"/>
        <v>0</v>
      </c>
      <c r="L537" s="87">
        <f t="shared" si="38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548</v>
      </c>
      <c r="D538" s="225" t="s">
        <v>584</v>
      </c>
      <c r="E538" s="231">
        <v>0</v>
      </c>
      <c r="F538" s="231"/>
      <c r="G538" s="148">
        <f>SUM(F538,E538)</f>
        <v>0</v>
      </c>
      <c r="H538" s="232"/>
      <c r="I538" s="233"/>
      <c r="J538" s="233"/>
      <c r="K538" s="87">
        <f t="shared" si="381"/>
        <v>0</v>
      </c>
      <c r="L538" s="87">
        <f t="shared" si="38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550</v>
      </c>
      <c r="D539" s="225" t="s">
        <v>585</v>
      </c>
      <c r="E539" s="231">
        <v>0</v>
      </c>
      <c r="F539" s="231"/>
      <c r="G539" s="148">
        <f>SUM(F539,E539)</f>
        <v>0</v>
      </c>
      <c r="H539" s="232"/>
      <c r="I539" s="233"/>
      <c r="J539" s="233"/>
      <c r="K539" s="87">
        <f t="shared" si="381"/>
        <v>0</v>
      </c>
      <c r="L539" s="87">
        <f t="shared" si="38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6" t="s">
        <v>552</v>
      </c>
      <c r="D540" s="227" t="s">
        <v>586</v>
      </c>
      <c r="E540" s="228">
        <v>0</v>
      </c>
      <c r="F540" s="228"/>
      <c r="G540" s="148">
        <f>SUM(F540,E540)</f>
        <v>0</v>
      </c>
      <c r="H540" s="229"/>
      <c r="I540" s="230"/>
      <c r="J540" s="230"/>
      <c r="K540" s="87">
        <f t="shared" si="381"/>
        <v>0</v>
      </c>
      <c r="L540" s="87">
        <f t="shared" si="38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554</v>
      </c>
      <c r="D541" s="227" t="s">
        <v>587</v>
      </c>
      <c r="E541" s="228">
        <v>0</v>
      </c>
      <c r="F541" s="228"/>
      <c r="G541" s="148">
        <f>SUM(F541,E541)</f>
        <v>0</v>
      </c>
      <c r="H541" s="229"/>
      <c r="I541" s="230"/>
      <c r="J541" s="230"/>
      <c r="K541" s="87">
        <f t="shared" si="381"/>
        <v>0</v>
      </c>
      <c r="L541" s="87">
        <f t="shared" si="38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6" t="s">
        <v>694</v>
      </c>
      <c r="C542" s="934"/>
      <c r="D542" s="214" t="s">
        <v>589</v>
      </c>
      <c r="E542" s="215">
        <v>0</v>
      </c>
      <c r="F542" s="215">
        <f>SUM(F543:F545)</f>
        <v>0</v>
      </c>
      <c r="G542" s="216">
        <f>SUM(G543:G545)</f>
        <v>0</v>
      </c>
      <c r="H542" s="217">
        <f>SUM(H543:H545)</f>
        <v>0</v>
      </c>
      <c r="I542" s="218">
        <f>SUM(I543:I545)</f>
        <v>0</v>
      </c>
      <c r="J542" s="218">
        <f>SUM(J543:J545)</f>
        <v>0</v>
      </c>
      <c r="K542" s="87">
        <f t="shared" si="381"/>
        <v>0</v>
      </c>
      <c r="L542" s="87">
        <f t="shared" si="38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590</v>
      </c>
      <c r="E543" s="231">
        <v>0</v>
      </c>
      <c r="F543" s="231"/>
      <c r="G543" s="148">
        <f>SUM(F543,E543)</f>
        <v>0</v>
      </c>
      <c r="H543" s="232"/>
      <c r="I543" s="233"/>
      <c r="J543" s="233"/>
      <c r="K543" s="87">
        <f t="shared" si="381"/>
        <v>0</v>
      </c>
      <c r="L543" s="87">
        <f t="shared" si="38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591</v>
      </c>
      <c r="E544" s="231">
        <v>0</v>
      </c>
      <c r="F544" s="231"/>
      <c r="G544" s="148">
        <f>SUM(F544,E544)</f>
        <v>0</v>
      </c>
      <c r="H544" s="232"/>
      <c r="I544" s="233"/>
      <c r="J544" s="233"/>
      <c r="K544" s="87">
        <f t="shared" si="381"/>
        <v>0</v>
      </c>
      <c r="L544" s="87">
        <f t="shared" si="38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592</v>
      </c>
      <c r="E545" s="228">
        <v>0</v>
      </c>
      <c r="F545" s="228"/>
      <c r="G545" s="148">
        <f>SUM(F545,E545)</f>
        <v>0</v>
      </c>
      <c r="H545" s="229"/>
      <c r="I545" s="230"/>
      <c r="J545" s="230"/>
      <c r="K545" s="87">
        <f t="shared" si="381"/>
        <v>0</v>
      </c>
      <c r="L545" s="87">
        <f t="shared" si="38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6" t="s">
        <v>695</v>
      </c>
      <c r="C546" s="934"/>
      <c r="D546" s="214" t="s">
        <v>594</v>
      </c>
      <c r="E546" s="215">
        <v>0</v>
      </c>
      <c r="F546" s="215">
        <f>SUM(F547:F549)</f>
        <v>0</v>
      </c>
      <c r="G546" s="216">
        <f>SUM(G547:G549)</f>
        <v>0</v>
      </c>
      <c r="H546" s="217">
        <f>SUM(H547:H549)</f>
        <v>0</v>
      </c>
      <c r="I546" s="218">
        <f>SUM(I547:I549)</f>
        <v>0</v>
      </c>
      <c r="J546" s="218">
        <f>SUM(J547:J549)</f>
        <v>0</v>
      </c>
      <c r="K546" s="87">
        <f t="shared" si="381"/>
        <v>0</v>
      </c>
      <c r="L546" s="87">
        <f t="shared" si="38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595</v>
      </c>
      <c r="E547" s="231">
        <v>0</v>
      </c>
      <c r="F547" s="231"/>
      <c r="G547" s="148">
        <f>SUM(F547,E547)</f>
        <v>0</v>
      </c>
      <c r="H547" s="232"/>
      <c r="I547" s="233"/>
      <c r="J547" s="233"/>
      <c r="K547" s="87">
        <f t="shared" si="381"/>
        <v>0</v>
      </c>
      <c r="L547" s="87">
        <f t="shared" si="38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596</v>
      </c>
      <c r="E548" s="231">
        <v>0</v>
      </c>
      <c r="F548" s="231"/>
      <c r="G548" s="148">
        <f>SUM(F548,E548)</f>
        <v>0</v>
      </c>
      <c r="H548" s="232"/>
      <c r="I548" s="233"/>
      <c r="J548" s="233"/>
      <c r="K548" s="87">
        <f t="shared" si="381"/>
        <v>0</v>
      </c>
      <c r="L548" s="87">
        <f t="shared" si="38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552</v>
      </c>
      <c r="D549" s="227" t="s">
        <v>597</v>
      </c>
      <c r="E549" s="228">
        <v>0</v>
      </c>
      <c r="F549" s="228"/>
      <c r="G549" s="148">
        <f>SUM(F549,E549)</f>
        <v>0</v>
      </c>
      <c r="H549" s="229"/>
      <c r="I549" s="230"/>
      <c r="J549" s="230"/>
      <c r="K549" s="87">
        <f t="shared" si="381"/>
        <v>0</v>
      </c>
      <c r="L549" s="87">
        <f t="shared" si="38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6" t="s">
        <v>598</v>
      </c>
      <c r="C550" s="934"/>
      <c r="D550" s="214" t="s">
        <v>599</v>
      </c>
      <c r="E550" s="215">
        <v>0</v>
      </c>
      <c r="F550" s="215">
        <f>SUM(F551:F553)</f>
        <v>0</v>
      </c>
      <c r="G550" s="216">
        <f>SUM(G551:G553)</f>
        <v>0</v>
      </c>
      <c r="H550" s="217">
        <f>SUM(H551:H553)</f>
        <v>0</v>
      </c>
      <c r="I550" s="218">
        <f>SUM(I551:I553)</f>
        <v>0</v>
      </c>
      <c r="J550" s="218">
        <f>SUM(J551:J553)</f>
        <v>0</v>
      </c>
      <c r="K550" s="87">
        <f t="shared" si="381"/>
        <v>0</v>
      </c>
      <c r="L550" s="87">
        <f t="shared" si="38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600</v>
      </c>
      <c r="E551" s="231">
        <v>0</v>
      </c>
      <c r="F551" s="231"/>
      <c r="G551" s="148">
        <f>SUM(F551,E551)</f>
        <v>0</v>
      </c>
      <c r="H551" s="232"/>
      <c r="I551" s="233"/>
      <c r="J551" s="233"/>
      <c r="K551" s="87">
        <f t="shared" si="381"/>
        <v>0</v>
      </c>
      <c r="L551" s="87">
        <f t="shared" si="38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601</v>
      </c>
      <c r="E552" s="231">
        <v>0</v>
      </c>
      <c r="F552" s="231"/>
      <c r="G552" s="148">
        <f>SUM(F552,E552)</f>
        <v>0</v>
      </c>
      <c r="H552" s="232"/>
      <c r="I552" s="233"/>
      <c r="J552" s="233"/>
      <c r="K552" s="87">
        <f t="shared" si="381"/>
        <v>0</v>
      </c>
      <c r="L552" s="87">
        <f t="shared" si="38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603</v>
      </c>
      <c r="E553" s="228">
        <v>0</v>
      </c>
      <c r="F553" s="228"/>
      <c r="G553" s="148">
        <f>SUM(F553,E553)</f>
        <v>0</v>
      </c>
      <c r="H553" s="229"/>
      <c r="I553" s="230"/>
      <c r="J553" s="230"/>
      <c r="K553" s="87">
        <f t="shared" si="381"/>
        <v>0</v>
      </c>
      <c r="L553" s="87">
        <f t="shared" si="38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12.75" hidden="1" customHeight="1" x14ac:dyDescent="0.2">
      <c r="A554" s="223"/>
      <c r="B554" s="946" t="s">
        <v>604</v>
      </c>
      <c r="C554" s="934"/>
      <c r="D554" s="214" t="s">
        <v>605</v>
      </c>
      <c r="E554" s="215">
        <v>0</v>
      </c>
      <c r="F554" s="215">
        <f>SUM(F555:F557)</f>
        <v>0</v>
      </c>
      <c r="G554" s="216">
        <f>SUM(G555:G557)</f>
        <v>0</v>
      </c>
      <c r="H554" s="217">
        <f>SUM(H555:H557)</f>
        <v>0</v>
      </c>
      <c r="I554" s="218">
        <f>SUM(I555:I557)</f>
        <v>0</v>
      </c>
      <c r="J554" s="218">
        <f>SUM(J555:J557)</f>
        <v>0</v>
      </c>
      <c r="K554" s="87">
        <f t="shared" si="381"/>
        <v>0</v>
      </c>
      <c r="L554" s="87">
        <f t="shared" si="387"/>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12.75" hidden="1" customHeight="1" x14ac:dyDescent="0.2">
      <c r="A555" s="202"/>
      <c r="B555" s="173"/>
      <c r="C555" s="224" t="s">
        <v>548</v>
      </c>
      <c r="D555" s="225" t="s">
        <v>606</v>
      </c>
      <c r="E555" s="231">
        <v>0</v>
      </c>
      <c r="F555" s="231"/>
      <c r="G555" s="148">
        <f>SUM(F555,E555)</f>
        <v>0</v>
      </c>
      <c r="H555" s="232"/>
      <c r="I555" s="233"/>
      <c r="J555" s="233"/>
      <c r="K555" s="87">
        <f t="shared" si="381"/>
        <v>0</v>
      </c>
      <c r="L555" s="87">
        <f t="shared" si="387"/>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12.75" hidden="1" customHeight="1" x14ac:dyDescent="0.2">
      <c r="A556" s="202"/>
      <c r="B556" s="173"/>
      <c r="C556" s="224" t="s">
        <v>550</v>
      </c>
      <c r="D556" s="225" t="s">
        <v>607</v>
      </c>
      <c r="E556" s="231">
        <v>0</v>
      </c>
      <c r="F556" s="231"/>
      <c r="G556" s="148">
        <f>SUM(F556,E556)</f>
        <v>0</v>
      </c>
      <c r="H556" s="232"/>
      <c r="I556" s="233"/>
      <c r="J556" s="233"/>
      <c r="K556" s="87">
        <f t="shared" si="381"/>
        <v>0</v>
      </c>
      <c r="L556" s="87">
        <f t="shared" si="387"/>
        <v>0</v>
      </c>
      <c r="M556" s="11"/>
      <c r="N556" s="11"/>
      <c r="O556" s="11"/>
      <c r="P556" s="11"/>
      <c r="Q556" s="11"/>
      <c r="R556" s="11"/>
      <c r="S556" s="11"/>
      <c r="T556" s="11"/>
      <c r="U556" s="11"/>
      <c r="V556" s="11"/>
      <c r="W556" s="11"/>
      <c r="X556" s="11"/>
      <c r="Y556" s="11"/>
      <c r="Z556" s="11"/>
      <c r="AA556" s="11"/>
      <c r="AB556" s="11"/>
      <c r="AC556" s="11"/>
      <c r="AD556" s="11"/>
      <c r="AE556" s="11"/>
      <c r="AF556" s="11"/>
      <c r="AG556" s="11"/>
      <c r="AH556" s="11"/>
      <c r="AI556" s="11"/>
      <c r="AJ556" s="11"/>
    </row>
    <row r="557" spans="1:36" ht="12.75" hidden="1" customHeight="1" x14ac:dyDescent="0.2">
      <c r="A557" s="202"/>
      <c r="B557" s="173"/>
      <c r="C557" s="226" t="s">
        <v>602</v>
      </c>
      <c r="D557" s="227" t="s">
        <v>608</v>
      </c>
      <c r="E557" s="228">
        <v>0</v>
      </c>
      <c r="F557" s="228"/>
      <c r="G557" s="148">
        <f>SUM(F557,E557)</f>
        <v>0</v>
      </c>
      <c r="H557" s="229"/>
      <c r="I557" s="230"/>
      <c r="J557" s="230"/>
      <c r="K557" s="87">
        <f t="shared" si="381"/>
        <v>0</v>
      </c>
      <c r="L557" s="87">
        <f t="shared" si="387"/>
        <v>0</v>
      </c>
      <c r="M557" s="11"/>
      <c r="N557" s="11"/>
      <c r="O557" s="11"/>
      <c r="P557" s="11"/>
      <c r="Q557" s="11"/>
      <c r="R557" s="11"/>
      <c r="S557" s="11"/>
      <c r="T557" s="11"/>
      <c r="U557" s="11"/>
      <c r="V557" s="11"/>
      <c r="W557" s="11"/>
      <c r="X557" s="11"/>
      <c r="Y557" s="11"/>
      <c r="Z557" s="11"/>
      <c r="AA557" s="11"/>
      <c r="AB557" s="11"/>
      <c r="AC557" s="11"/>
      <c r="AD557" s="11"/>
      <c r="AE557" s="11"/>
      <c r="AF557" s="11"/>
      <c r="AG557" s="11"/>
      <c r="AH557" s="11"/>
      <c r="AI557" s="11"/>
      <c r="AJ557" s="11"/>
    </row>
    <row r="558" spans="1:36" ht="25.5" hidden="1" customHeight="1" x14ac:dyDescent="0.2">
      <c r="A558" s="966" t="s">
        <v>609</v>
      </c>
      <c r="B558" s="930"/>
      <c r="C558" s="934"/>
      <c r="D558" s="209" t="s">
        <v>610</v>
      </c>
      <c r="E558" s="205">
        <v>0</v>
      </c>
      <c r="F558" s="205">
        <f>F559</f>
        <v>0</v>
      </c>
      <c r="G558" s="206">
        <f>G559</f>
        <v>0</v>
      </c>
      <c r="H558" s="207"/>
      <c r="I558" s="208"/>
      <c r="J558" s="208"/>
      <c r="K558" s="87"/>
      <c r="L558" s="87">
        <f t="shared" si="387"/>
        <v>0</v>
      </c>
      <c r="M558" s="11"/>
      <c r="N558" s="11"/>
      <c r="O558" s="11"/>
      <c r="P558" s="11"/>
      <c r="Q558" s="11"/>
      <c r="R558" s="11"/>
      <c r="S558" s="11"/>
      <c r="T558" s="11"/>
      <c r="U558" s="11"/>
      <c r="V558" s="11"/>
      <c r="W558" s="11"/>
      <c r="X558" s="11"/>
      <c r="Y558" s="11"/>
      <c r="Z558" s="11"/>
      <c r="AA558" s="11"/>
      <c r="AB558" s="11"/>
      <c r="AC558" s="11"/>
      <c r="AD558" s="11"/>
      <c r="AE558" s="11"/>
      <c r="AF558" s="11"/>
      <c r="AG558" s="11"/>
      <c r="AH558" s="11"/>
      <c r="AI558" s="11"/>
      <c r="AJ558" s="11"/>
    </row>
    <row r="559" spans="1:36" ht="52.5" hidden="1" customHeight="1" x14ac:dyDescent="0.2">
      <c r="A559" s="144"/>
      <c r="B559" s="955" t="s">
        <v>611</v>
      </c>
      <c r="C559" s="943"/>
      <c r="D559" s="154"/>
      <c r="E559" s="147">
        <v>0</v>
      </c>
      <c r="F559" s="147"/>
      <c r="G559" s="148">
        <f>SUM(F559,E559)</f>
        <v>0</v>
      </c>
      <c r="H559" s="177"/>
      <c r="I559" s="178"/>
      <c r="J559" s="178"/>
      <c r="K559" s="87"/>
      <c r="L559" s="87">
        <f t="shared" si="387"/>
        <v>0</v>
      </c>
      <c r="M559" s="11"/>
      <c r="N559" s="11"/>
      <c r="O559" s="11"/>
      <c r="P559" s="11"/>
      <c r="Q559" s="11"/>
      <c r="R559" s="11"/>
      <c r="S559" s="11"/>
      <c r="T559" s="11"/>
      <c r="U559" s="11"/>
      <c r="V559" s="11"/>
      <c r="W559" s="11"/>
      <c r="X559" s="11"/>
      <c r="Y559" s="11"/>
      <c r="Z559" s="11"/>
      <c r="AA559" s="11"/>
      <c r="AB559" s="11"/>
      <c r="AC559" s="11"/>
      <c r="AD559" s="11"/>
      <c r="AE559" s="11"/>
      <c r="AF559" s="11"/>
      <c r="AG559" s="11"/>
      <c r="AH559" s="11"/>
      <c r="AI559" s="11"/>
      <c r="AJ559" s="11"/>
    </row>
    <row r="560" spans="1:36" ht="25.5" customHeight="1" x14ac:dyDescent="0.2">
      <c r="A560" s="975" t="s">
        <v>612</v>
      </c>
      <c r="B560" s="928"/>
      <c r="C560" s="932"/>
      <c r="D560" s="746" t="s">
        <v>192</v>
      </c>
      <c r="E560" s="734">
        <v>91033.599999999991</v>
      </c>
      <c r="F560" s="734">
        <f>SUM(F561,F565,F569,F573,F577,F581,F585,F589,F592)</f>
        <v>0</v>
      </c>
      <c r="G560" s="735">
        <f>SUM(G561,G565,G569,G573,G577,G581,G585,G589,G592)</f>
        <v>91033.599999999991</v>
      </c>
      <c r="H560" s="207" t="s">
        <v>613</v>
      </c>
      <c r="I560" s="208"/>
      <c r="J560" s="208" t="s">
        <v>613</v>
      </c>
      <c r="K560" s="689">
        <f t="shared" ref="K560:K610" si="388">SUM(E560:G560)</f>
        <v>182067.19999999998</v>
      </c>
      <c r="L560" s="689">
        <f t="shared" si="387"/>
        <v>91033.599999999991</v>
      </c>
      <c r="M560" s="672"/>
      <c r="N560" s="672"/>
      <c r="O560" s="672"/>
      <c r="P560" s="672"/>
      <c r="Q560" s="690">
        <f t="shared" ref="Q560:Q563" si="389">E560-G560</f>
        <v>0</v>
      </c>
      <c r="R560" s="11"/>
      <c r="S560" s="11"/>
      <c r="T560" s="11"/>
      <c r="U560" s="11"/>
      <c r="V560" s="11"/>
      <c r="W560" s="11"/>
      <c r="X560" s="11"/>
      <c r="Y560" s="11"/>
      <c r="Z560" s="11"/>
      <c r="AA560" s="11"/>
      <c r="AB560" s="11"/>
      <c r="AC560" s="11"/>
      <c r="AD560" s="11"/>
      <c r="AE560" s="11"/>
      <c r="AF560" s="11"/>
      <c r="AG560" s="11"/>
      <c r="AH560" s="11"/>
      <c r="AI560" s="11"/>
      <c r="AJ560" s="11"/>
    </row>
    <row r="561" spans="1:36" ht="12.75" customHeight="1" x14ac:dyDescent="0.2">
      <c r="A561" s="747"/>
      <c r="B561" s="947" t="s">
        <v>614</v>
      </c>
      <c r="C561" s="932"/>
      <c r="D561" s="740" t="s">
        <v>615</v>
      </c>
      <c r="E561" s="741">
        <v>86419.199999999997</v>
      </c>
      <c r="F561" s="741">
        <f>SUM(F562:F564)</f>
        <v>0</v>
      </c>
      <c r="G561" s="742">
        <f>SUM(G562:G564)</f>
        <v>86419.199999999997</v>
      </c>
      <c r="H561" s="217" t="s">
        <v>613</v>
      </c>
      <c r="I561" s="218"/>
      <c r="J561" s="218" t="s">
        <v>613</v>
      </c>
      <c r="K561" s="689">
        <f t="shared" si="388"/>
        <v>172838.39999999999</v>
      </c>
      <c r="L561" s="689">
        <f t="shared" si="387"/>
        <v>86419.199999999997</v>
      </c>
      <c r="M561" s="672"/>
      <c r="N561" s="672"/>
      <c r="O561" s="672"/>
      <c r="P561" s="672"/>
      <c r="Q561" s="690">
        <f t="shared" si="389"/>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748"/>
      <c r="B562" s="749"/>
      <c r="C562" s="750" t="s">
        <v>548</v>
      </c>
      <c r="D562" s="751" t="s">
        <v>616</v>
      </c>
      <c r="E562" s="718">
        <v>16090.699999999999</v>
      </c>
      <c r="F562" s="718"/>
      <c r="G562" s="719">
        <f>SUM(F562,E562)</f>
        <v>16090.699999999999</v>
      </c>
      <c r="H562" s="238" t="s">
        <v>211</v>
      </c>
      <c r="I562" s="239"/>
      <c r="J562" s="240" t="s">
        <v>211</v>
      </c>
      <c r="K562" s="689">
        <f t="shared" si="388"/>
        <v>32181.399999999998</v>
      </c>
      <c r="L562" s="689">
        <f t="shared" si="387"/>
        <v>16090.699999999999</v>
      </c>
      <c r="M562" s="757"/>
      <c r="N562" s="757"/>
      <c r="O562" s="757"/>
      <c r="P562" s="757"/>
      <c r="Q562" s="690">
        <f t="shared" si="389"/>
        <v>0</v>
      </c>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748"/>
      <c r="B563" s="749"/>
      <c r="C563" s="750" t="s">
        <v>550</v>
      </c>
      <c r="D563" s="751" t="s">
        <v>617</v>
      </c>
      <c r="E563" s="718">
        <v>292</v>
      </c>
      <c r="F563" s="718"/>
      <c r="G563" s="719">
        <f>SUM(F563,E563)</f>
        <v>292</v>
      </c>
      <c r="H563" s="238" t="s">
        <v>613</v>
      </c>
      <c r="I563" s="239"/>
      <c r="J563" s="240" t="s">
        <v>613</v>
      </c>
      <c r="K563" s="689">
        <f t="shared" si="388"/>
        <v>584</v>
      </c>
      <c r="L563" s="689">
        <f t="shared" si="387"/>
        <v>292</v>
      </c>
      <c r="M563" s="757"/>
      <c r="N563" s="757"/>
      <c r="O563" s="757"/>
      <c r="P563" s="757"/>
      <c r="Q563" s="690">
        <f t="shared" si="389"/>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customHeight="1" x14ac:dyDescent="0.2">
      <c r="A564" s="752"/>
      <c r="B564" s="753"/>
      <c r="C564" s="754" t="s">
        <v>552</v>
      </c>
      <c r="D564" s="751" t="s">
        <v>618</v>
      </c>
      <c r="E564" s="718">
        <v>70036.5</v>
      </c>
      <c r="F564" s="718"/>
      <c r="G564" s="719">
        <f>SUM(F564,E564)</f>
        <v>70036.5</v>
      </c>
      <c r="H564" s="245" t="s">
        <v>613</v>
      </c>
      <c r="I564" s="246"/>
      <c r="J564" s="247" t="s">
        <v>613</v>
      </c>
      <c r="K564" s="689">
        <f t="shared" si="388"/>
        <v>140073</v>
      </c>
      <c r="L564" s="689">
        <f t="shared" si="387"/>
        <v>70036.5</v>
      </c>
      <c r="M564" s="757"/>
      <c r="N564" s="757"/>
      <c r="O564" s="757"/>
      <c r="P564" s="757"/>
      <c r="Q564" s="757"/>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customHeight="1" x14ac:dyDescent="0.2">
      <c r="A565" s="747"/>
      <c r="B565" s="947" t="s">
        <v>619</v>
      </c>
      <c r="C565" s="932"/>
      <c r="D565" s="740" t="s">
        <v>620</v>
      </c>
      <c r="E565" s="741">
        <v>4424.4000000000005</v>
      </c>
      <c r="F565" s="741">
        <f>SUM(F566:F568)</f>
        <v>0</v>
      </c>
      <c r="G565" s="742">
        <f>SUM(G566:G568)</f>
        <v>4424.4000000000005</v>
      </c>
      <c r="H565" s="217" t="s">
        <v>613</v>
      </c>
      <c r="I565" s="218"/>
      <c r="J565" s="218" t="s">
        <v>613</v>
      </c>
      <c r="K565" s="689">
        <f t="shared" si="388"/>
        <v>8848.8000000000011</v>
      </c>
      <c r="L565" s="689">
        <f t="shared" si="387"/>
        <v>4424.4000000000005</v>
      </c>
      <c r="M565" s="672"/>
      <c r="N565" s="672"/>
      <c r="O565" s="672"/>
      <c r="P565" s="672"/>
      <c r="Q565" s="690">
        <f>E565-G565</f>
        <v>0</v>
      </c>
      <c r="R565" s="11"/>
      <c r="S565" s="11"/>
      <c r="T565" s="11"/>
      <c r="U565" s="11"/>
      <c r="V565" s="11"/>
      <c r="W565" s="11"/>
      <c r="X565" s="11"/>
      <c r="Y565" s="11"/>
      <c r="Z565" s="11"/>
      <c r="AA565" s="11"/>
      <c r="AB565" s="11"/>
      <c r="AC565" s="11"/>
      <c r="AD565" s="11"/>
      <c r="AE565" s="11"/>
      <c r="AF565" s="11"/>
      <c r="AG565" s="11"/>
      <c r="AH565" s="11"/>
      <c r="AI565" s="11"/>
      <c r="AJ565" s="11"/>
    </row>
    <row r="566" spans="1:36" ht="12.75" customHeight="1" x14ac:dyDescent="0.2">
      <c r="A566" s="748"/>
      <c r="B566" s="749"/>
      <c r="C566" s="755" t="s">
        <v>548</v>
      </c>
      <c r="D566" s="751" t="s">
        <v>621</v>
      </c>
      <c r="E566" s="718">
        <v>4375.8</v>
      </c>
      <c r="F566" s="718"/>
      <c r="G566" s="719">
        <f>SUM(F566,E566)</f>
        <v>4375.8</v>
      </c>
      <c r="H566" s="238" t="s">
        <v>613</v>
      </c>
      <c r="I566" s="239"/>
      <c r="J566" s="240" t="s">
        <v>613</v>
      </c>
      <c r="K566" s="689">
        <f t="shared" si="388"/>
        <v>8751.6</v>
      </c>
      <c r="L566" s="689">
        <f t="shared" si="387"/>
        <v>4375.8</v>
      </c>
      <c r="M566" s="757"/>
      <c r="N566" s="757"/>
      <c r="O566" s="757"/>
      <c r="P566" s="757"/>
      <c r="Q566" s="757"/>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customHeight="1" x14ac:dyDescent="0.2">
      <c r="A567" s="748"/>
      <c r="B567" s="749"/>
      <c r="C567" s="755" t="s">
        <v>550</v>
      </c>
      <c r="D567" s="751" t="s">
        <v>622</v>
      </c>
      <c r="E567" s="756">
        <v>48.6</v>
      </c>
      <c r="F567" s="718"/>
      <c r="G567" s="719">
        <f>SUM(F567,E567)</f>
        <v>48.6</v>
      </c>
      <c r="H567" s="238" t="s">
        <v>211</v>
      </c>
      <c r="I567" s="239"/>
      <c r="J567" s="240" t="s">
        <v>211</v>
      </c>
      <c r="K567" s="689">
        <f t="shared" si="388"/>
        <v>97.2</v>
      </c>
      <c r="L567" s="689">
        <f t="shared" si="387"/>
        <v>48.6</v>
      </c>
      <c r="M567" s="757"/>
      <c r="N567" s="757"/>
      <c r="O567" s="757"/>
      <c r="P567" s="757"/>
      <c r="Q567" s="690">
        <f>E567-G567</f>
        <v>0</v>
      </c>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623</v>
      </c>
      <c r="E568" s="240">
        <v>0</v>
      </c>
      <c r="F568" s="240"/>
      <c r="G568" s="148">
        <f>SUM(F568,E568)</f>
        <v>0</v>
      </c>
      <c r="H568" s="250" t="s">
        <v>613</v>
      </c>
      <c r="I568" s="246"/>
      <c r="J568" s="251" t="s">
        <v>613</v>
      </c>
      <c r="K568" s="87">
        <f t="shared" si="388"/>
        <v>0</v>
      </c>
      <c r="L568" s="87">
        <f t="shared" si="38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6" t="s">
        <v>624</v>
      </c>
      <c r="C569" s="934"/>
      <c r="D569" s="214" t="s">
        <v>625</v>
      </c>
      <c r="E569" s="215">
        <v>0</v>
      </c>
      <c r="F569" s="215">
        <f>SUM(F570:F572)</f>
        <v>0</v>
      </c>
      <c r="G569" s="216">
        <f>SUM(G570:G572)</f>
        <v>0</v>
      </c>
      <c r="H569" s="217" t="s">
        <v>613</v>
      </c>
      <c r="I569" s="218"/>
      <c r="J569" s="218" t="s">
        <v>613</v>
      </c>
      <c r="K569" s="87">
        <f t="shared" si="388"/>
        <v>0</v>
      </c>
      <c r="L569" s="87">
        <f t="shared" si="387"/>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626</v>
      </c>
      <c r="E570" s="240">
        <v>0</v>
      </c>
      <c r="F570" s="240"/>
      <c r="G570" s="148">
        <f>SUM(F570,E570)</f>
        <v>0</v>
      </c>
      <c r="H570" s="238" t="s">
        <v>211</v>
      </c>
      <c r="I570" s="239"/>
      <c r="J570" s="240" t="s">
        <v>211</v>
      </c>
      <c r="K570" s="87">
        <f t="shared" si="388"/>
        <v>0</v>
      </c>
      <c r="L570" s="87">
        <f t="shared" si="38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627</v>
      </c>
      <c r="E571" s="240">
        <v>0</v>
      </c>
      <c r="F571" s="240"/>
      <c r="G571" s="148">
        <f>SUM(F571,E571)</f>
        <v>0</v>
      </c>
      <c r="H571" s="238" t="s">
        <v>613</v>
      </c>
      <c r="I571" s="239"/>
      <c r="J571" s="240" t="s">
        <v>613</v>
      </c>
      <c r="K571" s="87">
        <f t="shared" si="388"/>
        <v>0</v>
      </c>
      <c r="L571" s="87">
        <f t="shared" si="387"/>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628</v>
      </c>
      <c r="E572" s="240">
        <v>0</v>
      </c>
      <c r="F572" s="240"/>
      <c r="G572" s="148">
        <f>SUM(F572,E572)</f>
        <v>0</v>
      </c>
      <c r="H572" s="245" t="s">
        <v>613</v>
      </c>
      <c r="I572" s="246"/>
      <c r="J572" s="247" t="s">
        <v>613</v>
      </c>
      <c r="K572" s="87">
        <f t="shared" si="388"/>
        <v>0</v>
      </c>
      <c r="L572" s="87">
        <f t="shared" si="38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6" t="s">
        <v>629</v>
      </c>
      <c r="C573" s="943"/>
      <c r="D573" s="214" t="s">
        <v>630</v>
      </c>
      <c r="E573" s="215">
        <v>0</v>
      </c>
      <c r="F573" s="215">
        <f>SUM(F574:F576)</f>
        <v>0</v>
      </c>
      <c r="G573" s="216">
        <f>SUM(G574:G576)</f>
        <v>0</v>
      </c>
      <c r="H573" s="217" t="s">
        <v>613</v>
      </c>
      <c r="I573" s="218"/>
      <c r="J573" s="218" t="s">
        <v>613</v>
      </c>
      <c r="K573" s="87">
        <f t="shared" si="388"/>
        <v>0</v>
      </c>
      <c r="L573" s="87">
        <f t="shared" si="387"/>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631</v>
      </c>
      <c r="E574" s="240">
        <v>0</v>
      </c>
      <c r="F574" s="240"/>
      <c r="G574" s="148">
        <f>SUM(F574,E574)</f>
        <v>0</v>
      </c>
      <c r="H574" s="238" t="s">
        <v>613</v>
      </c>
      <c r="I574" s="239"/>
      <c r="J574" s="240" t="s">
        <v>613</v>
      </c>
      <c r="K574" s="87">
        <f t="shared" si="388"/>
        <v>0</v>
      </c>
      <c r="L574" s="87">
        <f t="shared" si="38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632</v>
      </c>
      <c r="E575" s="240">
        <v>0</v>
      </c>
      <c r="F575" s="240"/>
      <c r="G575" s="148">
        <f>SUM(F575,E575)</f>
        <v>0</v>
      </c>
      <c r="H575" s="238" t="s">
        <v>211</v>
      </c>
      <c r="I575" s="239"/>
      <c r="J575" s="240" t="s">
        <v>211</v>
      </c>
      <c r="K575" s="87">
        <f t="shared" si="388"/>
        <v>0</v>
      </c>
      <c r="L575" s="87">
        <f t="shared" si="387"/>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633</v>
      </c>
      <c r="E576" s="240">
        <v>0</v>
      </c>
      <c r="F576" s="240"/>
      <c r="G576" s="148">
        <f>SUM(F576,E576)</f>
        <v>0</v>
      </c>
      <c r="H576" s="250" t="s">
        <v>613</v>
      </c>
      <c r="I576" s="246"/>
      <c r="J576" s="251" t="s">
        <v>613</v>
      </c>
      <c r="K576" s="87">
        <f t="shared" si="388"/>
        <v>0</v>
      </c>
      <c r="L576" s="87">
        <f t="shared" si="38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6" t="s">
        <v>634</v>
      </c>
      <c r="C577" s="934"/>
      <c r="D577" s="214" t="s">
        <v>635</v>
      </c>
      <c r="E577" s="215">
        <v>0</v>
      </c>
      <c r="F577" s="215">
        <f>SUM(F578:F580)</f>
        <v>0</v>
      </c>
      <c r="G577" s="216">
        <f>SUM(G578:G580)</f>
        <v>0</v>
      </c>
      <c r="H577" s="217" t="s">
        <v>613</v>
      </c>
      <c r="I577" s="218"/>
      <c r="J577" s="218" t="s">
        <v>613</v>
      </c>
      <c r="K577" s="87">
        <f t="shared" si="388"/>
        <v>0</v>
      </c>
      <c r="L577" s="87">
        <f t="shared" si="387"/>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636</v>
      </c>
      <c r="E578" s="240">
        <v>0</v>
      </c>
      <c r="F578" s="240"/>
      <c r="G578" s="148">
        <f>SUM(F578,E578)</f>
        <v>0</v>
      </c>
      <c r="H578" s="238" t="s">
        <v>211</v>
      </c>
      <c r="I578" s="239"/>
      <c r="J578" s="240" t="s">
        <v>211</v>
      </c>
      <c r="K578" s="87">
        <f t="shared" si="388"/>
        <v>0</v>
      </c>
      <c r="L578" s="87">
        <f t="shared" si="38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637</v>
      </c>
      <c r="E579" s="240">
        <v>0</v>
      </c>
      <c r="F579" s="240"/>
      <c r="G579" s="148">
        <f>SUM(F579,E579)</f>
        <v>0</v>
      </c>
      <c r="H579" s="238" t="s">
        <v>613</v>
      </c>
      <c r="I579" s="239"/>
      <c r="J579" s="240" t="s">
        <v>613</v>
      </c>
      <c r="K579" s="87">
        <f t="shared" si="388"/>
        <v>0</v>
      </c>
      <c r="L579" s="87">
        <f t="shared" si="387"/>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638</v>
      </c>
      <c r="E580" s="240">
        <v>0</v>
      </c>
      <c r="F580" s="240"/>
      <c r="G580" s="148">
        <f>SUM(F580,E580)</f>
        <v>0</v>
      </c>
      <c r="H580" s="245" t="s">
        <v>613</v>
      </c>
      <c r="I580" s="246"/>
      <c r="J580" s="247" t="s">
        <v>613</v>
      </c>
      <c r="K580" s="87">
        <f t="shared" si="388"/>
        <v>0</v>
      </c>
      <c r="L580" s="87">
        <f t="shared" si="38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hidden="1" customHeight="1" x14ac:dyDescent="0.2">
      <c r="A581" s="223"/>
      <c r="B581" s="946" t="s">
        <v>639</v>
      </c>
      <c r="C581" s="934"/>
      <c r="D581" s="214" t="s">
        <v>640</v>
      </c>
      <c r="E581" s="215">
        <v>0</v>
      </c>
      <c r="F581" s="215">
        <f>SUM(F582:F584)</f>
        <v>0</v>
      </c>
      <c r="G581" s="216">
        <f>SUM(G582:G584)</f>
        <v>0</v>
      </c>
      <c r="H581" s="217" t="s">
        <v>613</v>
      </c>
      <c r="I581" s="218"/>
      <c r="J581" s="218" t="s">
        <v>613</v>
      </c>
      <c r="K581" s="87">
        <f t="shared" si="388"/>
        <v>0</v>
      </c>
      <c r="L581" s="87">
        <f t="shared" si="387"/>
        <v>0</v>
      </c>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641</v>
      </c>
      <c r="E582" s="240">
        <v>0</v>
      </c>
      <c r="F582" s="240"/>
      <c r="G582" s="148">
        <f>SUM(F582,E582)</f>
        <v>0</v>
      </c>
      <c r="H582" s="238" t="s">
        <v>613</v>
      </c>
      <c r="I582" s="239"/>
      <c r="J582" s="240" t="s">
        <v>613</v>
      </c>
      <c r="K582" s="87">
        <f t="shared" si="388"/>
        <v>0</v>
      </c>
      <c r="L582" s="87">
        <f t="shared" si="38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hidden="1" customHeight="1" x14ac:dyDescent="0.2">
      <c r="A583" s="234"/>
      <c r="B583" s="235"/>
      <c r="C583" s="248" t="s">
        <v>550</v>
      </c>
      <c r="D583" s="237" t="s">
        <v>642</v>
      </c>
      <c r="E583" s="240">
        <v>0</v>
      </c>
      <c r="F583" s="240"/>
      <c r="G583" s="148">
        <f>SUM(F583,E583)</f>
        <v>0</v>
      </c>
      <c r="H583" s="238" t="s">
        <v>211</v>
      </c>
      <c r="I583" s="239"/>
      <c r="J583" s="240" t="s">
        <v>211</v>
      </c>
      <c r="K583" s="87">
        <f t="shared" si="388"/>
        <v>0</v>
      </c>
      <c r="L583" s="87">
        <f t="shared" si="387"/>
        <v>0</v>
      </c>
      <c r="M583" s="241"/>
      <c r="N583" s="241"/>
      <c r="O583" s="241"/>
      <c r="P583" s="241"/>
      <c r="Q583" s="241"/>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643</v>
      </c>
      <c r="E584" s="240">
        <v>0</v>
      </c>
      <c r="F584" s="240"/>
      <c r="G584" s="148">
        <f>SUM(F584,E584)</f>
        <v>0</v>
      </c>
      <c r="H584" s="250" t="s">
        <v>613</v>
      </c>
      <c r="I584" s="246"/>
      <c r="J584" s="251" t="s">
        <v>613</v>
      </c>
      <c r="K584" s="87">
        <f t="shared" si="388"/>
        <v>0</v>
      </c>
      <c r="L584" s="87">
        <f t="shared" si="38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customHeight="1" x14ac:dyDescent="0.2">
      <c r="A585" s="747"/>
      <c r="B585" s="947" t="s">
        <v>644</v>
      </c>
      <c r="C585" s="932"/>
      <c r="D585" s="740" t="s">
        <v>645</v>
      </c>
      <c r="E585" s="741">
        <v>190</v>
      </c>
      <c r="F585" s="741">
        <f>SUM(F586:F588)</f>
        <v>0</v>
      </c>
      <c r="G585" s="742">
        <f>SUM(G586:G588)</f>
        <v>190</v>
      </c>
      <c r="H585" s="217" t="s">
        <v>613</v>
      </c>
      <c r="I585" s="218"/>
      <c r="J585" s="218" t="s">
        <v>613</v>
      </c>
      <c r="K585" s="689">
        <f t="shared" si="388"/>
        <v>380</v>
      </c>
      <c r="L585" s="689">
        <f t="shared" si="387"/>
        <v>190</v>
      </c>
      <c r="M585" s="672"/>
      <c r="N585" s="672"/>
      <c r="O585" s="672"/>
      <c r="P585" s="672"/>
      <c r="Q585" s="690">
        <f>E585-G585</f>
        <v>0</v>
      </c>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646</v>
      </c>
      <c r="E586" s="240">
        <v>0</v>
      </c>
      <c r="F586" s="240"/>
      <c r="G586" s="148">
        <f>SUM(F586,E586)</f>
        <v>0</v>
      </c>
      <c r="H586" s="238" t="s">
        <v>211</v>
      </c>
      <c r="I586" s="239"/>
      <c r="J586" s="240" t="s">
        <v>211</v>
      </c>
      <c r="K586" s="87">
        <f t="shared" si="388"/>
        <v>0</v>
      </c>
      <c r="L586" s="87">
        <f t="shared" si="387"/>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customHeight="1" x14ac:dyDescent="0.2">
      <c r="A587" s="748"/>
      <c r="B587" s="749"/>
      <c r="C587" s="755" t="s">
        <v>550</v>
      </c>
      <c r="D587" s="751" t="s">
        <v>647</v>
      </c>
      <c r="E587" s="756">
        <v>190</v>
      </c>
      <c r="F587" s="758"/>
      <c r="G587" s="719">
        <f>SUM(F587,E587)</f>
        <v>190</v>
      </c>
      <c r="H587" s="238" t="s">
        <v>613</v>
      </c>
      <c r="I587" s="239"/>
      <c r="J587" s="240" t="s">
        <v>613</v>
      </c>
      <c r="K587" s="689">
        <f t="shared" si="388"/>
        <v>380</v>
      </c>
      <c r="L587" s="689">
        <f t="shared" si="387"/>
        <v>190</v>
      </c>
      <c r="M587" s="757"/>
      <c r="N587" s="757"/>
      <c r="O587" s="757"/>
      <c r="P587" s="757"/>
      <c r="Q587" s="690">
        <f>E587-G587</f>
        <v>0</v>
      </c>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42"/>
      <c r="B588" s="243"/>
      <c r="C588" s="244" t="s">
        <v>552</v>
      </c>
      <c r="D588" s="237" t="s">
        <v>648</v>
      </c>
      <c r="E588" s="249">
        <v>0</v>
      </c>
      <c r="F588" s="249"/>
      <c r="G588" s="148">
        <f>SUM(F588,E588)</f>
        <v>0</v>
      </c>
      <c r="H588" s="245" t="s">
        <v>613</v>
      </c>
      <c r="I588" s="246"/>
      <c r="J588" s="247" t="s">
        <v>613</v>
      </c>
      <c r="K588" s="87">
        <f t="shared" si="388"/>
        <v>0</v>
      </c>
      <c r="L588" s="87">
        <f t="shared" si="38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25.5" hidden="1" customHeight="1" x14ac:dyDescent="0.2">
      <c r="A589" s="223"/>
      <c r="B589" s="946" t="s">
        <v>649</v>
      </c>
      <c r="C589" s="934"/>
      <c r="D589" s="214" t="s">
        <v>650</v>
      </c>
      <c r="E589" s="215">
        <v>0</v>
      </c>
      <c r="F589" s="215">
        <f>SUM(F593:F595)</f>
        <v>0</v>
      </c>
      <c r="G589" s="216">
        <f>SUM(G593:G595)</f>
        <v>0</v>
      </c>
      <c r="H589" s="217" t="s">
        <v>613</v>
      </c>
      <c r="I589" s="218"/>
      <c r="J589" s="218" t="s">
        <v>613</v>
      </c>
      <c r="K589" s="87">
        <f t="shared" si="388"/>
        <v>0</v>
      </c>
      <c r="L589" s="87">
        <f t="shared" si="387"/>
        <v>0</v>
      </c>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row>
    <row r="590" spans="1:36" ht="12.75" hidden="1" customHeight="1" x14ac:dyDescent="0.2">
      <c r="A590" s="234"/>
      <c r="B590" s="235"/>
      <c r="C590" s="248" t="s">
        <v>548</v>
      </c>
      <c r="D590" s="237" t="s">
        <v>651</v>
      </c>
      <c r="E590" s="240">
        <v>0</v>
      </c>
      <c r="F590" s="240"/>
      <c r="G590" s="148">
        <f>SUM(F590,E590)</f>
        <v>0</v>
      </c>
      <c r="H590" s="238" t="s">
        <v>613</v>
      </c>
      <c r="I590" s="239"/>
      <c r="J590" s="240" t="s">
        <v>613</v>
      </c>
      <c r="K590" s="87">
        <f t="shared" si="388"/>
        <v>0</v>
      </c>
      <c r="L590" s="87">
        <f t="shared" si="387"/>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34"/>
      <c r="B591" s="235"/>
      <c r="C591" s="248" t="s">
        <v>550</v>
      </c>
      <c r="D591" s="237" t="s">
        <v>652</v>
      </c>
      <c r="E591" s="240">
        <v>0</v>
      </c>
      <c r="F591" s="240"/>
      <c r="G591" s="148">
        <f>SUM(F591,E591)</f>
        <v>0</v>
      </c>
      <c r="H591" s="238" t="s">
        <v>211</v>
      </c>
      <c r="I591" s="239"/>
      <c r="J591" s="240" t="s">
        <v>211</v>
      </c>
      <c r="K591" s="87">
        <f t="shared" si="388"/>
        <v>0</v>
      </c>
      <c r="L591" s="87">
        <f t="shared" si="387"/>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12.75" hidden="1" customHeight="1" x14ac:dyDescent="0.2">
      <c r="A592" s="223"/>
      <c r="B592" s="946" t="s">
        <v>653</v>
      </c>
      <c r="C592" s="934"/>
      <c r="D592" s="214" t="s">
        <v>654</v>
      </c>
      <c r="E592" s="215">
        <v>0</v>
      </c>
      <c r="F592" s="215">
        <f>SUM(F593:F595)</f>
        <v>0</v>
      </c>
      <c r="G592" s="216">
        <f>SUM(G593:G595)</f>
        <v>0</v>
      </c>
      <c r="H592" s="217" t="s">
        <v>613</v>
      </c>
      <c r="I592" s="218"/>
      <c r="J592" s="218" t="s">
        <v>613</v>
      </c>
      <c r="K592" s="87">
        <f t="shared" si="388"/>
        <v>0</v>
      </c>
      <c r="L592" s="87">
        <f t="shared" si="387"/>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34"/>
      <c r="B593" s="235"/>
      <c r="C593" s="248" t="s">
        <v>548</v>
      </c>
      <c r="D593" s="237" t="s">
        <v>655</v>
      </c>
      <c r="E593" s="240">
        <v>0</v>
      </c>
      <c r="F593" s="240"/>
      <c r="G593" s="148">
        <f>SUM(F593,E593)</f>
        <v>0</v>
      </c>
      <c r="H593" s="252" t="s">
        <v>613</v>
      </c>
      <c r="I593" s="239"/>
      <c r="J593" s="253" t="s">
        <v>613</v>
      </c>
      <c r="K593" s="87">
        <f t="shared" si="388"/>
        <v>0</v>
      </c>
      <c r="L593" s="87">
        <f t="shared" si="387"/>
        <v>0</v>
      </c>
      <c r="M593" s="241"/>
      <c r="N593" s="241"/>
      <c r="O593" s="241"/>
      <c r="P593" s="241"/>
      <c r="Q593" s="241"/>
      <c r="R593" s="241"/>
      <c r="S593" s="241"/>
      <c r="T593" s="241"/>
      <c r="U593" s="241"/>
      <c r="V593" s="241"/>
      <c r="W593" s="241"/>
      <c r="X593" s="241"/>
      <c r="Y593" s="241"/>
      <c r="Z593" s="241"/>
      <c r="AA593" s="241"/>
      <c r="AB593" s="241"/>
      <c r="AC593" s="241"/>
      <c r="AD593" s="241"/>
      <c r="AE593" s="241"/>
      <c r="AF593" s="241"/>
      <c r="AG593" s="241"/>
      <c r="AH593" s="241"/>
      <c r="AI593" s="241"/>
      <c r="AJ593" s="241"/>
    </row>
    <row r="594" spans="1:36" ht="12.75" hidden="1" customHeight="1" x14ac:dyDescent="0.2">
      <c r="A594" s="234"/>
      <c r="B594" s="235"/>
      <c r="C594" s="248" t="s">
        <v>550</v>
      </c>
      <c r="D594" s="237" t="s">
        <v>656</v>
      </c>
      <c r="E594" s="240">
        <v>0</v>
      </c>
      <c r="F594" s="240"/>
      <c r="G594" s="148">
        <f>SUM(F594,E594)</f>
        <v>0</v>
      </c>
      <c r="H594" s="238" t="s">
        <v>613</v>
      </c>
      <c r="I594" s="239"/>
      <c r="J594" s="240" t="s">
        <v>613</v>
      </c>
      <c r="K594" s="87">
        <f t="shared" si="388"/>
        <v>0</v>
      </c>
      <c r="L594" s="87">
        <f t="shared" si="387"/>
        <v>0</v>
      </c>
      <c r="M594" s="241"/>
      <c r="N594" s="241"/>
      <c r="O594" s="241"/>
      <c r="P594" s="241"/>
      <c r="Q594" s="241"/>
      <c r="R594" s="241"/>
      <c r="S594" s="241"/>
      <c r="T594" s="241"/>
      <c r="U594" s="241"/>
      <c r="V594" s="241"/>
      <c r="W594" s="241"/>
      <c r="X594" s="241"/>
      <c r="Y594" s="241"/>
      <c r="Z594" s="241"/>
      <c r="AA594" s="241"/>
      <c r="AB594" s="241"/>
      <c r="AC594" s="241"/>
      <c r="AD594" s="241"/>
      <c r="AE594" s="241"/>
      <c r="AF594" s="241"/>
      <c r="AG594" s="241"/>
      <c r="AH594" s="241"/>
      <c r="AI594" s="241"/>
      <c r="AJ594" s="241"/>
    </row>
    <row r="595" spans="1:36" ht="12.75" hidden="1" customHeight="1" x14ac:dyDescent="0.2">
      <c r="A595" s="242"/>
      <c r="B595" s="243"/>
      <c r="C595" s="244" t="s">
        <v>552</v>
      </c>
      <c r="D595" s="237" t="s">
        <v>657</v>
      </c>
      <c r="E595" s="240">
        <v>0</v>
      </c>
      <c r="F595" s="240"/>
      <c r="G595" s="148">
        <f>SUM(F595,E595)</f>
        <v>0</v>
      </c>
      <c r="H595" s="245" t="s">
        <v>211</v>
      </c>
      <c r="I595" s="246"/>
      <c r="J595" s="247" t="s">
        <v>211</v>
      </c>
      <c r="K595" s="87">
        <f t="shared" si="388"/>
        <v>0</v>
      </c>
      <c r="L595" s="87">
        <f t="shared" si="387"/>
        <v>0</v>
      </c>
      <c r="M595" s="241"/>
      <c r="N595" s="241"/>
      <c r="O595" s="241"/>
      <c r="P595" s="241"/>
      <c r="Q595" s="241"/>
      <c r="R595" s="241"/>
      <c r="S595" s="241"/>
      <c r="T595" s="241"/>
      <c r="U595" s="241"/>
      <c r="V595" s="241"/>
      <c r="W595" s="241"/>
      <c r="X595" s="241"/>
      <c r="Y595" s="241"/>
      <c r="Z595" s="241"/>
      <c r="AA595" s="241"/>
      <c r="AB595" s="241"/>
      <c r="AC595" s="241"/>
      <c r="AD595" s="241"/>
      <c r="AE595" s="241"/>
      <c r="AF595" s="241"/>
      <c r="AG595" s="241"/>
      <c r="AH595" s="241"/>
      <c r="AI595" s="241"/>
      <c r="AJ595" s="241"/>
    </row>
    <row r="596" spans="1:36" ht="26.25" hidden="1" customHeight="1" x14ac:dyDescent="0.2">
      <c r="A596" s="948"/>
      <c r="B596" s="930"/>
      <c r="C596" s="943"/>
      <c r="D596" s="254"/>
      <c r="E596" s="255"/>
      <c r="F596" s="255"/>
      <c r="G596" s="148"/>
      <c r="H596" s="256"/>
      <c r="I596" s="257"/>
      <c r="J596" s="257"/>
      <c r="K596" s="87">
        <f t="shared" si="388"/>
        <v>0</v>
      </c>
      <c r="L596" s="87">
        <f t="shared" si="387"/>
        <v>0</v>
      </c>
      <c r="M596" s="11"/>
      <c r="N596" s="11"/>
      <c r="O596" s="11"/>
      <c r="P596" s="11"/>
      <c r="Q596" s="11"/>
      <c r="R596" s="11"/>
      <c r="S596" s="11"/>
      <c r="T596" s="11"/>
      <c r="U596" s="11"/>
      <c r="V596" s="11"/>
      <c r="W596" s="11"/>
      <c r="X596" s="11"/>
      <c r="Y596" s="11"/>
      <c r="Z596" s="11"/>
      <c r="AA596" s="11"/>
      <c r="AB596" s="11"/>
      <c r="AC596" s="11"/>
      <c r="AD596" s="11"/>
      <c r="AE596" s="11"/>
      <c r="AF596" s="11"/>
      <c r="AG596" s="11"/>
      <c r="AH596" s="11"/>
      <c r="AI596" s="11"/>
      <c r="AJ596" s="11"/>
    </row>
    <row r="597" spans="1:36" ht="12.75" hidden="1" customHeight="1" x14ac:dyDescent="0.2">
      <c r="A597" s="202"/>
      <c r="B597" s="173"/>
      <c r="C597" s="226"/>
      <c r="D597" s="227"/>
      <c r="E597" s="228"/>
      <c r="F597" s="228"/>
      <c r="G597" s="148"/>
      <c r="H597" s="229"/>
      <c r="I597" s="230"/>
      <c r="J597" s="230"/>
      <c r="K597" s="87">
        <f t="shared" si="388"/>
        <v>0</v>
      </c>
      <c r="L597" s="87">
        <f t="shared" si="387"/>
        <v>0</v>
      </c>
      <c r="M597" s="11"/>
      <c r="N597" s="11"/>
      <c r="O597" s="11"/>
      <c r="P597" s="11"/>
      <c r="Q597" s="63">
        <f>F598-G598</f>
        <v>-587554.9</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759" t="s">
        <v>696</v>
      </c>
      <c r="B598" s="760"/>
      <c r="C598" s="761"/>
      <c r="D598" s="762"/>
      <c r="E598" s="763">
        <v>587554.9</v>
      </c>
      <c r="F598" s="763">
        <f t="shared" ref="F598:G598" si="390">SUM(F602,F649,F680,F896,F952)</f>
        <v>521</v>
      </c>
      <c r="G598" s="764">
        <f t="shared" si="390"/>
        <v>588075.9</v>
      </c>
      <c r="H598" s="264">
        <f t="shared" ref="H598:J598" si="391">SUM(H602,H649,H680,H896,H952)</f>
        <v>4144</v>
      </c>
      <c r="I598" s="265">
        <f t="shared" si="391"/>
        <v>24630</v>
      </c>
      <c r="J598" s="265">
        <f t="shared" si="391"/>
        <v>4236</v>
      </c>
      <c r="K598" s="689">
        <f t="shared" si="388"/>
        <v>1176151.8</v>
      </c>
      <c r="L598" s="689">
        <f t="shared" si="387"/>
        <v>588075.9</v>
      </c>
      <c r="M598" s="672"/>
      <c r="N598" s="672">
        <v>378643.1</v>
      </c>
      <c r="O598" s="672"/>
      <c r="P598" s="672"/>
      <c r="Q598" s="690">
        <f>E598-G598</f>
        <v>-521</v>
      </c>
      <c r="R598" s="11"/>
      <c r="S598" s="11"/>
      <c r="T598" s="11"/>
      <c r="U598" s="11"/>
      <c r="V598" s="11"/>
      <c r="W598" s="11"/>
      <c r="X598" s="11"/>
      <c r="Y598" s="11"/>
      <c r="Z598" s="11"/>
      <c r="AA598" s="11"/>
      <c r="AB598" s="11"/>
      <c r="AC598" s="11"/>
      <c r="AD598" s="11"/>
      <c r="AE598" s="11"/>
      <c r="AF598" s="11"/>
      <c r="AG598" s="11"/>
      <c r="AH598" s="11"/>
      <c r="AI598" s="11"/>
      <c r="AJ598" s="11"/>
    </row>
    <row r="599" spans="1:36" ht="12.75" hidden="1" customHeight="1" x14ac:dyDescent="0.2">
      <c r="A599" s="266"/>
      <c r="B599" s="267" t="s">
        <v>697</v>
      </c>
      <c r="C599" s="268"/>
      <c r="D599" s="269"/>
      <c r="E599" s="270"/>
      <c r="F599" s="270"/>
      <c r="G599" s="271"/>
      <c r="H599" s="272"/>
      <c r="I599" s="273"/>
      <c r="J599" s="273"/>
      <c r="K599" s="87">
        <f t="shared" si="388"/>
        <v>0</v>
      </c>
      <c r="L599" s="87">
        <f t="shared" si="387"/>
        <v>0</v>
      </c>
      <c r="M599" s="11"/>
      <c r="N599" s="11"/>
      <c r="O599" s="11"/>
      <c r="P599" s="11"/>
      <c r="Q599" s="63">
        <f t="shared" ref="Q599:Q651" si="392">F600-G600</f>
        <v>-204616.1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759"/>
      <c r="B600" s="765" t="s">
        <v>698</v>
      </c>
      <c r="C600" s="766"/>
      <c r="D600" s="767"/>
      <c r="E600" s="768">
        <v>204616.1</v>
      </c>
      <c r="F600" s="768">
        <f t="shared" ref="F600:G600" si="393">SUM(F607,F631,F646,F652,F660,F683,F742,F794,F863,F898,F936,F954,F959,F997)</f>
        <v>69.020000000000095</v>
      </c>
      <c r="G600" s="769">
        <f t="shared" si="393"/>
        <v>204685.12</v>
      </c>
      <c r="H600" s="279">
        <f t="shared" ref="H600:J600" si="394">SUM(H607,H631,H646,H652,H660,H683,H742,H794,H863,H898,H936,H954,H959,H997)</f>
        <v>724</v>
      </c>
      <c r="I600" s="280">
        <f t="shared" si="394"/>
        <v>732</v>
      </c>
      <c r="J600" s="280">
        <f t="shared" si="394"/>
        <v>741</v>
      </c>
      <c r="K600" s="689">
        <f t="shared" si="388"/>
        <v>409370.24</v>
      </c>
      <c r="L600" s="689">
        <f t="shared" si="387"/>
        <v>204685.12</v>
      </c>
      <c r="M600" s="672"/>
      <c r="N600" s="672">
        <v>428898.1</v>
      </c>
      <c r="O600" s="672"/>
      <c r="P600" s="672"/>
      <c r="Q600" s="690">
        <f t="shared" ref="Q600:Q605" si="395">E600-G600</f>
        <v>-69.019999999989523</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759"/>
      <c r="B601" s="765" t="s">
        <v>699</v>
      </c>
      <c r="C601" s="766"/>
      <c r="D601" s="767"/>
      <c r="E601" s="770">
        <v>382938.8000000001</v>
      </c>
      <c r="F601" s="770">
        <f t="shared" ref="F601:G601" si="396">SUM(F613,F632,F653,F661,F684,F743,F795,F864,F899,F955,F960,F998,F937)</f>
        <v>451.98</v>
      </c>
      <c r="G601" s="769">
        <f t="shared" si="396"/>
        <v>383390.78000000009</v>
      </c>
      <c r="H601" s="279">
        <f t="shared" ref="H601:J601" si="397">SUM(H613,H632,H653,H661,H684,H743,H795,H864,H899,H955,H960,H998,H937)</f>
        <v>2781</v>
      </c>
      <c r="I601" s="280">
        <f t="shared" si="397"/>
        <v>14832</v>
      </c>
      <c r="J601" s="280">
        <f t="shared" si="397"/>
        <v>2849</v>
      </c>
      <c r="K601" s="689">
        <f t="shared" si="388"/>
        <v>766781.56000000017</v>
      </c>
      <c r="L601" s="689">
        <f t="shared" si="387"/>
        <v>383390.78000000009</v>
      </c>
      <c r="M601" s="672"/>
      <c r="N601" s="675">
        <f>N598-N600</f>
        <v>-50255</v>
      </c>
      <c r="O601" s="672"/>
      <c r="P601" s="672"/>
      <c r="Q601" s="690">
        <f t="shared" si="395"/>
        <v>-451.97999999998137</v>
      </c>
      <c r="R601" s="11"/>
      <c r="S601" s="11"/>
      <c r="T601" s="11"/>
      <c r="U601" s="11"/>
      <c r="V601" s="11"/>
      <c r="W601" s="11"/>
      <c r="X601" s="11"/>
      <c r="Y601" s="11"/>
      <c r="Z601" s="11"/>
      <c r="AA601" s="11"/>
      <c r="AB601" s="11"/>
      <c r="AC601" s="11"/>
      <c r="AD601" s="11"/>
      <c r="AE601" s="11"/>
      <c r="AF601" s="11"/>
      <c r="AG601" s="11"/>
      <c r="AH601" s="11"/>
      <c r="AI601" s="11"/>
      <c r="AJ601" s="11"/>
    </row>
    <row r="602" spans="1:36" ht="12.75" customHeight="1" x14ac:dyDescent="0.2">
      <c r="A602" s="759" t="s">
        <v>700</v>
      </c>
      <c r="B602" s="760"/>
      <c r="C602" s="761"/>
      <c r="D602" s="762"/>
      <c r="E602" s="771">
        <v>45953.9</v>
      </c>
      <c r="F602" s="771">
        <f t="shared" ref="F602:G602" si="398">SUM(F603,F629,F644)</f>
        <v>805.12000000000012</v>
      </c>
      <c r="G602" s="764">
        <f t="shared" si="398"/>
        <v>46759.020000000004</v>
      </c>
      <c r="H602" s="264">
        <f t="shared" ref="H602:J602" si="399">SUM(H603,H629,H644)</f>
        <v>870</v>
      </c>
      <c r="I602" s="265">
        <f t="shared" si="399"/>
        <v>880</v>
      </c>
      <c r="J602" s="265">
        <f t="shared" si="399"/>
        <v>891</v>
      </c>
      <c r="K602" s="689">
        <f t="shared" si="388"/>
        <v>93518.040000000008</v>
      </c>
      <c r="L602" s="689">
        <f t="shared" si="387"/>
        <v>46759.020000000004</v>
      </c>
      <c r="M602" s="672"/>
      <c r="N602" s="672">
        <v>3800</v>
      </c>
      <c r="O602" s="672"/>
      <c r="P602" s="672"/>
      <c r="Q602" s="690">
        <f t="shared" si="395"/>
        <v>-805.12000000000262</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759" t="s">
        <v>701</v>
      </c>
      <c r="B603" s="760"/>
      <c r="C603" s="761"/>
      <c r="D603" s="762"/>
      <c r="E603" s="771">
        <v>41273.9</v>
      </c>
      <c r="F603" s="771">
        <f t="shared" ref="F603:G604" si="400">SUM(F604)</f>
        <v>805.12000000000012</v>
      </c>
      <c r="G603" s="764">
        <f t="shared" si="400"/>
        <v>42079.020000000004</v>
      </c>
      <c r="H603" s="264">
        <f t="shared" ref="H603:J604" si="401">SUM(H604)</f>
        <v>870</v>
      </c>
      <c r="I603" s="265">
        <f t="shared" si="401"/>
        <v>880</v>
      </c>
      <c r="J603" s="265">
        <f t="shared" si="401"/>
        <v>891</v>
      </c>
      <c r="K603" s="689">
        <f t="shared" si="388"/>
        <v>84158.040000000008</v>
      </c>
      <c r="L603" s="689">
        <f t="shared" si="387"/>
        <v>42079.020000000004</v>
      </c>
      <c r="M603" s="672"/>
      <c r="N603" s="675">
        <f>N601+N602</f>
        <v>-46455</v>
      </c>
      <c r="O603" s="672"/>
      <c r="P603" s="672"/>
      <c r="Q603" s="690">
        <f t="shared" si="395"/>
        <v>-805.12000000000262</v>
      </c>
      <c r="R603" s="11"/>
      <c r="S603" s="11"/>
      <c r="T603" s="11"/>
      <c r="U603" s="11"/>
      <c r="V603" s="11"/>
      <c r="W603" s="11"/>
      <c r="X603" s="11"/>
      <c r="Y603" s="11"/>
      <c r="Z603" s="11"/>
      <c r="AA603" s="11"/>
      <c r="AB603" s="11"/>
      <c r="AC603" s="11"/>
      <c r="AD603" s="11"/>
      <c r="AE603" s="11"/>
      <c r="AF603" s="11"/>
      <c r="AG603" s="11"/>
      <c r="AH603" s="11"/>
      <c r="AI603" s="11"/>
      <c r="AJ603" s="11"/>
    </row>
    <row r="604" spans="1:36" ht="12.75" customHeight="1" x14ac:dyDescent="0.2">
      <c r="A604" s="772" t="s">
        <v>702</v>
      </c>
      <c r="B604" s="773"/>
      <c r="C604" s="774"/>
      <c r="D604" s="775"/>
      <c r="E604" s="776">
        <v>41273.9</v>
      </c>
      <c r="F604" s="776">
        <f t="shared" si="400"/>
        <v>805.12000000000012</v>
      </c>
      <c r="G604" s="777">
        <f t="shared" si="400"/>
        <v>42079.020000000004</v>
      </c>
      <c r="H604" s="289">
        <f t="shared" si="401"/>
        <v>870</v>
      </c>
      <c r="I604" s="290">
        <f t="shared" si="401"/>
        <v>880</v>
      </c>
      <c r="J604" s="290">
        <f t="shared" si="401"/>
        <v>891</v>
      </c>
      <c r="K604" s="689">
        <f t="shared" si="388"/>
        <v>84158.040000000008</v>
      </c>
      <c r="L604" s="689">
        <f t="shared" si="387"/>
        <v>42079.020000000004</v>
      </c>
      <c r="M604" s="672"/>
      <c r="N604" s="672"/>
      <c r="O604" s="672"/>
      <c r="P604" s="672"/>
      <c r="Q604" s="690">
        <f t="shared" si="395"/>
        <v>-805.12000000000262</v>
      </c>
      <c r="R604" s="11"/>
      <c r="S604" s="11"/>
      <c r="T604" s="11"/>
      <c r="U604" s="11"/>
      <c r="V604" s="11"/>
      <c r="W604" s="11"/>
      <c r="X604" s="11"/>
      <c r="Y604" s="11"/>
      <c r="Z604" s="11"/>
      <c r="AA604" s="11"/>
      <c r="AB604" s="11"/>
      <c r="AC604" s="11"/>
      <c r="AD604" s="11"/>
      <c r="AE604" s="11"/>
      <c r="AF604" s="11"/>
      <c r="AG604" s="11"/>
      <c r="AH604" s="11"/>
      <c r="AI604" s="11"/>
      <c r="AJ604" s="11"/>
    </row>
    <row r="605" spans="1:36" ht="12.75" customHeight="1" x14ac:dyDescent="0.2">
      <c r="A605" s="778" t="s">
        <v>703</v>
      </c>
      <c r="B605" s="779"/>
      <c r="C605" s="780"/>
      <c r="D605" s="781">
        <v>51020103</v>
      </c>
      <c r="E605" s="782">
        <v>41273.9</v>
      </c>
      <c r="F605" s="782">
        <f t="shared" ref="F605:G605" si="402">SUM(F607,F613)</f>
        <v>805.12000000000012</v>
      </c>
      <c r="G605" s="783">
        <f t="shared" si="402"/>
        <v>42079.020000000004</v>
      </c>
      <c r="H605" s="297">
        <f t="shared" ref="H605:J605" si="403">SUM(H607,H613)</f>
        <v>870</v>
      </c>
      <c r="I605" s="298">
        <f t="shared" si="403"/>
        <v>880</v>
      </c>
      <c r="J605" s="298">
        <f t="shared" si="403"/>
        <v>891</v>
      </c>
      <c r="K605" s="689">
        <f t="shared" si="388"/>
        <v>84158.040000000008</v>
      </c>
      <c r="L605" s="689">
        <f t="shared" si="387"/>
        <v>42079.020000000004</v>
      </c>
      <c r="M605" s="672"/>
      <c r="N605" s="672"/>
      <c r="O605" s="672"/>
      <c r="P605" s="672"/>
      <c r="Q605" s="690">
        <f t="shared" si="395"/>
        <v>-805.12000000000262</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t="s">
        <v>697</v>
      </c>
      <c r="B606" s="300"/>
      <c r="C606" s="627"/>
      <c r="D606" s="301"/>
      <c r="E606" s="302"/>
      <c r="F606" s="302"/>
      <c r="G606" s="303"/>
      <c r="H606" s="304">
        <f>ROUND(F606*H$7, )</f>
        <v>0</v>
      </c>
      <c r="I606" s="305">
        <f>ROUND(H606*I$7, )</f>
        <v>0</v>
      </c>
      <c r="J606" s="305">
        <f>ROUND(I606*J$7, )</f>
        <v>0</v>
      </c>
      <c r="K606" s="87">
        <f t="shared" si="388"/>
        <v>0</v>
      </c>
      <c r="L606" s="87">
        <f t="shared" si="387"/>
        <v>0</v>
      </c>
      <c r="M606" s="11"/>
      <c r="N606" s="11"/>
      <c r="O606" s="11"/>
      <c r="P606" s="11"/>
      <c r="Q606" s="63">
        <f t="shared" si="392"/>
        <v>-36694.5</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784" t="s">
        <v>698</v>
      </c>
      <c r="B607" s="785"/>
      <c r="C607" s="786"/>
      <c r="D607" s="787"/>
      <c r="E607" s="788">
        <v>36694.5</v>
      </c>
      <c r="F607" s="788">
        <f>F608+F610+F611+F612+F622</f>
        <v>805.12000000000012</v>
      </c>
      <c r="G607" s="789">
        <f>G608+G610+G611+G612+G622</f>
        <v>37499.620000000003</v>
      </c>
      <c r="H607" s="309">
        <f>SUM(H608,H627)</f>
        <v>870</v>
      </c>
      <c r="I607" s="310">
        <f>SUM(I608,I627)</f>
        <v>880</v>
      </c>
      <c r="J607" s="310">
        <f>SUM(J608,J627)</f>
        <v>891</v>
      </c>
      <c r="K607" s="689">
        <f t="shared" si="388"/>
        <v>74999.240000000005</v>
      </c>
      <c r="L607" s="689">
        <f t="shared" si="387"/>
        <v>37499.620000000003</v>
      </c>
      <c r="M607" s="672"/>
      <c r="N607" s="672"/>
      <c r="O607" s="672"/>
      <c r="P607" s="672"/>
      <c r="Q607" s="690">
        <f t="shared" ref="Q607:Q608" si="404">E607-G607</f>
        <v>-805.12000000000262</v>
      </c>
      <c r="R607" s="11"/>
      <c r="S607" s="11"/>
      <c r="T607" s="11"/>
      <c r="U607" s="11"/>
      <c r="V607" s="11"/>
      <c r="W607" s="11"/>
      <c r="X607" s="11"/>
      <c r="Y607" s="11"/>
      <c r="Z607" s="11"/>
      <c r="AA607" s="11"/>
      <c r="AB607" s="11"/>
      <c r="AC607" s="11"/>
      <c r="AD607" s="11"/>
      <c r="AE607" s="11"/>
      <c r="AF607" s="11"/>
      <c r="AG607" s="11"/>
      <c r="AH607" s="11"/>
      <c r="AI607" s="11"/>
      <c r="AJ607" s="11"/>
    </row>
    <row r="608" spans="1:36" ht="15" customHeight="1" x14ac:dyDescent="0.25">
      <c r="A608" s="784"/>
      <c r="B608" s="949" t="s">
        <v>704</v>
      </c>
      <c r="C608" s="939"/>
      <c r="D608" s="787"/>
      <c r="E608" s="788">
        <v>36694.5</v>
      </c>
      <c r="F608" s="788">
        <f>819.4+500+221+592-500-824.99+50</f>
        <v>857.41000000000008</v>
      </c>
      <c r="G608" s="789">
        <f>SUM(F608,E608)</f>
        <v>37551.910000000003</v>
      </c>
      <c r="H608" s="311">
        <f>ROUND(F608*H$7, )</f>
        <v>870</v>
      </c>
      <c r="I608" s="312">
        <f>ROUND(F608*I$7, )</f>
        <v>880</v>
      </c>
      <c r="J608" s="312">
        <f>ROUND(F608*J$7, )</f>
        <v>891</v>
      </c>
      <c r="K608" s="689">
        <f t="shared" si="388"/>
        <v>75103.820000000007</v>
      </c>
      <c r="L608" s="689">
        <f t="shared" si="387"/>
        <v>37551.910000000003</v>
      </c>
      <c r="M608" s="790">
        <v>0.25</v>
      </c>
      <c r="N608" s="672">
        <v>1250</v>
      </c>
      <c r="O608" s="672">
        <f>N608*1.25</f>
        <v>1562.5</v>
      </c>
      <c r="P608" s="672">
        <f>O608*11</f>
        <v>17187.5</v>
      </c>
      <c r="Q608" s="690">
        <f t="shared" si="404"/>
        <v>-857.41000000000349</v>
      </c>
      <c r="R608" s="11"/>
      <c r="S608" s="11"/>
      <c r="T608" s="11"/>
      <c r="U608" s="11"/>
      <c r="V608" s="11"/>
      <c r="W608" s="11"/>
      <c r="X608" s="11"/>
      <c r="Y608" s="11"/>
      <c r="Z608" s="11"/>
      <c r="AA608" s="11"/>
      <c r="AB608" s="11"/>
      <c r="AC608" s="11"/>
      <c r="AD608" s="11"/>
      <c r="AE608" s="11"/>
      <c r="AF608" s="11"/>
      <c r="AG608" s="11"/>
      <c r="AH608" s="11"/>
      <c r="AI608" s="11"/>
      <c r="AJ608" s="11"/>
    </row>
    <row r="609" spans="1:36" ht="12.75" hidden="1" customHeight="1" x14ac:dyDescent="0.2">
      <c r="A609" s="299"/>
      <c r="B609" s="314" t="s">
        <v>705</v>
      </c>
      <c r="C609" s="315"/>
      <c r="D609" s="306"/>
      <c r="E609" s="308">
        <v>0</v>
      </c>
      <c r="F609" s="308"/>
      <c r="G609" s="303">
        <f>SUM(F609,E609)</f>
        <v>0</v>
      </c>
      <c r="H609" s="311"/>
      <c r="I609" s="312"/>
      <c r="J609" s="312"/>
      <c r="K609" s="87">
        <f t="shared" si="388"/>
        <v>0</v>
      </c>
      <c r="L609" s="87">
        <f t="shared" si="387"/>
        <v>0</v>
      </c>
      <c r="M609" s="11">
        <v>0.2</v>
      </c>
      <c r="N609" s="11">
        <v>5290</v>
      </c>
      <c r="O609" s="11"/>
      <c r="P609" s="11">
        <f>P608+O608</f>
        <v>18750</v>
      </c>
      <c r="Q609" s="63">
        <f t="shared" si="392"/>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950" t="s">
        <v>706</v>
      </c>
      <c r="C610" s="943"/>
      <c r="D610" s="301"/>
      <c r="E610" s="308">
        <v>0</v>
      </c>
      <c r="F610" s="308"/>
      <c r="G610" s="303">
        <f>SUM(F610,E610)</f>
        <v>0</v>
      </c>
      <c r="H610" s="316"/>
      <c r="I610" s="317"/>
      <c r="J610" s="317"/>
      <c r="K610" s="87">
        <f t="shared" si="388"/>
        <v>0</v>
      </c>
      <c r="L610" s="87">
        <f t="shared" si="387"/>
        <v>0</v>
      </c>
      <c r="M610" s="11"/>
      <c r="N610" s="11"/>
      <c r="O610" s="11"/>
      <c r="P610" s="11"/>
      <c r="Q610" s="63">
        <f t="shared" si="392"/>
        <v>0</v>
      </c>
      <c r="R610" s="11"/>
      <c r="S610" s="11"/>
      <c r="T610" s="11"/>
      <c r="U610" s="11"/>
      <c r="V610" s="11"/>
      <c r="W610" s="11"/>
      <c r="X610" s="11"/>
      <c r="Y610" s="11"/>
      <c r="Z610" s="11"/>
      <c r="AA610" s="11"/>
      <c r="AB610" s="11"/>
      <c r="AC610" s="11"/>
      <c r="AD610" s="11"/>
      <c r="AE610" s="11"/>
      <c r="AF610" s="11"/>
      <c r="AG610" s="11"/>
      <c r="AH610" s="11"/>
      <c r="AI610" s="11"/>
      <c r="AJ610" s="11"/>
    </row>
    <row r="611" spans="1:36" ht="26.25" hidden="1" customHeight="1" x14ac:dyDescent="0.2">
      <c r="A611" s="299"/>
      <c r="B611" s="950" t="s">
        <v>707</v>
      </c>
      <c r="C611" s="943"/>
      <c r="D611" s="301"/>
      <c r="E611" s="308">
        <v>0</v>
      </c>
      <c r="F611" s="308"/>
      <c r="G611" s="303">
        <f>SUM(F611,E611)</f>
        <v>0</v>
      </c>
      <c r="H611" s="316"/>
      <c r="I611" s="317"/>
      <c r="J611" s="317"/>
      <c r="K611" s="87"/>
      <c r="L611" s="87">
        <f t="shared" si="387"/>
        <v>0</v>
      </c>
      <c r="M611" s="11"/>
      <c r="N611" s="11"/>
      <c r="O611" s="11"/>
      <c r="P611" s="11"/>
      <c r="Q611" s="63">
        <f t="shared" si="392"/>
        <v>0</v>
      </c>
      <c r="R611" s="11"/>
      <c r="S611" s="11"/>
      <c r="T611" s="11"/>
      <c r="U611" s="11"/>
      <c r="V611" s="11"/>
      <c r="W611" s="11"/>
      <c r="X611" s="11"/>
      <c r="Y611" s="11"/>
      <c r="Z611" s="11"/>
      <c r="AA611" s="11"/>
      <c r="AB611" s="11"/>
      <c r="AC611" s="11"/>
      <c r="AD611" s="11"/>
      <c r="AE611" s="11"/>
      <c r="AF611" s="11"/>
      <c r="AG611" s="11"/>
      <c r="AH611" s="11"/>
      <c r="AI611" s="11"/>
      <c r="AJ611" s="11"/>
    </row>
    <row r="612" spans="1:36" ht="12.75" customHeight="1" x14ac:dyDescent="0.2">
      <c r="A612" s="784"/>
      <c r="B612" s="949" t="s">
        <v>708</v>
      </c>
      <c r="C612" s="939"/>
      <c r="D612" s="787"/>
      <c r="E612" s="718">
        <v>0</v>
      </c>
      <c r="F612" s="718">
        <v>-63</v>
      </c>
      <c r="G612" s="789">
        <f>SUM(F612,E612)</f>
        <v>-63</v>
      </c>
      <c r="H612" s="311"/>
      <c r="I612" s="312"/>
      <c r="J612" s="312"/>
      <c r="K612" s="689">
        <f>SUM(E612:G612)</f>
        <v>-126</v>
      </c>
      <c r="L612" s="689">
        <f t="shared" si="387"/>
        <v>-63</v>
      </c>
      <c r="M612" s="672"/>
      <c r="N612" s="672"/>
      <c r="O612" s="672"/>
      <c r="P612" s="672">
        <v>18000</v>
      </c>
      <c r="Q612" s="675">
        <f t="shared" si="392"/>
        <v>-4579.4000000000005</v>
      </c>
      <c r="R612" s="11"/>
      <c r="S612" s="11"/>
      <c r="T612" s="11"/>
      <c r="U612" s="11"/>
      <c r="V612" s="11"/>
      <c r="W612" s="11"/>
      <c r="X612" s="11"/>
      <c r="Y612" s="11"/>
      <c r="Z612" s="11"/>
      <c r="AA612" s="11"/>
      <c r="AB612" s="11"/>
      <c r="AC612" s="11"/>
      <c r="AD612" s="11"/>
      <c r="AE612" s="11"/>
      <c r="AF612" s="11"/>
      <c r="AG612" s="11"/>
      <c r="AH612" s="11"/>
      <c r="AI612" s="11"/>
      <c r="AJ612" s="11"/>
    </row>
    <row r="613" spans="1:36" ht="12.75" customHeight="1" x14ac:dyDescent="0.2">
      <c r="A613" s="784" t="s">
        <v>699</v>
      </c>
      <c r="B613" s="785"/>
      <c r="C613" s="786"/>
      <c r="D613" s="787"/>
      <c r="E613" s="791">
        <v>4579.4000000000005</v>
      </c>
      <c r="F613" s="791">
        <f>SUM(F615,F617,F618,F619,F623)</f>
        <v>0</v>
      </c>
      <c r="G613" s="789">
        <f>SUM(G615,G617,G618,G619,G623)</f>
        <v>4579.4000000000005</v>
      </c>
      <c r="H613" s="319">
        <f>SUM(H615:H624,H628)</f>
        <v>0</v>
      </c>
      <c r="I613" s="320">
        <f>SUM(I615:I624,I628)</f>
        <v>0</v>
      </c>
      <c r="J613" s="320">
        <f>SUM(J615:J624,J628)</f>
        <v>0</v>
      </c>
      <c r="K613" s="689">
        <f>SUM(E613:G613)</f>
        <v>9158.8000000000011</v>
      </c>
      <c r="L613" s="689">
        <f t="shared" si="387"/>
        <v>4579.4000000000005</v>
      </c>
      <c r="M613" s="672"/>
      <c r="N613" s="672"/>
      <c r="O613" s="672"/>
      <c r="P613" s="672"/>
      <c r="Q613" s="690">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321" t="s">
        <v>709</v>
      </c>
      <c r="C614" s="627"/>
      <c r="D614" s="301"/>
      <c r="E614" s="302"/>
      <c r="F614" s="302"/>
      <c r="G614" s="303"/>
      <c r="H614" s="304"/>
      <c r="I614" s="305"/>
      <c r="J614" s="305"/>
      <c r="K614" s="87">
        <f>SUM(E614:G614)</f>
        <v>0</v>
      </c>
      <c r="L614" s="87">
        <f t="shared" si="387"/>
        <v>0</v>
      </c>
      <c r="M614" s="11"/>
      <c r="N614" s="11"/>
      <c r="O614" s="11"/>
      <c r="P614" s="11"/>
      <c r="Q614" s="63">
        <f t="shared" si="392"/>
        <v>-867.8</v>
      </c>
      <c r="R614" s="11"/>
      <c r="S614" s="11"/>
      <c r="T614" s="11"/>
      <c r="U614" s="11"/>
      <c r="V614" s="11"/>
      <c r="W614" s="11"/>
      <c r="X614" s="11"/>
      <c r="Y614" s="11"/>
      <c r="Z614" s="11"/>
      <c r="AA614" s="11"/>
      <c r="AB614" s="11"/>
      <c r="AC614" s="11"/>
      <c r="AD614" s="11"/>
      <c r="AE614" s="11"/>
      <c r="AF614" s="11"/>
      <c r="AG614" s="11"/>
      <c r="AH614" s="11"/>
      <c r="AI614" s="11"/>
      <c r="AJ614" s="11"/>
    </row>
    <row r="615" spans="1:36" ht="12.75" customHeight="1" x14ac:dyDescent="0.2">
      <c r="A615" s="784"/>
      <c r="B615" s="792" t="s">
        <v>710</v>
      </c>
      <c r="C615" s="786"/>
      <c r="D615" s="787"/>
      <c r="E615" s="788">
        <v>867.8</v>
      </c>
      <c r="F615" s="788"/>
      <c r="G615" s="789">
        <f t="shared" ref="G615:G624" si="405">SUM(F615,E615)</f>
        <v>867.8</v>
      </c>
      <c r="H615" s="311"/>
      <c r="I615" s="312"/>
      <c r="J615" s="312"/>
      <c r="K615" s="689">
        <f>SUM(E615:G615)</f>
        <v>1735.6</v>
      </c>
      <c r="L615" s="689">
        <f t="shared" si="387"/>
        <v>867.8</v>
      </c>
      <c r="M615" s="672"/>
      <c r="N615" s="672"/>
      <c r="O615" s="672"/>
      <c r="P615" s="672"/>
      <c r="Q615" s="690">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314" t="s">
        <v>711</v>
      </c>
      <c r="C616" s="315"/>
      <c r="D616" s="306"/>
      <c r="E616" s="308">
        <v>0</v>
      </c>
      <c r="F616" s="308"/>
      <c r="G616" s="303">
        <f t="shared" si="405"/>
        <v>0</v>
      </c>
      <c r="H616" s="311"/>
      <c r="I616" s="312"/>
      <c r="J616" s="312"/>
      <c r="K616" s="87">
        <f>SUM(E616:G616)</f>
        <v>0</v>
      </c>
      <c r="L616" s="87">
        <f t="shared" si="387"/>
        <v>0</v>
      </c>
      <c r="M616" s="11"/>
      <c r="N616" s="11"/>
      <c r="O616" s="11"/>
      <c r="P616" s="11"/>
      <c r="Q616" s="63">
        <f t="shared" si="392"/>
        <v>-2779.3</v>
      </c>
      <c r="R616" s="11"/>
      <c r="S616" s="11"/>
      <c r="T616" s="11"/>
      <c r="U616" s="11"/>
      <c r="V616" s="11"/>
      <c r="W616" s="11"/>
      <c r="X616" s="11"/>
      <c r="Y616" s="11"/>
      <c r="Z616" s="11"/>
      <c r="AA616" s="11"/>
      <c r="AB616" s="11"/>
      <c r="AC616" s="11"/>
      <c r="AD616" s="11"/>
      <c r="AE616" s="11"/>
      <c r="AF616" s="11"/>
      <c r="AG616" s="11"/>
      <c r="AH616" s="11"/>
      <c r="AI616" s="11"/>
      <c r="AJ616" s="11"/>
    </row>
    <row r="617" spans="1:36" ht="38.25" customHeight="1" x14ac:dyDescent="0.2">
      <c r="A617" s="784"/>
      <c r="B617" s="949" t="s">
        <v>712</v>
      </c>
      <c r="C617" s="939"/>
      <c r="D617" s="787"/>
      <c r="E617" s="788">
        <v>2779.3</v>
      </c>
      <c r="F617" s="788"/>
      <c r="G617" s="789">
        <f t="shared" si="405"/>
        <v>2779.3</v>
      </c>
      <c r="H617" s="311"/>
      <c r="I617" s="312"/>
      <c r="J617" s="312"/>
      <c r="K617" s="689"/>
      <c r="L617" s="689">
        <f t="shared" si="387"/>
        <v>2779.3</v>
      </c>
      <c r="M617" s="672"/>
      <c r="N617" s="672"/>
      <c r="O617" s="672"/>
      <c r="P617" s="672"/>
      <c r="Q617" s="690">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1" t="s">
        <v>713</v>
      </c>
      <c r="C618" s="934"/>
      <c r="D618" s="301"/>
      <c r="E618" s="308">
        <v>0</v>
      </c>
      <c r="F618" s="308"/>
      <c r="G618" s="303">
        <f t="shared" si="405"/>
        <v>0</v>
      </c>
      <c r="H618" s="311"/>
      <c r="I618" s="312"/>
      <c r="J618" s="312"/>
      <c r="K618" s="87">
        <f t="shared" ref="K618:K798" si="406">SUM(E618:G618)</f>
        <v>0</v>
      </c>
      <c r="L618" s="87">
        <f t="shared" si="387"/>
        <v>0</v>
      </c>
      <c r="M618" s="11"/>
      <c r="N618" s="11"/>
      <c r="O618" s="11"/>
      <c r="P618" s="11"/>
      <c r="Q618" s="63">
        <f t="shared" si="392"/>
        <v>0</v>
      </c>
      <c r="R618" s="11"/>
      <c r="S618" s="11"/>
      <c r="T618" s="11"/>
      <c r="U618" s="11"/>
      <c r="V618" s="11"/>
      <c r="W618" s="11"/>
      <c r="X618" s="11"/>
      <c r="Y618" s="11"/>
      <c r="Z618" s="11"/>
      <c r="AA618" s="11"/>
      <c r="AB618" s="11"/>
      <c r="AC618" s="11"/>
      <c r="AD618" s="11"/>
      <c r="AE618" s="11"/>
      <c r="AF618" s="11"/>
      <c r="AG618" s="11"/>
      <c r="AH618" s="11"/>
      <c r="AI618" s="11"/>
      <c r="AJ618" s="11"/>
    </row>
    <row r="619" spans="1:36" ht="63" hidden="1" customHeight="1" x14ac:dyDescent="0.2">
      <c r="A619" s="299"/>
      <c r="B619" s="950" t="s">
        <v>714</v>
      </c>
      <c r="C619" s="943"/>
      <c r="D619" s="301"/>
      <c r="E619" s="308">
        <v>0</v>
      </c>
      <c r="F619" s="308"/>
      <c r="G619" s="303">
        <f t="shared" si="405"/>
        <v>0</v>
      </c>
      <c r="H619" s="311"/>
      <c r="I619" s="312"/>
      <c r="J619" s="312"/>
      <c r="K619" s="87">
        <f t="shared" si="406"/>
        <v>0</v>
      </c>
      <c r="L619" s="87">
        <f t="shared" si="387"/>
        <v>0</v>
      </c>
      <c r="M619" s="11"/>
      <c r="N619" s="11"/>
      <c r="O619" s="11"/>
      <c r="P619" s="11"/>
      <c r="Q619" s="63">
        <f t="shared" si="39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950" t="s">
        <v>706</v>
      </c>
      <c r="C620" s="943"/>
      <c r="D620" s="301"/>
      <c r="E620" s="322">
        <v>0</v>
      </c>
      <c r="F620" s="322"/>
      <c r="G620" s="303">
        <f t="shared" si="405"/>
        <v>0</v>
      </c>
      <c r="H620" s="311"/>
      <c r="I620" s="312"/>
      <c r="J620" s="312"/>
      <c r="K620" s="87">
        <f>SUM(E620:G620)</f>
        <v>0</v>
      </c>
      <c r="L620" s="87">
        <f>IF(G620&lt;&gt;0,G620,0)</f>
        <v>0</v>
      </c>
      <c r="M620" s="11"/>
      <c r="N620" s="11"/>
      <c r="O620" s="11"/>
      <c r="P620" s="11"/>
      <c r="Q620" s="63">
        <f t="shared" si="392"/>
        <v>-932.3</v>
      </c>
      <c r="R620" s="11"/>
      <c r="S620" s="11"/>
      <c r="T620" s="11"/>
      <c r="U620" s="11"/>
      <c r="V620" s="11"/>
      <c r="W620" s="11"/>
      <c r="X620" s="11"/>
      <c r="Y620" s="11"/>
      <c r="Z620" s="11"/>
      <c r="AA620" s="11"/>
      <c r="AB620" s="11"/>
      <c r="AC620" s="11"/>
      <c r="AD620" s="11"/>
      <c r="AE620" s="11"/>
      <c r="AF620" s="11"/>
      <c r="AG620" s="11"/>
      <c r="AH620" s="11"/>
      <c r="AI620" s="11"/>
      <c r="AJ620" s="11"/>
    </row>
    <row r="621" spans="1:36" s="669" customFormat="1" ht="27.75" customHeight="1" x14ac:dyDescent="0.2">
      <c r="A621" s="793"/>
      <c r="B621" s="952" t="s">
        <v>946</v>
      </c>
      <c r="C621" s="953"/>
      <c r="D621" s="794"/>
      <c r="E621" s="795">
        <v>932.3</v>
      </c>
      <c r="F621" s="795">
        <f>F622+F623</f>
        <v>10.71</v>
      </c>
      <c r="G621" s="796">
        <f>SUM(F621,E621)</f>
        <v>943.01</v>
      </c>
      <c r="H621" s="311"/>
      <c r="I621" s="312"/>
      <c r="J621" s="312"/>
      <c r="K621" s="800">
        <f t="shared" si="406"/>
        <v>1886.02</v>
      </c>
      <c r="L621" s="800">
        <f t="shared" si="387"/>
        <v>943.01</v>
      </c>
      <c r="M621" s="709"/>
      <c r="N621" s="709"/>
      <c r="O621" s="709"/>
      <c r="P621" s="709"/>
      <c r="Q621" s="801">
        <f>E621-G621</f>
        <v>-10.710000000000036</v>
      </c>
      <c r="R621" s="106"/>
      <c r="S621" s="106"/>
      <c r="T621" s="106"/>
      <c r="U621" s="106"/>
      <c r="V621" s="106"/>
      <c r="W621" s="106"/>
      <c r="X621" s="106"/>
      <c r="Y621" s="106"/>
      <c r="Z621" s="106"/>
      <c r="AA621" s="106"/>
      <c r="AB621" s="106"/>
      <c r="AC621" s="106"/>
      <c r="AD621" s="106"/>
      <c r="AE621" s="106"/>
      <c r="AF621" s="106"/>
      <c r="AG621" s="106"/>
      <c r="AH621" s="106"/>
      <c r="AI621" s="106"/>
      <c r="AJ621" s="106"/>
    </row>
    <row r="622" spans="1:36" ht="12.75" x14ac:dyDescent="0.2">
      <c r="A622" s="784"/>
      <c r="B622" s="797"/>
      <c r="C622" s="798" t="s">
        <v>961</v>
      </c>
      <c r="D622" s="799"/>
      <c r="E622" s="788"/>
      <c r="F622" s="788">
        <v>10.71</v>
      </c>
      <c r="G622" s="789">
        <f>E622+F622</f>
        <v>10.71</v>
      </c>
      <c r="H622" s="311"/>
      <c r="I622" s="312"/>
      <c r="J622" s="312"/>
      <c r="K622" s="689">
        <f t="shared" ref="K622:K623" si="407">SUM(E622:G622)</f>
        <v>21.42</v>
      </c>
      <c r="L622" s="689">
        <f t="shared" si="387"/>
        <v>10.71</v>
      </c>
      <c r="M622" s="672"/>
      <c r="N622" s="672"/>
      <c r="O622" s="672"/>
      <c r="P622" s="672"/>
      <c r="Q622" s="690"/>
      <c r="R622" s="11"/>
      <c r="S622" s="11"/>
      <c r="T622" s="11"/>
      <c r="U622" s="11"/>
      <c r="V622" s="11"/>
      <c r="W622" s="11"/>
      <c r="X622" s="11"/>
      <c r="Y622" s="11"/>
      <c r="Z622" s="11"/>
      <c r="AA622" s="11"/>
      <c r="AB622" s="11"/>
      <c r="AC622" s="11"/>
      <c r="AD622" s="11"/>
      <c r="AE622" s="11"/>
      <c r="AF622" s="11"/>
      <c r="AG622" s="11"/>
      <c r="AH622" s="11"/>
      <c r="AI622" s="11"/>
      <c r="AJ622" s="11"/>
    </row>
    <row r="623" spans="1:36" ht="12.75" x14ac:dyDescent="0.2">
      <c r="A623" s="784"/>
      <c r="B623" s="797"/>
      <c r="C623" s="798" t="s">
        <v>960</v>
      </c>
      <c r="D623" s="799"/>
      <c r="E623" s="788">
        <v>932.3</v>
      </c>
      <c r="F623" s="788"/>
      <c r="G623" s="789">
        <f>E623+F623</f>
        <v>932.3</v>
      </c>
      <c r="H623" s="311"/>
      <c r="I623" s="312"/>
      <c r="J623" s="312"/>
      <c r="K623" s="689">
        <f t="shared" si="407"/>
        <v>1864.6</v>
      </c>
      <c r="L623" s="689">
        <f t="shared" si="387"/>
        <v>932.3</v>
      </c>
      <c r="M623" s="672"/>
      <c r="N623" s="672"/>
      <c r="O623" s="672"/>
      <c r="P623" s="672"/>
      <c r="Q623" s="690"/>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299"/>
      <c r="B624" s="950" t="s">
        <v>708</v>
      </c>
      <c r="C624" s="943"/>
      <c r="D624" s="301"/>
      <c r="E624" s="322">
        <v>0</v>
      </c>
      <c r="F624" s="322"/>
      <c r="G624" s="303">
        <f t="shared" si="405"/>
        <v>0</v>
      </c>
      <c r="H624" s="311"/>
      <c r="I624" s="312"/>
      <c r="J624" s="312"/>
      <c r="K624" s="87">
        <f t="shared" si="406"/>
        <v>0</v>
      </c>
      <c r="L624" s="87">
        <f t="shared" si="387"/>
        <v>0</v>
      </c>
      <c r="M624" s="11"/>
      <c r="N624" s="11"/>
      <c r="O624" s="11"/>
      <c r="P624" s="11"/>
      <c r="Q624" s="63">
        <f t="shared" si="392"/>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299"/>
      <c r="B625" s="959" t="s">
        <v>715</v>
      </c>
      <c r="C625" s="930"/>
      <c r="D625" s="323"/>
      <c r="E625" s="324"/>
      <c r="F625" s="324"/>
      <c r="G625" s="303"/>
      <c r="H625" s="325"/>
      <c r="I625" s="326"/>
      <c r="J625" s="326"/>
      <c r="K625" s="87">
        <f t="shared" si="406"/>
        <v>0</v>
      </c>
      <c r="L625" s="87">
        <f t="shared" si="387"/>
        <v>0</v>
      </c>
      <c r="M625" s="11"/>
      <c r="N625" s="11"/>
      <c r="O625" s="11"/>
      <c r="P625" s="11"/>
      <c r="Q625" s="63">
        <f t="shared" si="392"/>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83" t="s">
        <v>708</v>
      </c>
      <c r="B626" s="284"/>
      <c r="C626" s="285"/>
      <c r="D626" s="327"/>
      <c r="E626" s="328">
        <v>0</v>
      </c>
      <c r="F626" s="328">
        <f>SUM(F627:F628)</f>
        <v>0</v>
      </c>
      <c r="G626" s="329">
        <f>SUM(G627:G628)</f>
        <v>0</v>
      </c>
      <c r="H626" s="330">
        <f>SUM(H627:H628)</f>
        <v>0</v>
      </c>
      <c r="I626" s="331">
        <f>SUM(I627:I628)</f>
        <v>0</v>
      </c>
      <c r="J626" s="331">
        <f>SUM(J627:J628)</f>
        <v>0</v>
      </c>
      <c r="K626" s="87">
        <f t="shared" si="406"/>
        <v>0</v>
      </c>
      <c r="L626" s="87">
        <f t="shared" si="387"/>
        <v>0</v>
      </c>
      <c r="M626" s="11"/>
      <c r="N626" s="11"/>
      <c r="O626" s="11"/>
      <c r="P626" s="11"/>
      <c r="Q626" s="63">
        <f t="shared" si="39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627" t="s">
        <v>698</v>
      </c>
      <c r="D627" s="301"/>
      <c r="E627" s="308">
        <v>0</v>
      </c>
      <c r="F627" s="308"/>
      <c r="G627" s="303">
        <f>SUM(F627,E627)</f>
        <v>0</v>
      </c>
      <c r="H627" s="311"/>
      <c r="I627" s="312"/>
      <c r="J627" s="312"/>
      <c r="K627" s="87">
        <f t="shared" si="406"/>
        <v>0</v>
      </c>
      <c r="L627" s="87">
        <f t="shared" si="387"/>
        <v>0</v>
      </c>
      <c r="M627" s="11"/>
      <c r="N627" s="11"/>
      <c r="O627" s="11"/>
      <c r="P627" s="11"/>
      <c r="Q627" s="63">
        <f t="shared" si="39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699</v>
      </c>
      <c r="D628" s="301"/>
      <c r="E628" s="308">
        <v>0</v>
      </c>
      <c r="F628" s="308"/>
      <c r="G628" s="303">
        <f>SUM(F628,E628)</f>
        <v>0</v>
      </c>
      <c r="H628" s="311"/>
      <c r="I628" s="312"/>
      <c r="J628" s="312"/>
      <c r="K628" s="87">
        <f t="shared" si="406"/>
        <v>0</v>
      </c>
      <c r="L628" s="87">
        <f t="shared" si="387"/>
        <v>0</v>
      </c>
      <c r="M628" s="11"/>
      <c r="N628" s="11"/>
      <c r="O628" s="11"/>
      <c r="P628" s="11"/>
      <c r="Q628" s="63">
        <f t="shared" si="392"/>
        <v>-2380</v>
      </c>
      <c r="R628" s="11"/>
      <c r="S628" s="11"/>
      <c r="T628" s="11"/>
      <c r="U628" s="11"/>
      <c r="V628" s="11"/>
      <c r="W628" s="11"/>
      <c r="X628" s="11"/>
      <c r="Y628" s="11"/>
      <c r="Z628" s="11"/>
      <c r="AA628" s="11"/>
      <c r="AB628" s="11"/>
      <c r="AC628" s="11"/>
      <c r="AD628" s="11"/>
      <c r="AE628" s="11"/>
      <c r="AF628" s="11"/>
      <c r="AG628" s="11"/>
      <c r="AH628" s="11"/>
      <c r="AI628" s="11"/>
      <c r="AJ628" s="11"/>
    </row>
    <row r="629" spans="1:36" ht="12.75" customHeight="1" x14ac:dyDescent="0.2">
      <c r="A629" s="759" t="s">
        <v>716</v>
      </c>
      <c r="B629" s="760"/>
      <c r="C629" s="761"/>
      <c r="D629" s="762"/>
      <c r="E629" s="771">
        <v>2380</v>
      </c>
      <c r="F629" s="771">
        <f t="shared" ref="F629:G629" si="408">SUM(F633,F638,F641)</f>
        <v>0</v>
      </c>
      <c r="G629" s="764">
        <f t="shared" si="408"/>
        <v>2380</v>
      </c>
      <c r="H629" s="264">
        <f t="shared" ref="H629:J629" si="409">SUM(H633,H638,H641)</f>
        <v>0</v>
      </c>
      <c r="I629" s="265">
        <f t="shared" si="409"/>
        <v>0</v>
      </c>
      <c r="J629" s="265">
        <f t="shared" si="409"/>
        <v>0</v>
      </c>
      <c r="K629" s="689">
        <f t="shared" si="406"/>
        <v>4760</v>
      </c>
      <c r="L629" s="689">
        <f t="shared" si="387"/>
        <v>2380</v>
      </c>
      <c r="M629" s="672"/>
      <c r="N629" s="672"/>
      <c r="O629" s="672"/>
      <c r="P629" s="672"/>
      <c r="Q629" s="690">
        <f t="shared" ref="Q629:Q631" si="410">E629-G629</f>
        <v>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802"/>
      <c r="B630" s="803" t="s">
        <v>717</v>
      </c>
      <c r="C630" s="804"/>
      <c r="D630" s="805"/>
      <c r="E630" s="806">
        <v>2380</v>
      </c>
      <c r="F630" s="806">
        <f t="shared" ref="F630:G630" si="411">SUM(F632,F631)</f>
        <v>0</v>
      </c>
      <c r="G630" s="807">
        <f t="shared" si="411"/>
        <v>2380</v>
      </c>
      <c r="H630" s="338">
        <f t="shared" ref="H630:J630" si="412">SUM(H632,H631)</f>
        <v>0</v>
      </c>
      <c r="I630" s="339">
        <f t="shared" si="412"/>
        <v>0</v>
      </c>
      <c r="J630" s="339">
        <f t="shared" si="412"/>
        <v>0</v>
      </c>
      <c r="K630" s="689">
        <f t="shared" si="406"/>
        <v>4760</v>
      </c>
      <c r="L630" s="689">
        <f t="shared" si="387"/>
        <v>2380</v>
      </c>
      <c r="M630" s="672"/>
      <c r="N630" s="672"/>
      <c r="O630" s="672"/>
      <c r="P630" s="672"/>
      <c r="Q630" s="690">
        <f t="shared" si="410"/>
        <v>0</v>
      </c>
      <c r="R630" s="11"/>
      <c r="S630" s="11"/>
      <c r="T630" s="11"/>
      <c r="U630" s="11"/>
      <c r="V630" s="11"/>
      <c r="W630" s="11"/>
      <c r="X630" s="11"/>
      <c r="Y630" s="11"/>
      <c r="Z630" s="11"/>
      <c r="AA630" s="11"/>
      <c r="AB630" s="11"/>
      <c r="AC630" s="11"/>
      <c r="AD630" s="11"/>
      <c r="AE630" s="11"/>
      <c r="AF630" s="11"/>
      <c r="AG630" s="11"/>
      <c r="AH630" s="11"/>
      <c r="AI630" s="11"/>
      <c r="AJ630" s="11"/>
    </row>
    <row r="631" spans="1:36" ht="12.75" customHeight="1" x14ac:dyDescent="0.2">
      <c r="A631" s="802"/>
      <c r="B631" s="803" t="s">
        <v>698</v>
      </c>
      <c r="C631" s="804"/>
      <c r="D631" s="805"/>
      <c r="E631" s="806">
        <v>2380</v>
      </c>
      <c r="F631" s="806">
        <f t="shared" ref="F631:G632" si="413">SUM(F636,F639,F642)</f>
        <v>0</v>
      </c>
      <c r="G631" s="807">
        <f t="shared" si="413"/>
        <v>2380</v>
      </c>
      <c r="H631" s="338">
        <f t="shared" ref="H631:J632" si="414">SUM(H636,H639,H642)</f>
        <v>0</v>
      </c>
      <c r="I631" s="339">
        <f t="shared" si="414"/>
        <v>0</v>
      </c>
      <c r="J631" s="339">
        <f t="shared" si="414"/>
        <v>0</v>
      </c>
      <c r="K631" s="689">
        <f t="shared" si="406"/>
        <v>4760</v>
      </c>
      <c r="L631" s="689">
        <f t="shared" si="387"/>
        <v>2380</v>
      </c>
      <c r="M631" s="672"/>
      <c r="N631" s="672"/>
      <c r="O631" s="672"/>
      <c r="P631" s="672"/>
      <c r="Q631" s="690">
        <f t="shared" si="410"/>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332"/>
      <c r="B632" s="333" t="s">
        <v>699</v>
      </c>
      <c r="C632" s="334"/>
      <c r="D632" s="340"/>
      <c r="E632" s="336">
        <v>0</v>
      </c>
      <c r="F632" s="336">
        <f t="shared" si="413"/>
        <v>0</v>
      </c>
      <c r="G632" s="341">
        <f t="shared" si="413"/>
        <v>0</v>
      </c>
      <c r="H632" s="342">
        <f t="shared" si="414"/>
        <v>0</v>
      </c>
      <c r="I632" s="343">
        <f t="shared" si="414"/>
        <v>0</v>
      </c>
      <c r="J632" s="343">
        <f t="shared" si="414"/>
        <v>0</v>
      </c>
      <c r="K632" s="87">
        <f t="shared" si="406"/>
        <v>0</v>
      </c>
      <c r="L632" s="87">
        <f t="shared" si="387"/>
        <v>0</v>
      </c>
      <c r="M632" s="11"/>
      <c r="N632" s="11"/>
      <c r="O632" s="11"/>
      <c r="P632" s="11"/>
      <c r="Q632" s="63">
        <f t="shared" si="392"/>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44" t="s">
        <v>718</v>
      </c>
      <c r="B633" s="345"/>
      <c r="C633" s="346"/>
      <c r="D633" s="347" t="s">
        <v>719</v>
      </c>
      <c r="E633" s="328">
        <v>0</v>
      </c>
      <c r="F633" s="328">
        <f>SUM(F636:F637)</f>
        <v>0</v>
      </c>
      <c r="G633" s="329">
        <f>SUM(G636:G637)</f>
        <v>0</v>
      </c>
      <c r="H633" s="348">
        <f>SUM(H636:H637)</f>
        <v>0</v>
      </c>
      <c r="I633" s="349">
        <f>SUM(I636:I637)</f>
        <v>0</v>
      </c>
      <c r="J633" s="349">
        <f>SUM(J636:J637)</f>
        <v>0</v>
      </c>
      <c r="K633" s="87">
        <f t="shared" si="406"/>
        <v>0</v>
      </c>
      <c r="L633" s="87">
        <f t="shared" si="387"/>
        <v>0</v>
      </c>
      <c r="M633" s="11"/>
      <c r="N633" s="11"/>
      <c r="O633" s="11"/>
      <c r="P633" s="11"/>
      <c r="Q633" s="63">
        <f t="shared" si="392"/>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350" t="s">
        <v>720</v>
      </c>
      <c r="D634" s="306"/>
      <c r="E634" s="351">
        <v>0</v>
      </c>
      <c r="F634" s="351"/>
      <c r="G634" s="303">
        <f>SUM(F634,E634)</f>
        <v>0</v>
      </c>
      <c r="H634" s="87">
        <v>-176</v>
      </c>
      <c r="I634" s="87">
        <v>-88</v>
      </c>
      <c r="J634" s="11"/>
      <c r="K634" s="87">
        <f t="shared" si="406"/>
        <v>0</v>
      </c>
      <c r="L634" s="87">
        <f t="shared" si="387"/>
        <v>0</v>
      </c>
      <c r="M634" s="11"/>
      <c r="N634" s="11"/>
      <c r="O634" s="11"/>
      <c r="P634" s="11"/>
      <c r="Q634" s="63">
        <f t="shared" si="39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352" t="s">
        <v>721</v>
      </c>
      <c r="D635" s="306"/>
      <c r="E635" s="318">
        <v>0</v>
      </c>
      <c r="F635" s="318"/>
      <c r="G635" s="303">
        <f>SUM(F635,E635)</f>
        <v>0</v>
      </c>
      <c r="H635" s="87">
        <v>-176</v>
      </c>
      <c r="I635" s="87">
        <v>-88</v>
      </c>
      <c r="J635" s="11"/>
      <c r="K635" s="87">
        <f t="shared" si="406"/>
        <v>0</v>
      </c>
      <c r="L635" s="87">
        <f t="shared" si="387"/>
        <v>0</v>
      </c>
      <c r="M635" s="11"/>
      <c r="N635" s="11"/>
      <c r="O635" s="11"/>
      <c r="P635" s="11"/>
      <c r="Q635" s="63">
        <f t="shared" si="39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6"/>
      <c r="E636" s="147">
        <v>0</v>
      </c>
      <c r="F636" s="147"/>
      <c r="G636" s="303">
        <f>SUM(F636,E636)</f>
        <v>0</v>
      </c>
      <c r="H636" s="155">
        <f>ROUND(F636*H$7, )</f>
        <v>0</v>
      </c>
      <c r="I636" s="156">
        <f>ROUND(F636*I$7, )</f>
        <v>0</v>
      </c>
      <c r="J636" s="156">
        <f>ROUND(F636*J$7, )</f>
        <v>0</v>
      </c>
      <c r="K636" s="87">
        <f t="shared" si="406"/>
        <v>0</v>
      </c>
      <c r="L636" s="87">
        <f t="shared" si="387"/>
        <v>0</v>
      </c>
      <c r="M636" s="11"/>
      <c r="N636" s="11"/>
      <c r="O636" s="11"/>
      <c r="P636" s="11"/>
      <c r="Q636" s="63">
        <f t="shared" si="39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406"/>
        <v>0</v>
      </c>
      <c r="L637" s="87">
        <f t="shared" si="387"/>
        <v>0</v>
      </c>
      <c r="M637" s="11"/>
      <c r="N637" s="11"/>
      <c r="O637" s="11"/>
      <c r="P637" s="11"/>
      <c r="Q637" s="63">
        <f t="shared" si="392"/>
        <v>-2380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808" t="s">
        <v>722</v>
      </c>
      <c r="B638" s="809"/>
      <c r="C638" s="810"/>
      <c r="D638" s="775">
        <v>540210</v>
      </c>
      <c r="E638" s="776">
        <v>2380</v>
      </c>
      <c r="F638" s="776">
        <f t="shared" ref="F638:G638" si="415">SUM(F639:F640)</f>
        <v>0</v>
      </c>
      <c r="G638" s="777">
        <f t="shared" si="415"/>
        <v>2380</v>
      </c>
      <c r="H638" s="356">
        <f t="shared" ref="H638:J638" si="416">SUM(H639:H640)</f>
        <v>0</v>
      </c>
      <c r="I638" s="357">
        <f t="shared" si="416"/>
        <v>0</v>
      </c>
      <c r="J638" s="357">
        <f t="shared" si="416"/>
        <v>0</v>
      </c>
      <c r="K638" s="689">
        <f t="shared" si="406"/>
        <v>4760</v>
      </c>
      <c r="L638" s="689">
        <f t="shared" si="387"/>
        <v>2380</v>
      </c>
      <c r="M638" s="672"/>
      <c r="N638" s="672"/>
      <c r="O638" s="672"/>
      <c r="P638" s="672"/>
      <c r="Q638" s="690">
        <f t="shared" ref="Q638:Q639" si="417">E638-G638</f>
        <v>0</v>
      </c>
      <c r="R638" s="11"/>
      <c r="S638" s="11"/>
      <c r="T638" s="11"/>
      <c r="U638" s="11"/>
      <c r="V638" s="11"/>
      <c r="W638" s="11"/>
      <c r="X638" s="11"/>
      <c r="Y638" s="11"/>
      <c r="Z638" s="11"/>
      <c r="AA638" s="11"/>
      <c r="AB638" s="11"/>
      <c r="AC638" s="11"/>
      <c r="AD638" s="11"/>
      <c r="AE638" s="11"/>
      <c r="AF638" s="11"/>
      <c r="AG638" s="11"/>
      <c r="AH638" s="11"/>
      <c r="AI638" s="11"/>
      <c r="AJ638" s="11"/>
    </row>
    <row r="639" spans="1:36" ht="15" customHeight="1" x14ac:dyDescent="0.25">
      <c r="A639" s="784"/>
      <c r="B639" s="785"/>
      <c r="C639" s="786" t="s">
        <v>698</v>
      </c>
      <c r="D639" s="787"/>
      <c r="E639" s="718">
        <v>2380</v>
      </c>
      <c r="F639" s="718"/>
      <c r="G639" s="789">
        <f>SUM(F639,E639)</f>
        <v>2380</v>
      </c>
      <c r="H639" s="155">
        <f>ROUND(F639*H$7, )</f>
        <v>0</v>
      </c>
      <c r="I639" s="156">
        <f>ROUND(F639*I$7, )</f>
        <v>0</v>
      </c>
      <c r="J639" s="156">
        <f>ROUND(F639*J$7, )</f>
        <v>0</v>
      </c>
      <c r="K639" s="689">
        <f t="shared" si="406"/>
        <v>4760</v>
      </c>
      <c r="L639" s="689">
        <f t="shared" si="387"/>
        <v>2380</v>
      </c>
      <c r="M639" s="790">
        <v>0.1</v>
      </c>
      <c r="N639" s="672"/>
      <c r="O639" s="672"/>
      <c r="P639" s="672"/>
      <c r="Q639" s="690">
        <f t="shared" si="417"/>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299"/>
      <c r="B640" s="300"/>
      <c r="C640" s="627" t="s">
        <v>699</v>
      </c>
      <c r="D640" s="306"/>
      <c r="E640" s="308">
        <v>0</v>
      </c>
      <c r="F640" s="308"/>
      <c r="G640" s="303">
        <f>SUM(F640,E640)</f>
        <v>0</v>
      </c>
      <c r="H640" s="304">
        <f>ROUND(F640*H$7, )</f>
        <v>0</v>
      </c>
      <c r="I640" s="305">
        <f>ROUND(H640*I$7, )</f>
        <v>0</v>
      </c>
      <c r="J640" s="305">
        <f>ROUND(I640*J$7, )</f>
        <v>0</v>
      </c>
      <c r="K640" s="87">
        <f t="shared" si="406"/>
        <v>0</v>
      </c>
      <c r="L640" s="87">
        <f t="shared" si="387"/>
        <v>0</v>
      </c>
      <c r="M640" s="11"/>
      <c r="N640" s="11"/>
      <c r="O640" s="11"/>
      <c r="P640" s="11"/>
      <c r="Q640" s="63">
        <f t="shared" si="392"/>
        <v>0</v>
      </c>
      <c r="R640" s="11"/>
      <c r="S640" s="11"/>
      <c r="T640" s="11"/>
      <c r="U640" s="11"/>
      <c r="V640" s="11"/>
      <c r="W640" s="11"/>
      <c r="X640" s="11"/>
      <c r="Y640" s="11"/>
      <c r="Z640" s="11"/>
      <c r="AA640" s="11"/>
      <c r="AB640" s="11"/>
      <c r="AC640" s="11"/>
      <c r="AD640" s="11"/>
      <c r="AE640" s="11"/>
      <c r="AF640" s="11"/>
      <c r="AG640" s="11"/>
      <c r="AH640" s="11"/>
      <c r="AI640" s="11"/>
      <c r="AJ640" s="11"/>
    </row>
    <row r="641" spans="1:36" ht="12.75" hidden="1" customHeight="1" x14ac:dyDescent="0.2">
      <c r="A641" s="353" t="s">
        <v>723</v>
      </c>
      <c r="B641" s="354"/>
      <c r="C641" s="355"/>
      <c r="D641" s="358"/>
      <c r="E641" s="287">
        <v>0</v>
      </c>
      <c r="F641" s="287">
        <f>SUM(F642:F643)</f>
        <v>0</v>
      </c>
      <c r="G641" s="288">
        <f>SUM(G642:G643)</f>
        <v>0</v>
      </c>
      <c r="H641" s="289">
        <f>SUM(H642:H643)</f>
        <v>0</v>
      </c>
      <c r="I641" s="290">
        <f>SUM(I642:I643)</f>
        <v>0</v>
      </c>
      <c r="J641" s="290">
        <f>SUM(J642:J643)</f>
        <v>0</v>
      </c>
      <c r="K641" s="87">
        <f t="shared" si="406"/>
        <v>0</v>
      </c>
      <c r="L641" s="87">
        <f t="shared" si="387"/>
        <v>0</v>
      </c>
      <c r="M641" s="11"/>
      <c r="N641" s="11"/>
      <c r="O641" s="11"/>
      <c r="P641" s="11"/>
      <c r="Q641" s="63">
        <f t="shared" si="392"/>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299"/>
      <c r="B642" s="300"/>
      <c r="C642" s="627" t="s">
        <v>698</v>
      </c>
      <c r="D642" s="301"/>
      <c r="E642" s="308">
        <v>0</v>
      </c>
      <c r="F642" s="308"/>
      <c r="G642" s="303">
        <f>SUM(F642,E642)</f>
        <v>0</v>
      </c>
      <c r="H642" s="311">
        <f>ROUND(F642*H$7, )</f>
        <v>0</v>
      </c>
      <c r="I642" s="312">
        <f>ROUND(H642*I$7, )</f>
        <v>0</v>
      </c>
      <c r="J642" s="312">
        <f>ROUND(I642*J$7, )</f>
        <v>0</v>
      </c>
      <c r="K642" s="87">
        <f t="shared" si="406"/>
        <v>0</v>
      </c>
      <c r="L642" s="87">
        <f t="shared" si="387"/>
        <v>0</v>
      </c>
      <c r="M642" s="11"/>
      <c r="N642" s="11"/>
      <c r="O642" s="11"/>
      <c r="P642" s="11"/>
      <c r="Q642" s="63">
        <f t="shared" si="392"/>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299"/>
      <c r="B643" s="300"/>
      <c r="C643" s="627" t="s">
        <v>699</v>
      </c>
      <c r="D643" s="301"/>
      <c r="E643" s="302"/>
      <c r="F643" s="302"/>
      <c r="G643" s="303"/>
      <c r="H643" s="304">
        <f>ROUND(F643*H$7, )</f>
        <v>0</v>
      </c>
      <c r="I643" s="305">
        <f>ROUND(H643*I$7, )</f>
        <v>0</v>
      </c>
      <c r="J643" s="305">
        <f>ROUND(I643*J$7, )</f>
        <v>0</v>
      </c>
      <c r="K643" s="87">
        <f t="shared" si="406"/>
        <v>0</v>
      </c>
      <c r="L643" s="87">
        <f t="shared" si="387"/>
        <v>0</v>
      </c>
      <c r="M643" s="11"/>
      <c r="N643" s="11"/>
      <c r="O643" s="11"/>
      <c r="P643" s="11"/>
      <c r="Q643" s="63">
        <f t="shared" si="392"/>
        <v>-2300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759" t="s">
        <v>724</v>
      </c>
      <c r="B644" s="760"/>
      <c r="C644" s="761"/>
      <c r="D644" s="762"/>
      <c r="E644" s="771">
        <v>2300</v>
      </c>
      <c r="F644" s="771">
        <f t="shared" ref="F644:G644" si="418">SUM(F646)</f>
        <v>0</v>
      </c>
      <c r="G644" s="764">
        <f t="shared" si="418"/>
        <v>2300</v>
      </c>
      <c r="H644" s="264">
        <f t="shared" ref="H644:J644" si="419">SUM(H646)</f>
        <v>0</v>
      </c>
      <c r="I644" s="265">
        <f t="shared" si="419"/>
        <v>0</v>
      </c>
      <c r="J644" s="265">
        <f t="shared" si="419"/>
        <v>0</v>
      </c>
      <c r="K644" s="689">
        <f t="shared" si="406"/>
        <v>4600</v>
      </c>
      <c r="L644" s="689">
        <f t="shared" si="387"/>
        <v>2300</v>
      </c>
      <c r="M644" s="672"/>
      <c r="N644" s="672"/>
      <c r="O644" s="672"/>
      <c r="P644" s="672"/>
      <c r="Q644" s="690">
        <f>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406"/>
        <v>0</v>
      </c>
      <c r="L645" s="87">
        <f t="shared" si="387"/>
        <v>0</v>
      </c>
      <c r="M645" s="11"/>
      <c r="N645" s="11"/>
      <c r="O645" s="11"/>
      <c r="P645" s="11"/>
      <c r="Q645" s="63">
        <f t="shared" si="392"/>
        <v>-2300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802"/>
      <c r="B646" s="803" t="s">
        <v>698</v>
      </c>
      <c r="C646" s="804"/>
      <c r="D646" s="805"/>
      <c r="E646" s="806">
        <v>2300</v>
      </c>
      <c r="F646" s="806">
        <f>SUM(F647:F648)</f>
        <v>0</v>
      </c>
      <c r="G646" s="807">
        <f>SUM(G647:G648)</f>
        <v>2300</v>
      </c>
      <c r="H646" s="338">
        <f>SUM(H648)</f>
        <v>0</v>
      </c>
      <c r="I646" s="339">
        <f>SUM(I648)</f>
        <v>0</v>
      </c>
      <c r="J646" s="339">
        <f>SUM(J648)</f>
        <v>0</v>
      </c>
      <c r="K646" s="689">
        <f t="shared" si="406"/>
        <v>4600</v>
      </c>
      <c r="L646" s="689">
        <f t="shared" si="387"/>
        <v>2300</v>
      </c>
      <c r="M646" s="672"/>
      <c r="N646" s="672"/>
      <c r="O646" s="672"/>
      <c r="P646" s="672"/>
      <c r="Q646" s="690">
        <f t="shared" ref="Q646:Q647" si="420">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811" t="s">
        <v>725</v>
      </c>
      <c r="B647" s="812"/>
      <c r="C647" s="813"/>
      <c r="D647" s="814"/>
      <c r="E647" s="795">
        <v>2300</v>
      </c>
      <c r="F647" s="795"/>
      <c r="G647" s="789">
        <f>SUM(F647,E647)</f>
        <v>2300</v>
      </c>
      <c r="H647" s="155">
        <f>ROUND(F647*H$7, )</f>
        <v>0</v>
      </c>
      <c r="I647" s="156">
        <f>ROUND(F647*I$7, )</f>
        <v>0</v>
      </c>
      <c r="J647" s="156">
        <f>ROUND(F647*J$7, )</f>
        <v>0</v>
      </c>
      <c r="K647" s="689">
        <f t="shared" si="406"/>
        <v>4600</v>
      </c>
      <c r="L647" s="689">
        <f t="shared" si="387"/>
        <v>2300</v>
      </c>
      <c r="M647" s="672"/>
      <c r="N647" s="672"/>
      <c r="O647" s="672"/>
      <c r="P647" s="672"/>
      <c r="Q647" s="690">
        <f t="shared" si="420"/>
        <v>0</v>
      </c>
      <c r="R647" s="11"/>
      <c r="S647" s="11"/>
      <c r="T647" s="11"/>
      <c r="U647" s="11"/>
      <c r="V647" s="11"/>
      <c r="W647" s="11"/>
      <c r="X647" s="11"/>
      <c r="Y647" s="11"/>
      <c r="Z647" s="11"/>
      <c r="AA647" s="11"/>
      <c r="AB647" s="11"/>
      <c r="AC647" s="11"/>
      <c r="AD647" s="11"/>
      <c r="AE647" s="11"/>
      <c r="AF647" s="11"/>
      <c r="AG647" s="11"/>
      <c r="AH647" s="11"/>
      <c r="AI647" s="11"/>
      <c r="AJ647" s="11"/>
    </row>
    <row r="648" spans="1:36" ht="12.75" hidden="1" customHeight="1" x14ac:dyDescent="0.2">
      <c r="A648" s="367" t="s">
        <v>708</v>
      </c>
      <c r="B648" s="368"/>
      <c r="C648" s="631"/>
      <c r="D648" s="369"/>
      <c r="E648" s="371">
        <v>0</v>
      </c>
      <c r="F648" s="371"/>
      <c r="G648" s="303">
        <f>SUM(F648,E648)</f>
        <v>0</v>
      </c>
      <c r="H648" s="155">
        <f>ROUND(F648*H$7, )</f>
        <v>0</v>
      </c>
      <c r="I648" s="156">
        <f>ROUND(F648*I$7, )</f>
        <v>0</v>
      </c>
      <c r="J648" s="156">
        <f>ROUND(F648*J$7, )</f>
        <v>0</v>
      </c>
      <c r="K648" s="87">
        <f t="shared" si="406"/>
        <v>0</v>
      </c>
      <c r="L648" s="87">
        <f t="shared" si="387"/>
        <v>0</v>
      </c>
      <c r="M648" s="11"/>
      <c r="N648" s="11"/>
      <c r="O648" s="11"/>
      <c r="P648" s="11"/>
      <c r="Q648" s="63">
        <f t="shared" si="392"/>
        <v>-5330.1</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759" t="s">
        <v>726</v>
      </c>
      <c r="B649" s="760"/>
      <c r="C649" s="761"/>
      <c r="D649" s="762"/>
      <c r="E649" s="771">
        <v>5330.1</v>
      </c>
      <c r="F649" s="771">
        <f t="shared" ref="F649:G649" si="421">SUM(F650,F658)</f>
        <v>0</v>
      </c>
      <c r="G649" s="764">
        <f t="shared" si="421"/>
        <v>5330.1</v>
      </c>
      <c r="H649" s="264">
        <f t="shared" ref="H649:J649" si="422">SUM(H650,H658)</f>
        <v>0</v>
      </c>
      <c r="I649" s="265">
        <f t="shared" si="422"/>
        <v>0</v>
      </c>
      <c r="J649" s="265">
        <f t="shared" si="422"/>
        <v>0</v>
      </c>
      <c r="K649" s="689">
        <f t="shared" si="406"/>
        <v>10660.2</v>
      </c>
      <c r="L649" s="689">
        <f t="shared" si="387"/>
        <v>5330.1</v>
      </c>
      <c r="M649" s="672"/>
      <c r="N649" s="672"/>
      <c r="O649" s="672"/>
      <c r="P649" s="672"/>
      <c r="Q649" s="690">
        <f t="shared" ref="Q649:Q650" si="423">E649-G649</f>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759" t="s">
        <v>727</v>
      </c>
      <c r="B650" s="760"/>
      <c r="C650" s="761"/>
      <c r="D650" s="762"/>
      <c r="E650" s="771">
        <v>540</v>
      </c>
      <c r="F650" s="771">
        <f t="shared" ref="F650:G650" si="424">SUM(F652,F653)</f>
        <v>0</v>
      </c>
      <c r="G650" s="764">
        <f t="shared" si="424"/>
        <v>540</v>
      </c>
      <c r="H650" s="264">
        <f t="shared" ref="H650:J650" si="425">SUM(H652,H653)</f>
        <v>0</v>
      </c>
      <c r="I650" s="265">
        <f t="shared" si="425"/>
        <v>0</v>
      </c>
      <c r="J650" s="265">
        <f t="shared" si="425"/>
        <v>0</v>
      </c>
      <c r="K650" s="689">
        <f t="shared" si="406"/>
        <v>1080</v>
      </c>
      <c r="L650" s="689">
        <f t="shared" si="387"/>
        <v>540</v>
      </c>
      <c r="M650" s="672"/>
      <c r="N650" s="672"/>
      <c r="O650" s="672"/>
      <c r="P650" s="672"/>
      <c r="Q650" s="690">
        <f t="shared" si="423"/>
        <v>0</v>
      </c>
      <c r="R650" s="11"/>
      <c r="S650" s="11"/>
      <c r="T650" s="11"/>
      <c r="U650" s="11"/>
      <c r="V650" s="11"/>
      <c r="W650" s="11"/>
      <c r="X650" s="11"/>
      <c r="Y650" s="11"/>
      <c r="Z650" s="11"/>
      <c r="AA650" s="11"/>
      <c r="AB650" s="11"/>
      <c r="AC650" s="11"/>
      <c r="AD650" s="11"/>
      <c r="AE650" s="11"/>
      <c r="AF650" s="11"/>
      <c r="AG650" s="11"/>
      <c r="AH650" s="11"/>
      <c r="AI650" s="11"/>
      <c r="AJ650" s="11"/>
    </row>
    <row r="651" spans="1:36" ht="12.75" hidden="1" customHeight="1" x14ac:dyDescent="0.2">
      <c r="A651" s="359"/>
      <c r="B651" s="360" t="s">
        <v>717</v>
      </c>
      <c r="C651" s="361"/>
      <c r="D651" s="362"/>
      <c r="E651" s="363"/>
      <c r="F651" s="363"/>
      <c r="G651" s="364"/>
      <c r="H651" s="365"/>
      <c r="I651" s="366"/>
      <c r="J651" s="366"/>
      <c r="K651" s="87">
        <f t="shared" si="406"/>
        <v>0</v>
      </c>
      <c r="L651" s="87">
        <f t="shared" si="387"/>
        <v>0</v>
      </c>
      <c r="M651" s="11"/>
      <c r="N651" s="11"/>
      <c r="O651" s="11"/>
      <c r="P651" s="11"/>
      <c r="Q651" s="63">
        <f t="shared" si="392"/>
        <v>-470.2</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802"/>
      <c r="B652" s="803" t="s">
        <v>698</v>
      </c>
      <c r="C652" s="804"/>
      <c r="D652" s="805"/>
      <c r="E652" s="806">
        <v>470.2</v>
      </c>
      <c r="F652" s="806">
        <f t="shared" ref="F652:G653" si="426">SUM(F656)</f>
        <v>0</v>
      </c>
      <c r="G652" s="807">
        <f t="shared" si="426"/>
        <v>470.2</v>
      </c>
      <c r="H652" s="338">
        <f t="shared" ref="H652:J653" si="427">SUM(H656)</f>
        <v>0</v>
      </c>
      <c r="I652" s="339">
        <f t="shared" si="427"/>
        <v>0</v>
      </c>
      <c r="J652" s="339">
        <f t="shared" si="427"/>
        <v>0</v>
      </c>
      <c r="K652" s="689">
        <f t="shared" si="406"/>
        <v>940.4</v>
      </c>
      <c r="L652" s="689">
        <f t="shared" si="387"/>
        <v>470.2</v>
      </c>
      <c r="M652" s="672"/>
      <c r="N652" s="672"/>
      <c r="O652" s="672"/>
      <c r="P652" s="672"/>
      <c r="Q652" s="690">
        <f t="shared" ref="Q652:Q665" si="428">E652-G652</f>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802"/>
      <c r="B653" s="803" t="s">
        <v>699</v>
      </c>
      <c r="C653" s="804"/>
      <c r="D653" s="805"/>
      <c r="E653" s="815">
        <v>69.800000000000011</v>
      </c>
      <c r="F653" s="815">
        <f t="shared" si="426"/>
        <v>0</v>
      </c>
      <c r="G653" s="816">
        <f t="shared" si="426"/>
        <v>69.800000000000011</v>
      </c>
      <c r="H653" s="342">
        <f t="shared" si="427"/>
        <v>0</v>
      </c>
      <c r="I653" s="343">
        <f t="shared" si="427"/>
        <v>0</v>
      </c>
      <c r="J653" s="343">
        <f t="shared" si="427"/>
        <v>0</v>
      </c>
      <c r="K653" s="689">
        <f t="shared" si="406"/>
        <v>139.60000000000002</v>
      </c>
      <c r="L653" s="689">
        <f t="shared" si="387"/>
        <v>69.800000000000011</v>
      </c>
      <c r="M653" s="672"/>
      <c r="N653" s="672"/>
      <c r="O653" s="672"/>
      <c r="P653" s="672"/>
      <c r="Q653" s="690">
        <f t="shared" si="428"/>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772" t="s">
        <v>728</v>
      </c>
      <c r="B654" s="773"/>
      <c r="C654" s="774"/>
      <c r="D654" s="775">
        <v>600202</v>
      </c>
      <c r="E654" s="776">
        <v>540</v>
      </c>
      <c r="F654" s="776">
        <f t="shared" ref="F654:G654" si="429">SUM(F655)</f>
        <v>0</v>
      </c>
      <c r="G654" s="777">
        <f t="shared" si="429"/>
        <v>540</v>
      </c>
      <c r="H654" s="289">
        <f t="shared" ref="H654:J654" si="430">SUM(H655)</f>
        <v>0</v>
      </c>
      <c r="I654" s="290">
        <f t="shared" si="430"/>
        <v>0</v>
      </c>
      <c r="J654" s="290">
        <f t="shared" si="430"/>
        <v>0</v>
      </c>
      <c r="K654" s="689">
        <f t="shared" si="406"/>
        <v>1080</v>
      </c>
      <c r="L654" s="689">
        <f t="shared" si="387"/>
        <v>540</v>
      </c>
      <c r="M654" s="672"/>
      <c r="N654" s="672"/>
      <c r="O654" s="672"/>
      <c r="P654" s="672"/>
      <c r="Q654" s="690">
        <f t="shared" si="428"/>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778" t="s">
        <v>729</v>
      </c>
      <c r="B655" s="779"/>
      <c r="C655" s="780"/>
      <c r="D655" s="781"/>
      <c r="E655" s="782">
        <v>540</v>
      </c>
      <c r="F655" s="782">
        <f t="shared" ref="F655:G655" si="431">SUM(F656:F657)</f>
        <v>0</v>
      </c>
      <c r="G655" s="783">
        <f t="shared" si="431"/>
        <v>540</v>
      </c>
      <c r="H655" s="297">
        <f t="shared" ref="H655:J655" si="432">SUM(H656:H657)</f>
        <v>0</v>
      </c>
      <c r="I655" s="298">
        <f t="shared" si="432"/>
        <v>0</v>
      </c>
      <c r="J655" s="298">
        <f t="shared" si="432"/>
        <v>0</v>
      </c>
      <c r="K655" s="689">
        <f t="shared" si="406"/>
        <v>1080</v>
      </c>
      <c r="L655" s="689">
        <f t="shared" si="387"/>
        <v>540</v>
      </c>
      <c r="M655" s="672"/>
      <c r="N655" s="672"/>
      <c r="O655" s="672"/>
      <c r="P655" s="672"/>
      <c r="Q655" s="690">
        <f t="shared" si="428"/>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784"/>
      <c r="B656" s="785"/>
      <c r="C656" s="786" t="s">
        <v>698</v>
      </c>
      <c r="D656" s="787"/>
      <c r="E656" s="718">
        <v>470.2</v>
      </c>
      <c r="F656" s="718"/>
      <c r="G656" s="789">
        <f>SUM(F656,E656)</f>
        <v>470.2</v>
      </c>
      <c r="H656" s="155">
        <f>ROUND(F656*H$7, )</f>
        <v>0</v>
      </c>
      <c r="I656" s="156">
        <f>ROUND(F656*I$7, )</f>
        <v>0</v>
      </c>
      <c r="J656" s="156">
        <f>ROUND(F656*J$7, )</f>
        <v>0</v>
      </c>
      <c r="K656" s="689">
        <f t="shared" si="406"/>
        <v>940.4</v>
      </c>
      <c r="L656" s="689">
        <f t="shared" si="387"/>
        <v>470.2</v>
      </c>
      <c r="M656" s="790">
        <v>0.1</v>
      </c>
      <c r="N656" s="672"/>
      <c r="O656" s="672"/>
      <c r="P656" s="672"/>
      <c r="Q656" s="690">
        <f t="shared" si="428"/>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784"/>
      <c r="B657" s="785"/>
      <c r="C657" s="786" t="s">
        <v>699</v>
      </c>
      <c r="D657" s="787"/>
      <c r="E657" s="788">
        <v>69.800000000000011</v>
      </c>
      <c r="F657" s="788"/>
      <c r="G657" s="789">
        <f>SUM(F657,E657)</f>
        <v>69.800000000000011</v>
      </c>
      <c r="H657" s="304"/>
      <c r="I657" s="305"/>
      <c r="J657" s="305"/>
      <c r="K657" s="689">
        <f t="shared" si="406"/>
        <v>139.60000000000002</v>
      </c>
      <c r="L657" s="689">
        <f t="shared" si="387"/>
        <v>69.800000000000011</v>
      </c>
      <c r="M657" s="672"/>
      <c r="N657" s="672"/>
      <c r="O657" s="672"/>
      <c r="P657" s="672"/>
      <c r="Q657" s="690">
        <f t="shared" si="428"/>
        <v>0</v>
      </c>
      <c r="R657" s="11"/>
      <c r="S657" s="11"/>
      <c r="T657" s="11"/>
      <c r="U657" s="11"/>
      <c r="V657" s="11"/>
      <c r="W657" s="11"/>
      <c r="X657" s="11"/>
      <c r="Y657" s="11"/>
      <c r="Z657" s="11"/>
      <c r="AA657" s="11"/>
      <c r="AB657" s="11"/>
      <c r="AC657" s="11"/>
      <c r="AD657" s="11"/>
      <c r="AE657" s="11"/>
      <c r="AF657" s="11"/>
      <c r="AG657" s="11"/>
      <c r="AH657" s="11"/>
      <c r="AI657" s="11"/>
      <c r="AJ657" s="11"/>
    </row>
    <row r="658" spans="1:36" ht="12.75" customHeight="1" x14ac:dyDescent="0.2">
      <c r="A658" s="759" t="s">
        <v>730</v>
      </c>
      <c r="B658" s="760"/>
      <c r="C658" s="761"/>
      <c r="D658" s="762"/>
      <c r="E658" s="771">
        <v>4790.1000000000004</v>
      </c>
      <c r="F658" s="771">
        <f t="shared" ref="F658:G658" si="433">SUM(F662,F668,F678)</f>
        <v>0</v>
      </c>
      <c r="G658" s="764">
        <f t="shared" si="433"/>
        <v>4790.1000000000004</v>
      </c>
      <c r="H658" s="264">
        <f t="shared" ref="H658:J658" si="434">SUM(H662,H668,H678)</f>
        <v>0</v>
      </c>
      <c r="I658" s="265">
        <f t="shared" si="434"/>
        <v>0</v>
      </c>
      <c r="J658" s="265">
        <f t="shared" si="434"/>
        <v>0</v>
      </c>
      <c r="K658" s="689">
        <f t="shared" si="406"/>
        <v>9580.2000000000007</v>
      </c>
      <c r="L658" s="689">
        <f t="shared" si="387"/>
        <v>4790.1000000000004</v>
      </c>
      <c r="M658" s="672"/>
      <c r="N658" s="672"/>
      <c r="O658" s="672"/>
      <c r="P658" s="672"/>
      <c r="Q658" s="690">
        <f t="shared" si="428"/>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802"/>
      <c r="B659" s="803" t="s">
        <v>717</v>
      </c>
      <c r="C659" s="804"/>
      <c r="D659" s="805"/>
      <c r="E659" s="806">
        <v>4790.1000000000004</v>
      </c>
      <c r="F659" s="806">
        <f t="shared" ref="F659:G659" si="435">SUM(F660:F661)</f>
        <v>0</v>
      </c>
      <c r="G659" s="807">
        <f t="shared" si="435"/>
        <v>4790.1000000000004</v>
      </c>
      <c r="H659" s="338">
        <f t="shared" ref="H659:J659" si="436">SUM(H660:H661)</f>
        <v>0</v>
      </c>
      <c r="I659" s="339">
        <f t="shared" si="436"/>
        <v>0</v>
      </c>
      <c r="J659" s="339">
        <f t="shared" si="436"/>
        <v>0</v>
      </c>
      <c r="K659" s="689">
        <f t="shared" si="406"/>
        <v>9580.2000000000007</v>
      </c>
      <c r="L659" s="689">
        <f t="shared" si="387"/>
        <v>4790.1000000000004</v>
      </c>
      <c r="M659" s="672"/>
      <c r="N659" s="672"/>
      <c r="O659" s="672"/>
      <c r="P659" s="672"/>
      <c r="Q659" s="690">
        <f t="shared" si="428"/>
        <v>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802"/>
      <c r="B660" s="803" t="s">
        <v>698</v>
      </c>
      <c r="C660" s="804"/>
      <c r="D660" s="805"/>
      <c r="E660" s="806">
        <v>450</v>
      </c>
      <c r="F660" s="806">
        <f t="shared" ref="F660:G660" si="437">SUM(F664,F670,F673,F676)</f>
        <v>0</v>
      </c>
      <c r="G660" s="807">
        <f t="shared" si="437"/>
        <v>450</v>
      </c>
      <c r="H660" s="338">
        <f t="shared" ref="H660:J660" si="438">SUM(H664,H670,H673,H676)</f>
        <v>0</v>
      </c>
      <c r="I660" s="339">
        <f t="shared" si="438"/>
        <v>0</v>
      </c>
      <c r="J660" s="339">
        <f t="shared" si="438"/>
        <v>0</v>
      </c>
      <c r="K660" s="689">
        <f t="shared" si="406"/>
        <v>900</v>
      </c>
      <c r="L660" s="689">
        <f t="shared" si="387"/>
        <v>450</v>
      </c>
      <c r="M660" s="672"/>
      <c r="N660" s="672"/>
      <c r="O660" s="672"/>
      <c r="P660" s="672"/>
      <c r="Q660" s="690">
        <f t="shared" si="428"/>
        <v>0</v>
      </c>
      <c r="R660" s="11"/>
      <c r="S660" s="11"/>
      <c r="T660" s="11"/>
      <c r="U660" s="11"/>
      <c r="V660" s="11"/>
      <c r="W660" s="11"/>
      <c r="X660" s="11"/>
      <c r="Y660" s="11"/>
      <c r="Z660" s="11"/>
      <c r="AA660" s="11"/>
      <c r="AB660" s="11"/>
      <c r="AC660" s="11"/>
      <c r="AD660" s="11"/>
      <c r="AE660" s="11"/>
      <c r="AF660" s="11"/>
      <c r="AG660" s="11"/>
      <c r="AH660" s="11"/>
      <c r="AI660" s="11"/>
      <c r="AJ660" s="11"/>
    </row>
    <row r="661" spans="1:36" ht="12.75" customHeight="1" x14ac:dyDescent="0.2">
      <c r="A661" s="802"/>
      <c r="B661" s="803" t="s">
        <v>699</v>
      </c>
      <c r="C661" s="804"/>
      <c r="D661" s="805"/>
      <c r="E661" s="806">
        <v>4340.1000000000004</v>
      </c>
      <c r="F661" s="806">
        <f t="shared" ref="F661:G661" si="439">SUM(F665,F671,F674,F677,F679)</f>
        <v>0</v>
      </c>
      <c r="G661" s="807">
        <f t="shared" si="439"/>
        <v>4340.1000000000004</v>
      </c>
      <c r="H661" s="338">
        <f t="shared" ref="H661:J661" si="440">SUM(H665,H671,H674,H677,H679)</f>
        <v>0</v>
      </c>
      <c r="I661" s="339">
        <f t="shared" si="440"/>
        <v>0</v>
      </c>
      <c r="J661" s="339">
        <f t="shared" si="440"/>
        <v>0</v>
      </c>
      <c r="K661" s="689">
        <f t="shared" si="406"/>
        <v>8680.2000000000007</v>
      </c>
      <c r="L661" s="689">
        <f t="shared" si="387"/>
        <v>4340.1000000000004</v>
      </c>
      <c r="M661" s="672"/>
      <c r="N661" s="672"/>
      <c r="O661" s="672"/>
      <c r="P661" s="672"/>
      <c r="Q661" s="690">
        <f t="shared" si="428"/>
        <v>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817" t="s">
        <v>731</v>
      </c>
      <c r="B662" s="818"/>
      <c r="C662" s="819"/>
      <c r="D662" s="820" t="s">
        <v>732</v>
      </c>
      <c r="E662" s="776">
        <v>690.1</v>
      </c>
      <c r="F662" s="776">
        <f t="shared" ref="F662:G662" si="441">SUM(F663)</f>
        <v>0</v>
      </c>
      <c r="G662" s="777">
        <f t="shared" si="441"/>
        <v>690.1</v>
      </c>
      <c r="H662" s="289">
        <f t="shared" ref="H662:J662" si="442">SUM(H663)</f>
        <v>0</v>
      </c>
      <c r="I662" s="290">
        <f t="shared" si="442"/>
        <v>0</v>
      </c>
      <c r="J662" s="290">
        <f t="shared" si="442"/>
        <v>0</v>
      </c>
      <c r="K662" s="689">
        <f t="shared" si="406"/>
        <v>1380.2</v>
      </c>
      <c r="L662" s="689">
        <f t="shared" si="387"/>
        <v>690.1</v>
      </c>
      <c r="M662" s="672"/>
      <c r="N662" s="672"/>
      <c r="O662" s="672"/>
      <c r="P662" s="672"/>
      <c r="Q662" s="690">
        <f t="shared" si="428"/>
        <v>0</v>
      </c>
      <c r="R662" s="11"/>
      <c r="S662" s="11"/>
      <c r="T662" s="11"/>
      <c r="U662" s="11"/>
      <c r="V662" s="11"/>
      <c r="W662" s="11"/>
      <c r="X662" s="11"/>
      <c r="Y662" s="11"/>
      <c r="Z662" s="11"/>
      <c r="AA662" s="11"/>
      <c r="AB662" s="11"/>
      <c r="AC662" s="11"/>
      <c r="AD662" s="11"/>
      <c r="AE662" s="11"/>
      <c r="AF662" s="11"/>
      <c r="AG662" s="11"/>
      <c r="AH662" s="11"/>
      <c r="AI662" s="11"/>
      <c r="AJ662" s="11"/>
    </row>
    <row r="663" spans="1:36" ht="25.5" customHeight="1" x14ac:dyDescent="0.2">
      <c r="A663" s="960" t="s">
        <v>733</v>
      </c>
      <c r="B663" s="928"/>
      <c r="C663" s="939"/>
      <c r="D663" s="781" t="s">
        <v>734</v>
      </c>
      <c r="E663" s="782">
        <v>690.1</v>
      </c>
      <c r="F663" s="782">
        <f t="shared" ref="F663:G663" si="443">SUM(F664:F665)</f>
        <v>0</v>
      </c>
      <c r="G663" s="783">
        <f t="shared" si="443"/>
        <v>690.1</v>
      </c>
      <c r="H663" s="297">
        <f t="shared" ref="H663:J663" si="444">SUM(H664:H665)</f>
        <v>0</v>
      </c>
      <c r="I663" s="298">
        <f t="shared" si="444"/>
        <v>0</v>
      </c>
      <c r="J663" s="298">
        <f t="shared" si="444"/>
        <v>0</v>
      </c>
      <c r="K663" s="689">
        <f t="shared" si="406"/>
        <v>1380.2</v>
      </c>
      <c r="L663" s="689">
        <f t="shared" si="387"/>
        <v>690.1</v>
      </c>
      <c r="M663" s="672"/>
      <c r="N663" s="672"/>
      <c r="O663" s="672"/>
      <c r="P663" s="672"/>
      <c r="Q663" s="690">
        <f t="shared" si="428"/>
        <v>0</v>
      </c>
      <c r="R663" s="11"/>
      <c r="S663" s="11"/>
      <c r="T663" s="11"/>
      <c r="U663" s="11"/>
      <c r="V663" s="11"/>
      <c r="W663" s="11"/>
      <c r="X663" s="11"/>
      <c r="Y663" s="11"/>
      <c r="Z663" s="11"/>
      <c r="AA663" s="11"/>
      <c r="AB663" s="11"/>
      <c r="AC663" s="11"/>
      <c r="AD663" s="11"/>
      <c r="AE663" s="11"/>
      <c r="AF663" s="11"/>
      <c r="AG663" s="11"/>
      <c r="AH663" s="11"/>
      <c r="AI663" s="11"/>
      <c r="AJ663" s="11"/>
    </row>
    <row r="664" spans="1:36" ht="15" customHeight="1" x14ac:dyDescent="0.25">
      <c r="A664" s="784"/>
      <c r="B664" s="785"/>
      <c r="C664" s="786" t="s">
        <v>698</v>
      </c>
      <c r="D664" s="787"/>
      <c r="E664" s="718">
        <v>450</v>
      </c>
      <c r="F664" s="718"/>
      <c r="G664" s="789">
        <f>SUM(F664,E664)</f>
        <v>450</v>
      </c>
      <c r="H664" s="155">
        <f t="shared" ref="H664:H671" si="445">ROUND(F664*H$7, )</f>
        <v>0</v>
      </c>
      <c r="I664" s="156">
        <f>ROUND(F664*I$7, )</f>
        <v>0</v>
      </c>
      <c r="J664" s="156">
        <f>ROUND(F664*J$7, )</f>
        <v>0</v>
      </c>
      <c r="K664" s="689">
        <f t="shared" si="406"/>
        <v>900</v>
      </c>
      <c r="L664" s="689">
        <f t="shared" si="387"/>
        <v>450</v>
      </c>
      <c r="M664" s="821">
        <v>0.1</v>
      </c>
      <c r="N664" s="672"/>
      <c r="O664" s="672"/>
      <c r="P664" s="672"/>
      <c r="Q664" s="690">
        <f t="shared" si="428"/>
        <v>0</v>
      </c>
      <c r="R664" s="11"/>
      <c r="S664" s="11"/>
      <c r="T664" s="11"/>
      <c r="U664" s="11"/>
      <c r="V664" s="11"/>
      <c r="W664" s="11"/>
      <c r="X664" s="11"/>
      <c r="Y664" s="11"/>
      <c r="Z664" s="11"/>
      <c r="AA664" s="11"/>
      <c r="AB664" s="11"/>
      <c r="AC664" s="11"/>
      <c r="AD664" s="11"/>
      <c r="AE664" s="11"/>
      <c r="AF664" s="11"/>
      <c r="AG664" s="11"/>
      <c r="AH664" s="11"/>
      <c r="AI664" s="11"/>
      <c r="AJ664" s="11"/>
    </row>
    <row r="665" spans="1:36" ht="12.75" customHeight="1" x14ac:dyDescent="0.2">
      <c r="A665" s="784"/>
      <c r="B665" s="785"/>
      <c r="C665" s="786" t="s">
        <v>699</v>
      </c>
      <c r="D665" s="787"/>
      <c r="E665" s="788">
        <v>240.1</v>
      </c>
      <c r="F665" s="788"/>
      <c r="G665" s="789">
        <f>SUM(F665,E665)</f>
        <v>240.1</v>
      </c>
      <c r="H665" s="311">
        <f t="shared" si="445"/>
        <v>0</v>
      </c>
      <c r="I665" s="312">
        <f t="shared" ref="I665:J671" si="446">ROUND(H665*I$7, )</f>
        <v>0</v>
      </c>
      <c r="J665" s="312">
        <f t="shared" si="446"/>
        <v>0</v>
      </c>
      <c r="K665" s="689">
        <f t="shared" si="406"/>
        <v>480.2</v>
      </c>
      <c r="L665" s="689">
        <f t="shared" si="387"/>
        <v>240.1</v>
      </c>
      <c r="M665" s="672"/>
      <c r="N665" s="672"/>
      <c r="O665" s="672"/>
      <c r="P665" s="672"/>
      <c r="Q665" s="690">
        <f t="shared" si="428"/>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697</v>
      </c>
      <c r="D666" s="301"/>
      <c r="E666" s="302"/>
      <c r="F666" s="302"/>
      <c r="G666" s="303"/>
      <c r="H666" s="304">
        <f t="shared" si="445"/>
        <v>0</v>
      </c>
      <c r="I666" s="305">
        <f t="shared" si="446"/>
        <v>0</v>
      </c>
      <c r="J666" s="305">
        <f t="shared" si="446"/>
        <v>0</v>
      </c>
      <c r="K666" s="87">
        <f t="shared" si="406"/>
        <v>0</v>
      </c>
      <c r="L666" s="87">
        <f t="shared" si="387"/>
        <v>0</v>
      </c>
      <c r="M666" s="11"/>
      <c r="N666" s="11"/>
      <c r="O666" s="11"/>
      <c r="P666" s="11"/>
      <c r="Q666" s="63">
        <f t="shared" ref="Q666:Q729" si="447">F667-G667</f>
        <v>0</v>
      </c>
      <c r="R666" s="11"/>
      <c r="S666" s="11"/>
      <c r="T666" s="11"/>
      <c r="U666" s="11"/>
      <c r="V666" s="11"/>
      <c r="W666" s="11"/>
      <c r="X666" s="11"/>
      <c r="Y666" s="11"/>
      <c r="Z666" s="11"/>
      <c r="AA666" s="11"/>
      <c r="AB666" s="11"/>
      <c r="AC666" s="11"/>
      <c r="AD666" s="11"/>
      <c r="AE666" s="11"/>
      <c r="AF666" s="11"/>
      <c r="AG666" s="11"/>
      <c r="AH666" s="11"/>
      <c r="AI666" s="11"/>
      <c r="AJ666" s="11"/>
    </row>
    <row r="667" spans="1:36" ht="38.25" hidden="1" customHeight="1" x14ac:dyDescent="0.2">
      <c r="A667" s="299"/>
      <c r="B667" s="300"/>
      <c r="C667" s="378" t="s">
        <v>735</v>
      </c>
      <c r="D667" s="301"/>
      <c r="E667" s="308">
        <v>0</v>
      </c>
      <c r="F667" s="308"/>
      <c r="G667" s="303">
        <f>SUM(F667,E667)</f>
        <v>0</v>
      </c>
      <c r="H667" s="311">
        <f t="shared" si="445"/>
        <v>0</v>
      </c>
      <c r="I667" s="312">
        <f t="shared" si="446"/>
        <v>0</v>
      </c>
      <c r="J667" s="312">
        <f t="shared" si="446"/>
        <v>0</v>
      </c>
      <c r="K667" s="87">
        <f t="shared" si="406"/>
        <v>0</v>
      </c>
      <c r="L667" s="87">
        <f t="shared" si="387"/>
        <v>0</v>
      </c>
      <c r="M667" s="11"/>
      <c r="N667" s="11"/>
      <c r="O667" s="11"/>
      <c r="P667" s="11"/>
      <c r="Q667" s="63">
        <f t="shared" si="447"/>
        <v>-4100</v>
      </c>
      <c r="R667" s="11"/>
      <c r="S667" s="11"/>
      <c r="T667" s="11"/>
      <c r="U667" s="11"/>
      <c r="V667" s="11"/>
      <c r="W667" s="11"/>
      <c r="X667" s="11"/>
      <c r="Y667" s="11"/>
      <c r="Z667" s="11"/>
      <c r="AA667" s="11"/>
      <c r="AB667" s="11"/>
      <c r="AC667" s="11"/>
      <c r="AD667" s="11"/>
      <c r="AE667" s="11"/>
      <c r="AF667" s="11"/>
      <c r="AG667" s="11"/>
      <c r="AH667" s="11"/>
      <c r="AI667" s="11"/>
      <c r="AJ667" s="11"/>
    </row>
    <row r="668" spans="1:36" ht="12.75" customHeight="1" x14ac:dyDescent="0.2">
      <c r="A668" s="961" t="s">
        <v>736</v>
      </c>
      <c r="B668" s="928"/>
      <c r="C668" s="932"/>
      <c r="D668" s="822"/>
      <c r="E668" s="776">
        <v>4100</v>
      </c>
      <c r="F668" s="776">
        <f>SUM(F669,F672,F675)</f>
        <v>0</v>
      </c>
      <c r="G668" s="777">
        <f>SUM(G669,G672,G675)</f>
        <v>4100</v>
      </c>
      <c r="H668" s="289">
        <f t="shared" si="445"/>
        <v>0</v>
      </c>
      <c r="I668" s="290">
        <f t="shared" si="446"/>
        <v>0</v>
      </c>
      <c r="J668" s="290">
        <f t="shared" si="446"/>
        <v>0</v>
      </c>
      <c r="K668" s="689">
        <f t="shared" si="406"/>
        <v>8200</v>
      </c>
      <c r="L668" s="689">
        <f t="shared" si="387"/>
        <v>4100</v>
      </c>
      <c r="M668" s="672"/>
      <c r="N668" s="672"/>
      <c r="O668" s="672"/>
      <c r="P668" s="672"/>
      <c r="Q668" s="690">
        <f>E668-G668</f>
        <v>0</v>
      </c>
      <c r="R668" s="11"/>
      <c r="S668" s="11"/>
      <c r="T668" s="11"/>
      <c r="U668" s="11"/>
      <c r="V668" s="11"/>
      <c r="W668" s="11"/>
      <c r="X668" s="11"/>
      <c r="Y668" s="11"/>
      <c r="Z668" s="11"/>
      <c r="AA668" s="11"/>
      <c r="AB668" s="11"/>
      <c r="AC668" s="11"/>
      <c r="AD668" s="11"/>
      <c r="AE668" s="11"/>
      <c r="AF668" s="11"/>
      <c r="AG668" s="11"/>
      <c r="AH668" s="11"/>
      <c r="AI668" s="11"/>
      <c r="AJ668" s="11"/>
    </row>
    <row r="669" spans="1:36" ht="12.75" hidden="1" customHeight="1" x14ac:dyDescent="0.2">
      <c r="A669" s="379" t="s">
        <v>737</v>
      </c>
      <c r="B669" s="374"/>
      <c r="C669" s="375"/>
      <c r="D669" s="294" t="s">
        <v>738</v>
      </c>
      <c r="E669" s="328">
        <v>0</v>
      </c>
      <c r="F669" s="328">
        <f>SUM(F670:F671)</f>
        <v>0</v>
      </c>
      <c r="G669" s="329">
        <f>SUM(G670:G671)</f>
        <v>0</v>
      </c>
      <c r="H669" s="380">
        <f t="shared" si="445"/>
        <v>0</v>
      </c>
      <c r="I669" s="381">
        <f t="shared" si="446"/>
        <v>0</v>
      </c>
      <c r="J669" s="381">
        <f t="shared" si="446"/>
        <v>0</v>
      </c>
      <c r="K669" s="87">
        <f t="shared" si="406"/>
        <v>0</v>
      </c>
      <c r="L669" s="87">
        <f t="shared" si="387"/>
        <v>0</v>
      </c>
      <c r="M669" s="11"/>
      <c r="N669" s="11"/>
      <c r="O669" s="11"/>
      <c r="P669" s="11"/>
      <c r="Q669" s="63">
        <f t="shared" si="447"/>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6"/>
      <c r="E670" s="322">
        <v>0</v>
      </c>
      <c r="F670" s="322"/>
      <c r="G670" s="303">
        <f>SUM(F670,E670)</f>
        <v>0</v>
      </c>
      <c r="H670" s="304">
        <f t="shared" si="445"/>
        <v>0</v>
      </c>
      <c r="I670" s="305">
        <f t="shared" si="446"/>
        <v>0</v>
      </c>
      <c r="J670" s="305">
        <f t="shared" si="446"/>
        <v>0</v>
      </c>
      <c r="K670" s="87">
        <f t="shared" si="406"/>
        <v>0</v>
      </c>
      <c r="L670" s="87">
        <f t="shared" si="387"/>
        <v>0</v>
      </c>
      <c r="M670" s="11"/>
      <c r="N670" s="11"/>
      <c r="O670" s="11"/>
      <c r="P670" s="11"/>
      <c r="Q670" s="63">
        <f t="shared" si="447"/>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04">
        <f t="shared" si="445"/>
        <v>0</v>
      </c>
      <c r="I671" s="305">
        <f t="shared" si="446"/>
        <v>0</v>
      </c>
      <c r="J671" s="305">
        <f t="shared" si="446"/>
        <v>0</v>
      </c>
      <c r="K671" s="87">
        <f t="shared" si="406"/>
        <v>0</v>
      </c>
      <c r="L671" s="87">
        <f t="shared" si="387"/>
        <v>0</v>
      </c>
      <c r="M671" s="11"/>
      <c r="N671" s="11"/>
      <c r="O671" s="11"/>
      <c r="P671" s="11"/>
      <c r="Q671" s="63">
        <f t="shared" si="447"/>
        <v>0</v>
      </c>
      <c r="R671" s="11"/>
      <c r="S671" s="11"/>
      <c r="T671" s="11"/>
      <c r="U671" s="11"/>
      <c r="V671" s="11"/>
      <c r="W671" s="11"/>
      <c r="X671" s="11"/>
      <c r="Y671" s="11"/>
      <c r="Z671" s="11"/>
      <c r="AA671" s="11"/>
      <c r="AB671" s="11"/>
      <c r="AC671" s="11"/>
      <c r="AD671" s="11"/>
      <c r="AE671" s="11"/>
      <c r="AF671" s="11"/>
      <c r="AG671" s="11"/>
      <c r="AH671" s="11"/>
      <c r="AI671" s="11"/>
      <c r="AJ671" s="11"/>
    </row>
    <row r="672" spans="1:36" ht="25.5" hidden="1" customHeight="1" x14ac:dyDescent="0.2">
      <c r="A672" s="962" t="s">
        <v>739</v>
      </c>
      <c r="B672" s="930"/>
      <c r="C672" s="934"/>
      <c r="D672" s="382"/>
      <c r="E672" s="287">
        <v>0</v>
      </c>
      <c r="F672" s="287">
        <f>SUM(F673:F674)</f>
        <v>0</v>
      </c>
      <c r="G672" s="288">
        <f>SUM(G673:G674)</f>
        <v>0</v>
      </c>
      <c r="H672" s="289">
        <f>SUM(H673:H674)</f>
        <v>0</v>
      </c>
      <c r="I672" s="290">
        <f>SUM(I673:I674)</f>
        <v>0</v>
      </c>
      <c r="J672" s="290">
        <f>SUM(J673:J674)</f>
        <v>0</v>
      </c>
      <c r="K672" s="87">
        <f t="shared" si="406"/>
        <v>0</v>
      </c>
      <c r="L672" s="87">
        <f t="shared" si="387"/>
        <v>0</v>
      </c>
      <c r="M672" s="11"/>
      <c r="N672" s="11"/>
      <c r="O672" s="11"/>
      <c r="P672" s="11"/>
      <c r="Q672" s="63">
        <f t="shared" si="447"/>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698</v>
      </c>
      <c r="D673" s="301"/>
      <c r="E673" s="302">
        <v>0</v>
      </c>
      <c r="F673" s="302"/>
      <c r="G673" s="303">
        <f>SUM(F673,E673)</f>
        <v>0</v>
      </c>
      <c r="H673" s="304">
        <f>ROUND(F673*H$7, )</f>
        <v>0</v>
      </c>
      <c r="I673" s="305">
        <f>ROUND(H673*I$7, )</f>
        <v>0</v>
      </c>
      <c r="J673" s="305">
        <f>ROUND(I673*J$7, )</f>
        <v>0</v>
      </c>
      <c r="K673" s="87">
        <f t="shared" si="406"/>
        <v>0</v>
      </c>
      <c r="L673" s="87">
        <f t="shared" si="387"/>
        <v>0</v>
      </c>
      <c r="M673" s="11"/>
      <c r="N673" s="11"/>
      <c r="O673" s="11"/>
      <c r="P673" s="11"/>
      <c r="Q673" s="63">
        <f t="shared" si="447"/>
        <v>0</v>
      </c>
      <c r="R673" s="11"/>
      <c r="S673" s="11"/>
      <c r="T673" s="11"/>
      <c r="U673" s="11"/>
      <c r="V673" s="11"/>
      <c r="W673" s="11"/>
      <c r="X673" s="11"/>
      <c r="Y673" s="11"/>
      <c r="Z673" s="11"/>
      <c r="AA673" s="11"/>
      <c r="AB673" s="11"/>
      <c r="AC673" s="11"/>
      <c r="AD673" s="11"/>
      <c r="AE673" s="11"/>
      <c r="AF673" s="11"/>
      <c r="AG673" s="11"/>
      <c r="AH673" s="11"/>
      <c r="AI673" s="11"/>
      <c r="AJ673" s="11"/>
    </row>
    <row r="674" spans="1:36" ht="12.75" hidden="1" customHeight="1" x14ac:dyDescent="0.2">
      <c r="A674" s="299"/>
      <c r="B674" s="300"/>
      <c r="C674" s="627" t="s">
        <v>699</v>
      </c>
      <c r="D674" s="301"/>
      <c r="E674" s="308">
        <v>0</v>
      </c>
      <c r="F674" s="308"/>
      <c r="G674" s="303">
        <f>SUM(F674,E674)</f>
        <v>0</v>
      </c>
      <c r="H674" s="311"/>
      <c r="I674" s="312"/>
      <c r="J674" s="312"/>
      <c r="K674" s="87">
        <f t="shared" si="406"/>
        <v>0</v>
      </c>
      <c r="L674" s="87">
        <f t="shared" si="387"/>
        <v>0</v>
      </c>
      <c r="M674" s="11"/>
      <c r="N674" s="11"/>
      <c r="O674" s="11"/>
      <c r="P674" s="11"/>
      <c r="Q674" s="63">
        <f t="shared" si="447"/>
        <v>-4100</v>
      </c>
      <c r="R674" s="11"/>
      <c r="S674" s="11"/>
      <c r="T674" s="11"/>
      <c r="U674" s="11"/>
      <c r="V674" s="11"/>
      <c r="W674" s="11"/>
      <c r="X674" s="11"/>
      <c r="Y674" s="11"/>
      <c r="Z674" s="11"/>
      <c r="AA674" s="11"/>
      <c r="AB674" s="11"/>
      <c r="AC674" s="11"/>
      <c r="AD674" s="11"/>
      <c r="AE674" s="11"/>
      <c r="AF674" s="11"/>
      <c r="AG674" s="11"/>
      <c r="AH674" s="11"/>
      <c r="AI674" s="11"/>
      <c r="AJ674" s="11"/>
    </row>
    <row r="675" spans="1:36" ht="38.25" customHeight="1" x14ac:dyDescent="0.2">
      <c r="A675" s="961" t="s">
        <v>947</v>
      </c>
      <c r="B675" s="928"/>
      <c r="C675" s="932"/>
      <c r="D675" s="823"/>
      <c r="E675" s="776">
        <v>4100</v>
      </c>
      <c r="F675" s="776">
        <f t="shared" ref="F675:G675" si="448">SUM(F676:F677)</f>
        <v>0</v>
      </c>
      <c r="G675" s="777">
        <f t="shared" si="448"/>
        <v>4100</v>
      </c>
      <c r="H675" s="356">
        <f t="shared" ref="H675:J675" si="449">SUM(H676:H677)</f>
        <v>0</v>
      </c>
      <c r="I675" s="357">
        <f t="shared" si="449"/>
        <v>0</v>
      </c>
      <c r="J675" s="357">
        <f t="shared" si="449"/>
        <v>0</v>
      </c>
      <c r="K675" s="689">
        <f t="shared" si="406"/>
        <v>8200</v>
      </c>
      <c r="L675" s="689">
        <f t="shared" si="387"/>
        <v>4100</v>
      </c>
      <c r="M675" s="672"/>
      <c r="N675" s="672"/>
      <c r="O675" s="672"/>
      <c r="P675" s="672"/>
      <c r="Q675" s="690">
        <f>E675-G675</f>
        <v>0</v>
      </c>
      <c r="R675" s="11"/>
      <c r="S675" s="11"/>
      <c r="T675" s="11"/>
      <c r="U675" s="11"/>
      <c r="V675" s="11"/>
      <c r="W675" s="11"/>
      <c r="X675" s="11"/>
      <c r="Y675" s="11"/>
      <c r="Z675" s="11"/>
      <c r="AA675" s="11"/>
      <c r="AB675" s="11"/>
      <c r="AC675" s="11"/>
      <c r="AD675" s="11"/>
      <c r="AE675" s="11"/>
      <c r="AF675" s="11"/>
      <c r="AG675" s="11"/>
      <c r="AH675" s="11"/>
      <c r="AI675" s="11"/>
      <c r="AJ675" s="11"/>
    </row>
    <row r="676" spans="1:36" ht="12.75" hidden="1" customHeight="1" x14ac:dyDescent="0.2">
      <c r="A676" s="299"/>
      <c r="B676" s="300"/>
      <c r="C676" s="627" t="s">
        <v>698</v>
      </c>
      <c r="D676" s="301"/>
      <c r="E676" s="302">
        <v>0</v>
      </c>
      <c r="F676" s="302"/>
      <c r="G676" s="303">
        <f>SUM(F676,E676)</f>
        <v>0</v>
      </c>
      <c r="H676" s="304">
        <f>ROUND(F676*H$7, )</f>
        <v>0</v>
      </c>
      <c r="I676" s="305">
        <f>ROUND(H676*I$7, )</f>
        <v>0</v>
      </c>
      <c r="J676" s="305">
        <f>ROUND(I676*J$7, )</f>
        <v>0</v>
      </c>
      <c r="K676" s="87">
        <f t="shared" si="406"/>
        <v>0</v>
      </c>
      <c r="L676" s="87">
        <f t="shared" si="387"/>
        <v>0</v>
      </c>
      <c r="M676" s="11"/>
      <c r="N676" s="11"/>
      <c r="O676" s="11"/>
      <c r="P676" s="11"/>
      <c r="Q676" s="63">
        <f t="shared" si="447"/>
        <v>-4100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784"/>
      <c r="B677" s="785"/>
      <c r="C677" s="786" t="s">
        <v>699</v>
      </c>
      <c r="D677" s="799"/>
      <c r="E677" s="788">
        <v>4100</v>
      </c>
      <c r="F677" s="788"/>
      <c r="G677" s="789">
        <f>SUM(F677,E677)</f>
        <v>4100</v>
      </c>
      <c r="H677" s="311">
        <f>ROUND(F677*H$7, )</f>
        <v>0</v>
      </c>
      <c r="I677" s="312">
        <f>ROUND(H677*I$7, )</f>
        <v>0</v>
      </c>
      <c r="J677" s="312">
        <f>ROUND(I677*J$7, )</f>
        <v>0</v>
      </c>
      <c r="K677" s="689">
        <f t="shared" si="406"/>
        <v>8200</v>
      </c>
      <c r="L677" s="689">
        <f t="shared" si="387"/>
        <v>4100</v>
      </c>
      <c r="M677" s="672"/>
      <c r="N677" s="672"/>
      <c r="O677" s="672"/>
      <c r="P677" s="672"/>
      <c r="Q677" s="690">
        <f>E677-G677</f>
        <v>0</v>
      </c>
      <c r="R677" s="11"/>
      <c r="S677" s="11"/>
      <c r="T677" s="11"/>
      <c r="U677" s="11"/>
      <c r="V677" s="11"/>
      <c r="W677" s="11"/>
      <c r="X677" s="11"/>
      <c r="Y677" s="11"/>
      <c r="Z677" s="11"/>
      <c r="AA677" s="11"/>
      <c r="AB677" s="11"/>
      <c r="AC677" s="11"/>
      <c r="AD677" s="11"/>
      <c r="AE677" s="11"/>
      <c r="AF677" s="11"/>
      <c r="AG677" s="11"/>
      <c r="AH677" s="11"/>
      <c r="AI677" s="11"/>
      <c r="AJ677" s="11"/>
    </row>
    <row r="678" spans="1:36" ht="12.75" hidden="1" customHeight="1" x14ac:dyDescent="0.2">
      <c r="A678" s="283" t="s">
        <v>708</v>
      </c>
      <c r="B678" s="284"/>
      <c r="C678" s="285"/>
      <c r="D678" s="327"/>
      <c r="E678" s="328">
        <v>0</v>
      </c>
      <c r="F678" s="328">
        <f>SUM(F679)</f>
        <v>0</v>
      </c>
      <c r="G678" s="329">
        <f>SUM(G679)</f>
        <v>0</v>
      </c>
      <c r="H678" s="348">
        <f>SUM(H679)</f>
        <v>0</v>
      </c>
      <c r="I678" s="349">
        <f>SUM(I679)</f>
        <v>0</v>
      </c>
      <c r="J678" s="349">
        <f>SUM(J679)</f>
        <v>0</v>
      </c>
      <c r="K678" s="87">
        <f t="shared" si="406"/>
        <v>0</v>
      </c>
      <c r="L678" s="87">
        <f t="shared" si="387"/>
        <v>0</v>
      </c>
      <c r="M678" s="11"/>
      <c r="N678" s="11"/>
      <c r="O678" s="11"/>
      <c r="P678" s="11"/>
      <c r="Q678" s="63">
        <f t="shared" si="447"/>
        <v>0</v>
      </c>
      <c r="R678" s="11"/>
      <c r="S678" s="11"/>
      <c r="T678" s="11"/>
      <c r="U678" s="11"/>
      <c r="V678" s="11"/>
      <c r="W678" s="11"/>
      <c r="X678" s="11"/>
      <c r="Y678" s="11"/>
      <c r="Z678" s="11"/>
      <c r="AA678" s="11"/>
      <c r="AB678" s="11"/>
      <c r="AC678" s="11"/>
      <c r="AD678" s="11"/>
      <c r="AE678" s="11"/>
      <c r="AF678" s="11"/>
      <c r="AG678" s="11"/>
      <c r="AH678" s="11"/>
      <c r="AI678" s="11"/>
      <c r="AJ678" s="11"/>
    </row>
    <row r="679" spans="1:36" ht="12.75" hidden="1" customHeight="1" x14ac:dyDescent="0.2">
      <c r="A679" s="299"/>
      <c r="B679" s="300"/>
      <c r="C679" s="627" t="s">
        <v>699</v>
      </c>
      <c r="D679" s="301"/>
      <c r="E679" s="308">
        <v>0</v>
      </c>
      <c r="F679" s="308"/>
      <c r="G679" s="303">
        <f>SUM(F679,E679)</f>
        <v>0</v>
      </c>
      <c r="H679" s="311"/>
      <c r="I679" s="312"/>
      <c r="J679" s="312"/>
      <c r="K679" s="87">
        <f t="shared" si="406"/>
        <v>0</v>
      </c>
      <c r="L679" s="87">
        <f t="shared" si="387"/>
        <v>0</v>
      </c>
      <c r="M679" s="11"/>
      <c r="N679" s="11"/>
      <c r="O679" s="11"/>
      <c r="P679" s="11"/>
      <c r="Q679" s="63">
        <f t="shared" si="447"/>
        <v>-201309</v>
      </c>
      <c r="R679" s="11"/>
      <c r="S679" s="11"/>
      <c r="T679" s="11"/>
      <c r="U679" s="11"/>
      <c r="V679" s="11"/>
      <c r="W679" s="11"/>
      <c r="X679" s="11"/>
      <c r="Y679" s="11"/>
      <c r="Z679" s="11"/>
      <c r="AA679" s="11"/>
      <c r="AB679" s="11"/>
      <c r="AC679" s="11"/>
      <c r="AD679" s="11"/>
      <c r="AE679" s="11"/>
      <c r="AF679" s="11"/>
      <c r="AG679" s="11"/>
      <c r="AH679" s="11"/>
      <c r="AI679" s="11"/>
      <c r="AJ679" s="11"/>
    </row>
    <row r="680" spans="1:36" ht="12.75" customHeight="1" x14ac:dyDescent="0.2">
      <c r="A680" s="759" t="s">
        <v>740</v>
      </c>
      <c r="B680" s="760"/>
      <c r="C680" s="761"/>
      <c r="D680" s="762"/>
      <c r="E680" s="771">
        <v>201309</v>
      </c>
      <c r="F680" s="771">
        <f t="shared" ref="F680:G680" si="450">SUM(F681,F740,F792,F861)</f>
        <v>2706.3</v>
      </c>
      <c r="G680" s="764">
        <f t="shared" si="450"/>
        <v>204015.3</v>
      </c>
      <c r="H680" s="264">
        <f t="shared" ref="H680:J680" si="451">SUM(H681,H740,H792,H861)</f>
        <v>3274</v>
      </c>
      <c r="I680" s="265">
        <f t="shared" si="451"/>
        <v>3308</v>
      </c>
      <c r="J680" s="265">
        <f t="shared" si="451"/>
        <v>3345</v>
      </c>
      <c r="K680" s="689">
        <f t="shared" si="406"/>
        <v>408030.6</v>
      </c>
      <c r="L680" s="689">
        <f t="shared" si="387"/>
        <v>204015.3</v>
      </c>
      <c r="M680" s="672"/>
      <c r="N680" s="672"/>
      <c r="O680" s="672"/>
      <c r="P680" s="672"/>
      <c r="Q680" s="690">
        <f t="shared" ref="Q680:Q690" si="452">E680-G680</f>
        <v>-2706.2999999999884</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759" t="s">
        <v>741</v>
      </c>
      <c r="B681" s="760"/>
      <c r="C681" s="761"/>
      <c r="D681" s="762"/>
      <c r="E681" s="771">
        <v>11298</v>
      </c>
      <c r="F681" s="771">
        <f>SUM(F685,F713,F719,F730,F738,F726,F734)</f>
        <v>0</v>
      </c>
      <c r="G681" s="764">
        <f>SUM(G685,G713,G719,G730,G738,G726,G734)</f>
        <v>11298</v>
      </c>
      <c r="H681" s="264">
        <f>SUM(H685,H713,H719,H730,H738)</f>
        <v>0</v>
      </c>
      <c r="I681" s="265">
        <f>SUM(I685,I713,I719,I730,I738)</f>
        <v>0</v>
      </c>
      <c r="J681" s="265">
        <f>SUM(J685,J713,J719,J730,J738)</f>
        <v>0</v>
      </c>
      <c r="K681" s="689">
        <f t="shared" si="406"/>
        <v>22596</v>
      </c>
      <c r="L681" s="689">
        <f t="shared" si="387"/>
        <v>11298</v>
      </c>
      <c r="M681" s="672"/>
      <c r="N681" s="675">
        <f>G681-G682</f>
        <v>0</v>
      </c>
      <c r="O681" s="672"/>
      <c r="P681" s="672"/>
      <c r="Q681" s="690">
        <f t="shared" si="452"/>
        <v>0</v>
      </c>
      <c r="R681" s="11"/>
      <c r="S681" s="11"/>
      <c r="T681" s="11"/>
      <c r="U681" s="11"/>
      <c r="V681" s="11"/>
      <c r="W681" s="11"/>
      <c r="X681" s="11"/>
      <c r="Y681" s="11"/>
      <c r="Z681" s="11"/>
      <c r="AA681" s="11"/>
      <c r="AB681" s="11"/>
      <c r="AC681" s="11"/>
      <c r="AD681" s="11"/>
      <c r="AE681" s="11"/>
      <c r="AF681" s="11"/>
      <c r="AG681" s="11"/>
      <c r="AH681" s="11"/>
      <c r="AI681" s="11"/>
      <c r="AJ681" s="11"/>
    </row>
    <row r="682" spans="1:36" ht="12.75" customHeight="1" x14ac:dyDescent="0.2">
      <c r="A682" s="802"/>
      <c r="B682" s="803" t="s">
        <v>717</v>
      </c>
      <c r="C682" s="804"/>
      <c r="D682" s="805"/>
      <c r="E682" s="806">
        <v>11298</v>
      </c>
      <c r="F682" s="806">
        <f t="shared" ref="F682:G682" si="453">SUM(F683:F684)</f>
        <v>0</v>
      </c>
      <c r="G682" s="807">
        <f t="shared" si="453"/>
        <v>11298</v>
      </c>
      <c r="H682" s="338">
        <f t="shared" ref="H682:J682" si="454">SUM(H683:H684)</f>
        <v>0</v>
      </c>
      <c r="I682" s="339">
        <f t="shared" si="454"/>
        <v>0</v>
      </c>
      <c r="J682" s="339">
        <f t="shared" si="454"/>
        <v>0</v>
      </c>
      <c r="K682" s="689">
        <f t="shared" si="406"/>
        <v>22596</v>
      </c>
      <c r="L682" s="689">
        <f t="shared" si="387"/>
        <v>11298</v>
      </c>
      <c r="M682" s="672"/>
      <c r="N682" s="672"/>
      <c r="O682" s="672"/>
      <c r="P682" s="672"/>
      <c r="Q682" s="690">
        <f t="shared" si="452"/>
        <v>0</v>
      </c>
      <c r="R682" s="11"/>
      <c r="S682" s="11"/>
      <c r="T682" s="11"/>
      <c r="U682" s="11"/>
      <c r="V682" s="11"/>
      <c r="W682" s="11"/>
      <c r="X682" s="11"/>
      <c r="Y682" s="11"/>
      <c r="Z682" s="11"/>
      <c r="AA682" s="11"/>
      <c r="AB682" s="11"/>
      <c r="AC682" s="11"/>
      <c r="AD682" s="11"/>
      <c r="AE682" s="11"/>
      <c r="AF682" s="11"/>
      <c r="AG682" s="11"/>
      <c r="AH682" s="11"/>
      <c r="AI682" s="11"/>
      <c r="AJ682" s="11"/>
    </row>
    <row r="683" spans="1:36" ht="12.75" customHeight="1" x14ac:dyDescent="0.2">
      <c r="A683" s="802"/>
      <c r="B683" s="803" t="s">
        <v>698</v>
      </c>
      <c r="C683" s="804"/>
      <c r="D683" s="805"/>
      <c r="E683" s="806">
        <v>11279</v>
      </c>
      <c r="F683" s="806">
        <f>SUM(F695,F703,F714,F725,F732,F706,F717,F728,F736)</f>
        <v>0</v>
      </c>
      <c r="G683" s="807">
        <f>SUM(G695,G703,G714,G725,G732,G706,G717,G728,G736)</f>
        <v>11279</v>
      </c>
      <c r="H683" s="383">
        <f>SUM(H695,H703,H714,H725,H732,H739,H706,H717)</f>
        <v>0</v>
      </c>
      <c r="I683" s="384">
        <f>SUM(I695,I703,I714,I725,I732,I739,I706,I717)</f>
        <v>0</v>
      </c>
      <c r="J683" s="384">
        <f>SUM(J695,J703,J714,J725,J732,J739,J706,J717)</f>
        <v>0</v>
      </c>
      <c r="K683" s="689">
        <f t="shared" si="406"/>
        <v>22558</v>
      </c>
      <c r="L683" s="689">
        <f t="shared" si="387"/>
        <v>11279</v>
      </c>
      <c r="M683" s="672"/>
      <c r="N683" s="672"/>
      <c r="O683" s="672"/>
      <c r="P683" s="672"/>
      <c r="Q683" s="690">
        <f t="shared" si="452"/>
        <v>0</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802"/>
      <c r="B684" s="803" t="s">
        <v>699</v>
      </c>
      <c r="C684" s="804"/>
      <c r="D684" s="805"/>
      <c r="E684" s="815">
        <v>19</v>
      </c>
      <c r="F684" s="815">
        <f>SUM(F696,F704,F715,F739,F712,F718,F729,F733,F737)</f>
        <v>0</v>
      </c>
      <c r="G684" s="816">
        <f>SUM(G696,G704,G715,G739,G712,G718,G729,G733,G737)</f>
        <v>19</v>
      </c>
      <c r="H684" s="385">
        <f>SUM(H696,H704,H715,H733,H712&lt;H718)</f>
        <v>0</v>
      </c>
      <c r="I684" s="386">
        <f>SUM(I696,I704,I715,I733,I712&lt;I718)</f>
        <v>0</v>
      </c>
      <c r="J684" s="386">
        <f>SUM(J696,J704,J715,J733,J712&lt;J718)</f>
        <v>0</v>
      </c>
      <c r="K684" s="689">
        <f t="shared" si="406"/>
        <v>38</v>
      </c>
      <c r="L684" s="689">
        <f t="shared" si="387"/>
        <v>19</v>
      </c>
      <c r="M684" s="672"/>
      <c r="N684" s="672"/>
      <c r="O684" s="672"/>
      <c r="P684" s="672"/>
      <c r="Q684" s="690">
        <f t="shared" si="452"/>
        <v>0</v>
      </c>
      <c r="R684" s="11"/>
      <c r="S684" s="11"/>
      <c r="T684" s="11"/>
      <c r="U684" s="11"/>
      <c r="V684" s="11"/>
      <c r="W684" s="11"/>
      <c r="X684" s="11"/>
      <c r="Y684" s="11"/>
      <c r="Z684" s="11"/>
      <c r="AA684" s="11"/>
      <c r="AB684" s="11"/>
      <c r="AC684" s="11"/>
      <c r="AD684" s="11"/>
      <c r="AE684" s="11"/>
      <c r="AF684" s="11"/>
      <c r="AG684" s="11"/>
      <c r="AH684" s="11"/>
      <c r="AI684" s="11"/>
      <c r="AJ684" s="11"/>
    </row>
    <row r="685" spans="1:36" ht="12.75" customHeight="1" x14ac:dyDescent="0.2">
      <c r="A685" s="824" t="s">
        <v>742</v>
      </c>
      <c r="B685" s="825"/>
      <c r="C685" s="826"/>
      <c r="D685" s="827">
        <v>65020704</v>
      </c>
      <c r="E685" s="776">
        <v>4316</v>
      </c>
      <c r="F685" s="776">
        <f t="shared" ref="F685:G685" si="455">SUM(F686,F697,F705)</f>
        <v>0</v>
      </c>
      <c r="G685" s="777">
        <f t="shared" si="455"/>
        <v>4316</v>
      </c>
      <c r="H685" s="289">
        <f t="shared" ref="H685:J685" si="456">SUM(H686,H697,H705)</f>
        <v>0</v>
      </c>
      <c r="I685" s="290">
        <f t="shared" si="456"/>
        <v>0</v>
      </c>
      <c r="J685" s="290">
        <f t="shared" si="456"/>
        <v>0</v>
      </c>
      <c r="K685" s="689">
        <f t="shared" si="406"/>
        <v>8632</v>
      </c>
      <c r="L685" s="689">
        <f t="shared" si="387"/>
        <v>4316</v>
      </c>
      <c r="M685" s="672"/>
      <c r="N685" s="672"/>
      <c r="O685" s="672"/>
      <c r="P685" s="672"/>
      <c r="Q685" s="690">
        <f t="shared" si="452"/>
        <v>0</v>
      </c>
      <c r="R685" s="11"/>
      <c r="S685" s="11"/>
      <c r="T685" s="11"/>
      <c r="U685" s="11"/>
      <c r="V685" s="11"/>
      <c r="W685" s="11"/>
      <c r="X685" s="11"/>
      <c r="Y685" s="11"/>
      <c r="Z685" s="11"/>
      <c r="AA685" s="11"/>
      <c r="AB685" s="11"/>
      <c r="AC685" s="11"/>
      <c r="AD685" s="11"/>
      <c r="AE685" s="11"/>
      <c r="AF685" s="11"/>
      <c r="AG685" s="11"/>
      <c r="AH685" s="11"/>
      <c r="AI685" s="11"/>
      <c r="AJ685" s="11"/>
    </row>
    <row r="686" spans="1:36" ht="24" customHeight="1" x14ac:dyDescent="0.2">
      <c r="A686" s="778" t="s">
        <v>743</v>
      </c>
      <c r="B686" s="779"/>
      <c r="C686" s="780"/>
      <c r="D686" s="781" t="s">
        <v>744</v>
      </c>
      <c r="E686" s="782">
        <v>4100</v>
      </c>
      <c r="F686" s="782">
        <f>SUM(F687,F693)</f>
        <v>0</v>
      </c>
      <c r="G686" s="783">
        <f>SUM(G687,G693)</f>
        <v>4100</v>
      </c>
      <c r="H686" s="297">
        <f>SUM(H687:H693)</f>
        <v>0</v>
      </c>
      <c r="I686" s="298">
        <f>SUM(I687:I693)</f>
        <v>0</v>
      </c>
      <c r="J686" s="298">
        <f>SUM(J687:J693)</f>
        <v>0</v>
      </c>
      <c r="K686" s="689">
        <f t="shared" si="406"/>
        <v>8200</v>
      </c>
      <c r="L686" s="689">
        <f t="shared" si="387"/>
        <v>4100</v>
      </c>
      <c r="M686" s="675">
        <f>G686+G697+G713</f>
        <v>4744</v>
      </c>
      <c r="N686" s="672"/>
      <c r="O686" s="672"/>
      <c r="P686" s="672"/>
      <c r="Q686" s="690">
        <f t="shared" si="452"/>
        <v>0</v>
      </c>
      <c r="R686" s="11"/>
      <c r="S686" s="11"/>
      <c r="T686" s="11"/>
      <c r="U686" s="11"/>
      <c r="V686" s="11"/>
      <c r="W686" s="11"/>
      <c r="X686" s="11"/>
      <c r="Y686" s="11"/>
      <c r="Z686" s="11"/>
      <c r="AA686" s="11"/>
      <c r="AB686" s="11"/>
      <c r="AC686" s="11"/>
      <c r="AD686" s="11"/>
      <c r="AE686" s="11"/>
      <c r="AF686" s="11"/>
      <c r="AG686" s="11"/>
      <c r="AH686" s="11"/>
      <c r="AI686" s="11"/>
      <c r="AJ686" s="11"/>
    </row>
    <row r="687" spans="1:36" ht="12.75" customHeight="1" x14ac:dyDescent="0.2">
      <c r="A687" s="784" t="s">
        <v>745</v>
      </c>
      <c r="B687" s="785"/>
      <c r="C687" s="786"/>
      <c r="D687" s="787"/>
      <c r="E687" s="788">
        <v>4100</v>
      </c>
      <c r="F687" s="788">
        <f>F695+F696</f>
        <v>0</v>
      </c>
      <c r="G687" s="789">
        <f t="shared" ref="G687:G693" si="457">SUM(F687,E687)</f>
        <v>4100</v>
      </c>
      <c r="H687" s="155">
        <f>ROUND(F687*H$7, )</f>
        <v>0</v>
      </c>
      <c r="I687" s="156">
        <f>ROUND(F687*I$7, )</f>
        <v>0</v>
      </c>
      <c r="J687" s="156">
        <f>ROUND(F687*J$7, )</f>
        <v>0</v>
      </c>
      <c r="K687" s="689">
        <f t="shared" si="406"/>
        <v>8200</v>
      </c>
      <c r="L687" s="689">
        <f t="shared" si="387"/>
        <v>4100</v>
      </c>
      <c r="M687" s="675">
        <f>G333</f>
        <v>1265</v>
      </c>
      <c r="N687" s="672"/>
      <c r="O687" s="672"/>
      <c r="P687" s="672"/>
      <c r="Q687" s="690">
        <f t="shared" si="452"/>
        <v>0</v>
      </c>
      <c r="R687" s="11"/>
      <c r="S687" s="11"/>
      <c r="T687" s="11"/>
      <c r="U687" s="11"/>
      <c r="V687" s="11"/>
      <c r="W687" s="11"/>
      <c r="X687" s="11"/>
      <c r="Y687" s="11"/>
      <c r="Z687" s="11"/>
      <c r="AA687" s="11"/>
      <c r="AB687" s="11"/>
      <c r="AC687" s="11"/>
      <c r="AD687" s="11"/>
      <c r="AE687" s="11"/>
      <c r="AF687" s="11"/>
      <c r="AG687" s="11"/>
      <c r="AH687" s="11"/>
      <c r="AI687" s="11"/>
      <c r="AJ687" s="11"/>
    </row>
    <row r="688" spans="1:36" ht="38.25" customHeight="1" x14ac:dyDescent="0.2">
      <c r="A688" s="784"/>
      <c r="B688" s="785"/>
      <c r="C688" s="786" t="s">
        <v>260</v>
      </c>
      <c r="D688" s="787"/>
      <c r="E688" s="788">
        <v>1537</v>
      </c>
      <c r="F688" s="788"/>
      <c r="G688" s="789">
        <f t="shared" si="457"/>
        <v>1537</v>
      </c>
      <c r="H688" s="155"/>
      <c r="I688" s="156"/>
      <c r="J688" s="156"/>
      <c r="K688" s="689">
        <f t="shared" si="406"/>
        <v>3074</v>
      </c>
      <c r="L688" s="689">
        <f t="shared" si="387"/>
        <v>1537</v>
      </c>
      <c r="M688" s="675"/>
      <c r="N688" s="672"/>
      <c r="O688" s="672"/>
      <c r="P688" s="672"/>
      <c r="Q688" s="690">
        <f t="shared" si="452"/>
        <v>0</v>
      </c>
      <c r="R688" s="11"/>
      <c r="S688" s="11"/>
      <c r="T688" s="11"/>
      <c r="U688" s="11"/>
      <c r="V688" s="11"/>
      <c r="W688" s="11"/>
      <c r="X688" s="11"/>
      <c r="Y688" s="11"/>
      <c r="Z688" s="11"/>
      <c r="AA688" s="11"/>
      <c r="AB688" s="11"/>
      <c r="AC688" s="11"/>
      <c r="AD688" s="11"/>
      <c r="AE688" s="11"/>
      <c r="AF688" s="11"/>
      <c r="AG688" s="11"/>
      <c r="AH688" s="11"/>
      <c r="AI688" s="11"/>
      <c r="AJ688" s="11"/>
    </row>
    <row r="689" spans="1:36" ht="25.5" customHeight="1" x14ac:dyDescent="0.2">
      <c r="A689" s="784"/>
      <c r="B689" s="785"/>
      <c r="C689" s="786" t="s">
        <v>746</v>
      </c>
      <c r="D689" s="787"/>
      <c r="E689" s="788">
        <v>600</v>
      </c>
      <c r="F689" s="788"/>
      <c r="G689" s="789">
        <f t="shared" si="457"/>
        <v>600</v>
      </c>
      <c r="H689" s="155"/>
      <c r="I689" s="156"/>
      <c r="J689" s="156"/>
      <c r="K689" s="689">
        <f t="shared" si="406"/>
        <v>1200</v>
      </c>
      <c r="L689" s="689">
        <f t="shared" si="387"/>
        <v>600</v>
      </c>
      <c r="M689" s="675"/>
      <c r="N689" s="672"/>
      <c r="O689" s="672"/>
      <c r="P689" s="672"/>
      <c r="Q689" s="690">
        <f t="shared" si="452"/>
        <v>0</v>
      </c>
      <c r="R689" s="11"/>
      <c r="S689" s="11"/>
      <c r="T689" s="11"/>
      <c r="U689" s="11"/>
      <c r="V689" s="11"/>
      <c r="W689" s="11"/>
      <c r="X689" s="11"/>
      <c r="Y689" s="11"/>
      <c r="Z689" s="11"/>
      <c r="AA689" s="11"/>
      <c r="AB689" s="11"/>
      <c r="AC689" s="11"/>
      <c r="AD689" s="11"/>
      <c r="AE689" s="11"/>
      <c r="AF689" s="11"/>
      <c r="AG689" s="11"/>
      <c r="AH689" s="11"/>
      <c r="AI689" s="11"/>
      <c r="AJ689" s="11"/>
    </row>
    <row r="690" spans="1:36" ht="25.5" customHeight="1" x14ac:dyDescent="0.2">
      <c r="A690" s="784"/>
      <c r="B690" s="785"/>
      <c r="C690" s="786" t="s">
        <v>747</v>
      </c>
      <c r="D690" s="787"/>
      <c r="E690" s="788">
        <v>1944</v>
      </c>
      <c r="F690" s="788"/>
      <c r="G690" s="789">
        <f t="shared" si="457"/>
        <v>1944</v>
      </c>
      <c r="H690" s="155"/>
      <c r="I690" s="156"/>
      <c r="J690" s="156"/>
      <c r="K690" s="689">
        <f t="shared" si="406"/>
        <v>3888</v>
      </c>
      <c r="L690" s="689">
        <f t="shared" si="387"/>
        <v>1944</v>
      </c>
      <c r="M690" s="675"/>
      <c r="N690" s="672"/>
      <c r="O690" s="672"/>
      <c r="P690" s="672"/>
      <c r="Q690" s="690">
        <f t="shared" si="452"/>
        <v>0</v>
      </c>
      <c r="R690" s="11"/>
      <c r="S690" s="11"/>
      <c r="T690" s="11"/>
      <c r="U690" s="11"/>
      <c r="V690" s="11"/>
      <c r="W690" s="11"/>
      <c r="X690" s="11"/>
      <c r="Y690" s="11"/>
      <c r="Z690" s="11"/>
      <c r="AA690" s="11"/>
      <c r="AB690" s="11"/>
      <c r="AC690" s="11"/>
      <c r="AD690" s="11"/>
      <c r="AE690" s="11"/>
      <c r="AF690" s="11"/>
      <c r="AG690" s="11"/>
      <c r="AH690" s="11"/>
      <c r="AI690" s="11"/>
      <c r="AJ690" s="11"/>
    </row>
    <row r="691" spans="1:36" ht="12.75" hidden="1" customHeight="1" x14ac:dyDescent="0.2">
      <c r="A691" s="299"/>
      <c r="B691" s="300"/>
      <c r="C691" s="627" t="s">
        <v>748</v>
      </c>
      <c r="D691" s="306"/>
      <c r="E691" s="308">
        <v>0</v>
      </c>
      <c r="F691" s="308"/>
      <c r="G691" s="303">
        <f t="shared" si="457"/>
        <v>0</v>
      </c>
      <c r="H691" s="155"/>
      <c r="I691" s="156"/>
      <c r="J691" s="156"/>
      <c r="K691" s="87">
        <f t="shared" si="406"/>
        <v>0</v>
      </c>
      <c r="L691" s="87">
        <f t="shared" si="387"/>
        <v>0</v>
      </c>
      <c r="M691" s="63"/>
      <c r="N691" s="11"/>
      <c r="O691" s="11"/>
      <c r="P691" s="11"/>
      <c r="Q691" s="63">
        <f t="shared" si="447"/>
        <v>-19</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784"/>
      <c r="B692" s="785"/>
      <c r="C692" s="786" t="s">
        <v>710</v>
      </c>
      <c r="D692" s="787"/>
      <c r="E692" s="788">
        <v>19</v>
      </c>
      <c r="F692" s="788"/>
      <c r="G692" s="789">
        <f t="shared" si="457"/>
        <v>19</v>
      </c>
      <c r="H692" s="155"/>
      <c r="I692" s="156"/>
      <c r="J692" s="156"/>
      <c r="K692" s="689">
        <f t="shared" si="406"/>
        <v>38</v>
      </c>
      <c r="L692" s="689">
        <f t="shared" si="387"/>
        <v>19</v>
      </c>
      <c r="M692" s="675"/>
      <c r="N692" s="672"/>
      <c r="O692" s="672"/>
      <c r="P692" s="672"/>
      <c r="Q692" s="690">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 t="shared" si="457"/>
        <v>0</v>
      </c>
      <c r="H693" s="304">
        <f>ROUND(F693*H$7, )</f>
        <v>0</v>
      </c>
      <c r="I693" s="305">
        <f>ROUND(H693*I$7, )</f>
        <v>0</v>
      </c>
      <c r="J693" s="305">
        <f>ROUND(I693*J$7, )</f>
        <v>0</v>
      </c>
      <c r="K693" s="87">
        <f t="shared" si="406"/>
        <v>0</v>
      </c>
      <c r="L693" s="87">
        <f t="shared" si="387"/>
        <v>0</v>
      </c>
      <c r="M693" s="11"/>
      <c r="N693" s="11"/>
      <c r="O693" s="11"/>
      <c r="P693" s="11"/>
      <c r="Q693" s="63">
        <f t="shared" si="447"/>
        <v>-4100</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778"/>
      <c r="B694" s="828" t="s">
        <v>697</v>
      </c>
      <c r="C694" s="780"/>
      <c r="D694" s="781"/>
      <c r="E694" s="782">
        <v>4100</v>
      </c>
      <c r="F694" s="782">
        <f t="shared" ref="F694:G694" si="458">SUM(F695:F696)</f>
        <v>0</v>
      </c>
      <c r="G694" s="783">
        <f t="shared" si="458"/>
        <v>4100</v>
      </c>
      <c r="H694" s="392">
        <f t="shared" ref="H694:J694" si="459">SUM(H695:H696)</f>
        <v>0</v>
      </c>
      <c r="I694" s="393">
        <f t="shared" si="459"/>
        <v>0</v>
      </c>
      <c r="J694" s="393">
        <f t="shared" si="459"/>
        <v>0</v>
      </c>
      <c r="K694" s="689">
        <f t="shared" si="406"/>
        <v>8200</v>
      </c>
      <c r="L694" s="689">
        <f t="shared" si="387"/>
        <v>4100</v>
      </c>
      <c r="M694" s="675">
        <f>M686-M687</f>
        <v>3479</v>
      </c>
      <c r="N694" s="672"/>
      <c r="O694" s="672"/>
      <c r="P694" s="672"/>
      <c r="Q694" s="690">
        <f t="shared" ref="Q694:Q698" si="460">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784"/>
      <c r="B695" s="785"/>
      <c r="C695" s="786" t="s">
        <v>698</v>
      </c>
      <c r="D695" s="787"/>
      <c r="E695" s="788">
        <v>4081</v>
      </c>
      <c r="F695" s="788">
        <f>SUM(F688:F691)</f>
        <v>0</v>
      </c>
      <c r="G695" s="789">
        <f>SUM(F695,E695)</f>
        <v>4081</v>
      </c>
      <c r="H695" s="155">
        <f>ROUND(F695*H$7, )</f>
        <v>0</v>
      </c>
      <c r="I695" s="156">
        <f>ROUND(F695*I$7, )</f>
        <v>0</v>
      </c>
      <c r="J695" s="156">
        <f>ROUND(F695*J$7, )</f>
        <v>0</v>
      </c>
      <c r="K695" s="689">
        <f t="shared" si="406"/>
        <v>8162</v>
      </c>
      <c r="L695" s="689">
        <f t="shared" si="387"/>
        <v>4081</v>
      </c>
      <c r="M695" s="790">
        <v>0.1</v>
      </c>
      <c r="N695" s="829">
        <v>1213</v>
      </c>
      <c r="O695" s="672"/>
      <c r="P695" s="672"/>
      <c r="Q695" s="690">
        <f t="shared" si="460"/>
        <v>0</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784"/>
      <c r="B696" s="785"/>
      <c r="C696" s="786" t="s">
        <v>699</v>
      </c>
      <c r="D696" s="799"/>
      <c r="E696" s="791">
        <v>19</v>
      </c>
      <c r="F696" s="791">
        <f>F692</f>
        <v>0</v>
      </c>
      <c r="G696" s="789">
        <f>SUM(F696,E696)</f>
        <v>19</v>
      </c>
      <c r="H696" s="304">
        <f>ROUND(F696*H$7, )</f>
        <v>0</v>
      </c>
      <c r="I696" s="305">
        <f>ROUND(H696*I$7, )</f>
        <v>0</v>
      </c>
      <c r="J696" s="305">
        <f>ROUND(I696*J$7, )</f>
        <v>0</v>
      </c>
      <c r="K696" s="689">
        <f t="shared" si="406"/>
        <v>38</v>
      </c>
      <c r="L696" s="689">
        <f t="shared" si="387"/>
        <v>19</v>
      </c>
      <c r="M696" s="672"/>
      <c r="N696" s="672"/>
      <c r="O696" s="672"/>
      <c r="P696" s="672"/>
      <c r="Q696" s="690">
        <f t="shared" si="460"/>
        <v>0</v>
      </c>
      <c r="R696" s="11"/>
      <c r="S696" s="11"/>
      <c r="T696" s="11"/>
      <c r="U696" s="11"/>
      <c r="V696" s="11"/>
      <c r="W696" s="11"/>
      <c r="X696" s="11"/>
      <c r="Y696" s="11"/>
      <c r="Z696" s="11"/>
      <c r="AA696" s="11"/>
      <c r="AB696" s="11"/>
      <c r="AC696" s="11"/>
      <c r="AD696" s="11"/>
      <c r="AE696" s="11"/>
      <c r="AF696" s="11"/>
      <c r="AG696" s="11"/>
      <c r="AH696" s="11"/>
      <c r="AI696" s="11"/>
      <c r="AJ696" s="11"/>
    </row>
    <row r="697" spans="1:36" ht="24" customHeight="1" x14ac:dyDescent="0.2">
      <c r="A697" s="778" t="s">
        <v>750</v>
      </c>
      <c r="B697" s="779"/>
      <c r="C697" s="780"/>
      <c r="D697" s="781" t="s">
        <v>751</v>
      </c>
      <c r="E697" s="782">
        <v>66</v>
      </c>
      <c r="F697" s="782">
        <f>SUM(F698,F701)</f>
        <v>0</v>
      </c>
      <c r="G697" s="783">
        <f>SUM(G698,G701)</f>
        <v>66</v>
      </c>
      <c r="H697" s="392">
        <f>SUM(H698:H701)</f>
        <v>0</v>
      </c>
      <c r="I697" s="393">
        <f>SUM(I698:I701)</f>
        <v>0</v>
      </c>
      <c r="J697" s="393">
        <f>SUM(J698:J701)</f>
        <v>0</v>
      </c>
      <c r="K697" s="689">
        <f t="shared" si="406"/>
        <v>132</v>
      </c>
      <c r="L697" s="689">
        <f t="shared" si="387"/>
        <v>66</v>
      </c>
      <c r="M697" s="672"/>
      <c r="N697" s="672"/>
      <c r="O697" s="672"/>
      <c r="P697" s="672"/>
      <c r="Q697" s="690">
        <f t="shared" si="460"/>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784" t="s">
        <v>745</v>
      </c>
      <c r="B698" s="785"/>
      <c r="C698" s="786"/>
      <c r="D698" s="787"/>
      <c r="E698" s="791">
        <v>66</v>
      </c>
      <c r="F698" s="791">
        <f>F703</f>
        <v>0</v>
      </c>
      <c r="G698" s="789">
        <f>SUM(F698,E698)</f>
        <v>66</v>
      </c>
      <c r="H698" s="155">
        <f>ROUND(F698*H$7, )</f>
        <v>0</v>
      </c>
      <c r="I698" s="156">
        <f>ROUND(F698*I$7, )</f>
        <v>0</v>
      </c>
      <c r="J698" s="156">
        <f>ROUND(F698*J$7, )</f>
        <v>0</v>
      </c>
      <c r="K698" s="689">
        <f t="shared" si="406"/>
        <v>132</v>
      </c>
      <c r="L698" s="689">
        <f t="shared" si="387"/>
        <v>66</v>
      </c>
      <c r="M698" s="672"/>
      <c r="N698" s="672"/>
      <c r="O698" s="672"/>
      <c r="P698" s="672"/>
      <c r="Q698" s="690">
        <f t="shared" si="460"/>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406"/>
        <v>0</v>
      </c>
      <c r="L699" s="87">
        <f t="shared" si="387"/>
        <v>0</v>
      </c>
      <c r="M699" s="11"/>
      <c r="N699" s="11"/>
      <c r="O699" s="11"/>
      <c r="P699" s="11"/>
      <c r="Q699" s="63">
        <f t="shared" si="447"/>
        <v>-66</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784"/>
      <c r="B700" s="785"/>
      <c r="C700" s="786" t="s">
        <v>752</v>
      </c>
      <c r="D700" s="799"/>
      <c r="E700" s="788">
        <v>66</v>
      </c>
      <c r="F700" s="788"/>
      <c r="G700" s="789">
        <f>SUM(F700,E700)</f>
        <v>66</v>
      </c>
      <c r="H700" s="155"/>
      <c r="I700" s="156"/>
      <c r="J700" s="156"/>
      <c r="K700" s="689">
        <f t="shared" si="406"/>
        <v>132</v>
      </c>
      <c r="L700" s="689">
        <f t="shared" si="387"/>
        <v>66</v>
      </c>
      <c r="M700" s="672"/>
      <c r="N700" s="672"/>
      <c r="O700" s="672"/>
      <c r="P700" s="672"/>
      <c r="Q700" s="690">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406"/>
        <v>0</v>
      </c>
      <c r="L701" s="87">
        <f t="shared" si="387"/>
        <v>0</v>
      </c>
      <c r="M701" s="11"/>
      <c r="N701" s="11"/>
      <c r="O701" s="11"/>
      <c r="P701" s="11"/>
      <c r="Q701" s="63">
        <f t="shared" si="447"/>
        <v>-66</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778"/>
      <c r="B702" s="828" t="s">
        <v>697</v>
      </c>
      <c r="C702" s="780"/>
      <c r="D702" s="781"/>
      <c r="E702" s="782">
        <v>66</v>
      </c>
      <c r="F702" s="782">
        <f t="shared" ref="F702:G702" si="461">SUM(F703:F704)</f>
        <v>0</v>
      </c>
      <c r="G702" s="783">
        <f t="shared" si="461"/>
        <v>66</v>
      </c>
      <c r="H702" s="392">
        <f t="shared" ref="H702:J702" si="462">SUM(H703:H704)</f>
        <v>0</v>
      </c>
      <c r="I702" s="393">
        <f t="shared" si="462"/>
        <v>0</v>
      </c>
      <c r="J702" s="393">
        <f t="shared" si="462"/>
        <v>0</v>
      </c>
      <c r="K702" s="689">
        <f t="shared" si="406"/>
        <v>132</v>
      </c>
      <c r="L702" s="689">
        <f t="shared" si="387"/>
        <v>66</v>
      </c>
      <c r="M702" s="672"/>
      <c r="N702" s="672"/>
      <c r="O702" s="672"/>
      <c r="P702" s="672"/>
      <c r="Q702" s="690">
        <f t="shared" ref="Q702:Q703" si="463">E702-G702</f>
        <v>0</v>
      </c>
      <c r="R702" s="11"/>
      <c r="S702" s="11"/>
      <c r="T702" s="11"/>
      <c r="U702" s="11"/>
      <c r="V702" s="11"/>
      <c r="W702" s="11"/>
      <c r="X702" s="11"/>
      <c r="Y702" s="11"/>
      <c r="Z702" s="11"/>
      <c r="AA702" s="11"/>
      <c r="AB702" s="11"/>
      <c r="AC702" s="11"/>
      <c r="AD702" s="11"/>
      <c r="AE702" s="11"/>
      <c r="AF702" s="11"/>
      <c r="AG702" s="11"/>
      <c r="AH702" s="11"/>
      <c r="AI702" s="11"/>
      <c r="AJ702" s="11"/>
    </row>
    <row r="703" spans="1:36" ht="15" customHeight="1" x14ac:dyDescent="0.25">
      <c r="A703" s="784"/>
      <c r="B703" s="785"/>
      <c r="C703" s="786" t="s">
        <v>698</v>
      </c>
      <c r="D703" s="787"/>
      <c r="E703" s="788">
        <v>66</v>
      </c>
      <c r="F703" s="788">
        <f>SUM(F699:F700)</f>
        <v>0</v>
      </c>
      <c r="G703" s="789">
        <f>SUM(G699:G700)</f>
        <v>66</v>
      </c>
      <c r="H703" s="155">
        <f>ROUND(F703*H$7, )</f>
        <v>0</v>
      </c>
      <c r="I703" s="156">
        <f>ROUND(F703*I$7, )</f>
        <v>0</v>
      </c>
      <c r="J703" s="156">
        <f>ROUND(F703*J$7, )</f>
        <v>0</v>
      </c>
      <c r="K703" s="689">
        <f t="shared" si="406"/>
        <v>132</v>
      </c>
      <c r="L703" s="689">
        <f t="shared" si="387"/>
        <v>66</v>
      </c>
      <c r="M703" s="790">
        <v>0.1</v>
      </c>
      <c r="N703" s="829">
        <v>55</v>
      </c>
      <c r="O703" s="672"/>
      <c r="P703" s="672"/>
      <c r="Q703" s="690">
        <f t="shared" si="463"/>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406"/>
        <v>0</v>
      </c>
      <c r="L704" s="87">
        <f t="shared" si="387"/>
        <v>0</v>
      </c>
      <c r="M704" s="11"/>
      <c r="N704" s="11"/>
      <c r="O704" s="11"/>
      <c r="P704" s="11"/>
      <c r="Q704" s="63">
        <f t="shared" si="447"/>
        <v>-150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778" t="s">
        <v>753</v>
      </c>
      <c r="B705" s="779"/>
      <c r="C705" s="780"/>
      <c r="D705" s="830"/>
      <c r="E705" s="782">
        <v>150</v>
      </c>
      <c r="F705" s="782">
        <f>SUM(F706,F709)</f>
        <v>0</v>
      </c>
      <c r="G705" s="783">
        <f>SUM(G706,G709)</f>
        <v>150</v>
      </c>
      <c r="H705" s="392">
        <f>SUM(H706:H709)</f>
        <v>0</v>
      </c>
      <c r="I705" s="393">
        <f>SUM(I706:I709)</f>
        <v>0</v>
      </c>
      <c r="J705" s="393">
        <f>SUM(J706:J709)</f>
        <v>0</v>
      </c>
      <c r="K705" s="689">
        <f t="shared" si="406"/>
        <v>300</v>
      </c>
      <c r="L705" s="689">
        <f t="shared" si="387"/>
        <v>150</v>
      </c>
      <c r="M705" s="672"/>
      <c r="N705" s="672"/>
      <c r="O705" s="672"/>
      <c r="P705" s="672"/>
      <c r="Q705" s="690">
        <f t="shared" ref="Q705:Q706" si="464">E705-G705</f>
        <v>0</v>
      </c>
      <c r="R705" s="11"/>
      <c r="S705" s="11"/>
      <c r="T705" s="11"/>
      <c r="U705" s="11"/>
      <c r="V705" s="11"/>
      <c r="W705" s="11"/>
      <c r="X705" s="11"/>
      <c r="Y705" s="11"/>
      <c r="Z705" s="11"/>
      <c r="AA705" s="11"/>
      <c r="AB705" s="11"/>
      <c r="AC705" s="11"/>
      <c r="AD705" s="11"/>
      <c r="AE705" s="11"/>
      <c r="AF705" s="11"/>
      <c r="AG705" s="11"/>
      <c r="AH705" s="11"/>
      <c r="AI705" s="11"/>
      <c r="AJ705" s="11"/>
    </row>
    <row r="706" spans="1:36" ht="12.75" customHeight="1" x14ac:dyDescent="0.2">
      <c r="A706" s="784" t="s">
        <v>745</v>
      </c>
      <c r="B706" s="785"/>
      <c r="C706" s="786"/>
      <c r="D706" s="799"/>
      <c r="E706" s="788">
        <v>150</v>
      </c>
      <c r="F706" s="788">
        <f>F711</f>
        <v>0</v>
      </c>
      <c r="G706" s="789">
        <f>SUM(F706,E706)</f>
        <v>150</v>
      </c>
      <c r="H706" s="155">
        <f>ROUND(F706*H$7, )</f>
        <v>0</v>
      </c>
      <c r="I706" s="156">
        <f>ROUND(F706*I$7, )</f>
        <v>0</v>
      </c>
      <c r="J706" s="156">
        <f>ROUND(F706*J$7, )</f>
        <v>0</v>
      </c>
      <c r="K706" s="689">
        <f t="shared" si="406"/>
        <v>300</v>
      </c>
      <c r="L706" s="689">
        <f t="shared" si="387"/>
        <v>150</v>
      </c>
      <c r="M706" s="672"/>
      <c r="N706" s="672"/>
      <c r="O706" s="672"/>
      <c r="P706" s="672"/>
      <c r="Q706" s="690">
        <f t="shared" si="464"/>
        <v>0</v>
      </c>
      <c r="R706" s="11"/>
      <c r="S706" s="11"/>
      <c r="T706" s="11"/>
      <c r="U706" s="11"/>
      <c r="V706" s="11"/>
      <c r="W706" s="11"/>
      <c r="X706" s="11"/>
      <c r="Y706" s="11"/>
      <c r="Z706" s="11"/>
      <c r="AA706" s="11"/>
      <c r="AB706" s="11"/>
      <c r="AC706" s="11"/>
      <c r="AD706" s="11"/>
      <c r="AE706" s="11"/>
      <c r="AF706" s="11"/>
      <c r="AG706" s="11"/>
      <c r="AH706" s="11"/>
      <c r="AI706" s="11"/>
      <c r="AJ706" s="11"/>
    </row>
    <row r="707" spans="1:36" ht="38.25" hidden="1" customHeight="1" x14ac:dyDescent="0.2">
      <c r="A707" s="299"/>
      <c r="B707" s="300"/>
      <c r="C707" s="627" t="s">
        <v>260</v>
      </c>
      <c r="D707" s="301"/>
      <c r="E707" s="308">
        <v>0</v>
      </c>
      <c r="F707" s="308"/>
      <c r="G707" s="303">
        <f>SUM(F707,E707)</f>
        <v>0</v>
      </c>
      <c r="H707" s="155"/>
      <c r="I707" s="156"/>
      <c r="J707" s="156"/>
      <c r="K707" s="87">
        <f t="shared" si="406"/>
        <v>0</v>
      </c>
      <c r="L707" s="87">
        <f t="shared" si="387"/>
        <v>0</v>
      </c>
      <c r="M707" s="11"/>
      <c r="N707" s="11"/>
      <c r="O707" s="11"/>
      <c r="P707" s="11"/>
      <c r="Q707" s="63">
        <f t="shared" si="447"/>
        <v>-150</v>
      </c>
      <c r="R707" s="11"/>
      <c r="S707" s="11"/>
      <c r="T707" s="11"/>
      <c r="U707" s="11"/>
      <c r="V707" s="11"/>
      <c r="W707" s="11"/>
      <c r="X707" s="11"/>
      <c r="Y707" s="11"/>
      <c r="Z707" s="11"/>
      <c r="AA707" s="11"/>
      <c r="AB707" s="11"/>
      <c r="AC707" s="11"/>
      <c r="AD707" s="11"/>
      <c r="AE707" s="11"/>
      <c r="AF707" s="11"/>
      <c r="AG707" s="11"/>
      <c r="AH707" s="11"/>
      <c r="AI707" s="11"/>
      <c r="AJ707" s="11"/>
    </row>
    <row r="708" spans="1:36" ht="25.5" customHeight="1" x14ac:dyDescent="0.2">
      <c r="A708" s="784"/>
      <c r="B708" s="785"/>
      <c r="C708" s="786" t="s">
        <v>752</v>
      </c>
      <c r="D708" s="799"/>
      <c r="E708" s="788">
        <v>150</v>
      </c>
      <c r="F708" s="788"/>
      <c r="G708" s="789">
        <f>SUM(F708,E708)</f>
        <v>150</v>
      </c>
      <c r="H708" s="155"/>
      <c r="I708" s="156"/>
      <c r="J708" s="156"/>
      <c r="K708" s="689">
        <f t="shared" si="406"/>
        <v>300</v>
      </c>
      <c r="L708" s="689">
        <f t="shared" si="387"/>
        <v>150</v>
      </c>
      <c r="M708" s="672"/>
      <c r="N708" s="672"/>
      <c r="O708" s="672"/>
      <c r="P708" s="672"/>
      <c r="Q708" s="690">
        <f>E708-G708</f>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t="s">
        <v>749</v>
      </c>
      <c r="B709" s="300"/>
      <c r="C709" s="627"/>
      <c r="D709" s="301"/>
      <c r="E709" s="302">
        <v>0</v>
      </c>
      <c r="F709" s="302"/>
      <c r="G709" s="303">
        <f>SUM(F709,E709)</f>
        <v>0</v>
      </c>
      <c r="H709" s="304">
        <f>ROUND(F709*H$7, )</f>
        <v>0</v>
      </c>
      <c r="I709" s="305">
        <f>ROUND(H709*I$7, )</f>
        <v>0</v>
      </c>
      <c r="J709" s="305">
        <f>ROUND(I709*J$7, )</f>
        <v>0</v>
      </c>
      <c r="K709" s="87">
        <f t="shared" si="406"/>
        <v>0</v>
      </c>
      <c r="L709" s="87">
        <f t="shared" si="387"/>
        <v>0</v>
      </c>
      <c r="M709" s="11"/>
      <c r="N709" s="11"/>
      <c r="O709" s="11"/>
      <c r="P709" s="11"/>
      <c r="Q709" s="63">
        <f t="shared" si="447"/>
        <v>-150</v>
      </c>
      <c r="R709" s="11"/>
      <c r="S709" s="11"/>
      <c r="T709" s="11"/>
      <c r="U709" s="11"/>
      <c r="V709" s="11"/>
      <c r="W709" s="11"/>
      <c r="X709" s="11"/>
      <c r="Y709" s="11"/>
      <c r="Z709" s="11"/>
      <c r="AA709" s="11"/>
      <c r="AB709" s="11"/>
      <c r="AC709" s="11"/>
      <c r="AD709" s="11"/>
      <c r="AE709" s="11"/>
      <c r="AF709" s="11"/>
      <c r="AG709" s="11"/>
      <c r="AH709" s="11"/>
      <c r="AI709" s="11"/>
      <c r="AJ709" s="11"/>
    </row>
    <row r="710" spans="1:36" ht="12.75" customHeight="1" x14ac:dyDescent="0.2">
      <c r="A710" s="778"/>
      <c r="B710" s="828" t="s">
        <v>697</v>
      </c>
      <c r="C710" s="780"/>
      <c r="D710" s="830"/>
      <c r="E710" s="782">
        <v>150</v>
      </c>
      <c r="F710" s="782">
        <f t="shared" ref="F710:G710" si="465">SUM(F711:F712)</f>
        <v>0</v>
      </c>
      <c r="G710" s="783">
        <f t="shared" si="465"/>
        <v>150</v>
      </c>
      <c r="H710" s="392">
        <f t="shared" ref="H710:J710" si="466">SUM(H711:H712)</f>
        <v>0</v>
      </c>
      <c r="I710" s="393">
        <f t="shared" si="466"/>
        <v>0</v>
      </c>
      <c r="J710" s="393">
        <f t="shared" si="466"/>
        <v>0</v>
      </c>
      <c r="K710" s="689">
        <f t="shared" si="406"/>
        <v>300</v>
      </c>
      <c r="L710" s="689">
        <f t="shared" si="387"/>
        <v>150</v>
      </c>
      <c r="M710" s="672"/>
      <c r="N710" s="672"/>
      <c r="O710" s="672"/>
      <c r="P710" s="672"/>
      <c r="Q710" s="690">
        <f t="shared" ref="Q710:Q711" si="467">E710-G710</f>
        <v>0</v>
      </c>
      <c r="R710" s="11"/>
      <c r="S710" s="11"/>
      <c r="T710" s="11"/>
      <c r="U710" s="11"/>
      <c r="V710" s="11"/>
      <c r="W710" s="11"/>
      <c r="X710" s="11"/>
      <c r="Y710" s="11"/>
      <c r="Z710" s="11"/>
      <c r="AA710" s="11"/>
      <c r="AB710" s="11"/>
      <c r="AC710" s="11"/>
      <c r="AD710" s="11"/>
      <c r="AE710" s="11"/>
      <c r="AF710" s="11"/>
      <c r="AG710" s="11"/>
      <c r="AH710" s="11"/>
      <c r="AI710" s="11"/>
      <c r="AJ710" s="11"/>
    </row>
    <row r="711" spans="1:36" ht="12.75" customHeight="1" x14ac:dyDescent="0.2">
      <c r="A711" s="784"/>
      <c r="B711" s="785"/>
      <c r="C711" s="786" t="s">
        <v>698</v>
      </c>
      <c r="D711" s="799"/>
      <c r="E711" s="788">
        <v>150</v>
      </c>
      <c r="F711" s="788">
        <f>SUM(F707:F708)</f>
        <v>0</v>
      </c>
      <c r="G711" s="789">
        <f>SUM(G707:G708)</f>
        <v>150</v>
      </c>
      <c r="H711" s="155">
        <f>ROUND(F711*H$7, )</f>
        <v>0</v>
      </c>
      <c r="I711" s="156">
        <f>ROUND(F711*I$7, )</f>
        <v>0</v>
      </c>
      <c r="J711" s="156">
        <f>ROUND(F711*J$7, )</f>
        <v>0</v>
      </c>
      <c r="K711" s="689">
        <f t="shared" si="406"/>
        <v>300</v>
      </c>
      <c r="L711" s="689">
        <f t="shared" si="387"/>
        <v>150</v>
      </c>
      <c r="M711" s="672"/>
      <c r="N711" s="672"/>
      <c r="O711" s="672"/>
      <c r="P711" s="672"/>
      <c r="Q711" s="690">
        <f t="shared" si="467"/>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f>ROUND(F712*H$7, )</f>
        <v>0</v>
      </c>
      <c r="I712" s="305">
        <f>ROUND(H712*I$7, )</f>
        <v>0</v>
      </c>
      <c r="J712" s="305">
        <f>ROUND(I712*J$7, )</f>
        <v>0</v>
      </c>
      <c r="K712" s="87">
        <f t="shared" si="406"/>
        <v>0</v>
      </c>
      <c r="L712" s="87">
        <f t="shared" si="387"/>
        <v>0</v>
      </c>
      <c r="M712" s="11"/>
      <c r="N712" s="11"/>
      <c r="O712" s="11"/>
      <c r="P712" s="11"/>
      <c r="Q712" s="63">
        <f t="shared" si="447"/>
        <v>-578</v>
      </c>
      <c r="R712" s="11"/>
      <c r="S712" s="11"/>
      <c r="T712" s="11"/>
      <c r="U712" s="11"/>
      <c r="V712" s="11"/>
      <c r="W712" s="11"/>
      <c r="X712" s="11"/>
      <c r="Y712" s="11"/>
      <c r="Z712" s="11"/>
      <c r="AA712" s="11"/>
      <c r="AB712" s="11"/>
      <c r="AC712" s="11"/>
      <c r="AD712" s="11"/>
      <c r="AE712" s="11"/>
      <c r="AF712" s="11"/>
      <c r="AG712" s="11"/>
      <c r="AH712" s="11"/>
      <c r="AI712" s="11"/>
      <c r="AJ712" s="11"/>
    </row>
    <row r="713" spans="1:36" ht="24" customHeight="1" x14ac:dyDescent="0.2">
      <c r="A713" s="940" t="s">
        <v>754</v>
      </c>
      <c r="B713" s="928"/>
      <c r="C713" s="939"/>
      <c r="D713" s="781" t="s">
        <v>755</v>
      </c>
      <c r="E713" s="776">
        <v>578</v>
      </c>
      <c r="F713" s="776">
        <f t="shared" ref="F713:G713" si="468">SUM(F714,F715,F716)</f>
        <v>0</v>
      </c>
      <c r="G713" s="777">
        <f t="shared" si="468"/>
        <v>578</v>
      </c>
      <c r="H713" s="356">
        <f t="shared" ref="H713:J713" si="469">SUM(H714,H715,H716)</f>
        <v>0</v>
      </c>
      <c r="I713" s="357">
        <f t="shared" si="469"/>
        <v>0</v>
      </c>
      <c r="J713" s="357">
        <f t="shared" si="469"/>
        <v>0</v>
      </c>
      <c r="K713" s="689">
        <f t="shared" si="406"/>
        <v>1156</v>
      </c>
      <c r="L713" s="689">
        <f t="shared" si="387"/>
        <v>578</v>
      </c>
      <c r="M713" s="672"/>
      <c r="N713" s="672"/>
      <c r="O713" s="672"/>
      <c r="P713" s="672"/>
      <c r="Q713" s="690">
        <f t="shared" ref="Q713:Q714" si="470">E713-G713</f>
        <v>0</v>
      </c>
      <c r="R713" s="11"/>
      <c r="S713" s="11"/>
      <c r="T713" s="11"/>
      <c r="U713" s="11"/>
      <c r="V713" s="11"/>
      <c r="W713" s="11"/>
      <c r="X713" s="11"/>
      <c r="Y713" s="11"/>
      <c r="Z713" s="11"/>
      <c r="AA713" s="11"/>
      <c r="AB713" s="11"/>
      <c r="AC713" s="11"/>
      <c r="AD713" s="11"/>
      <c r="AE713" s="11"/>
      <c r="AF713" s="11"/>
      <c r="AG713" s="11"/>
      <c r="AH713" s="11"/>
      <c r="AI713" s="11"/>
      <c r="AJ713" s="11"/>
    </row>
    <row r="714" spans="1:36" ht="15" customHeight="1" x14ac:dyDescent="0.25">
      <c r="A714" s="784"/>
      <c r="B714" s="785"/>
      <c r="C714" s="786" t="s">
        <v>698</v>
      </c>
      <c r="D714" s="787"/>
      <c r="E714" s="788">
        <v>578</v>
      </c>
      <c r="F714" s="788"/>
      <c r="G714" s="789">
        <f>SUM(F714,E714)</f>
        <v>578</v>
      </c>
      <c r="H714" s="155">
        <f>ROUND(F714*H$7, )</f>
        <v>0</v>
      </c>
      <c r="I714" s="156">
        <f>ROUND(F714*I$7, )</f>
        <v>0</v>
      </c>
      <c r="J714" s="156">
        <f>ROUND(F714*J$7, )</f>
        <v>0</v>
      </c>
      <c r="K714" s="689">
        <f t="shared" si="406"/>
        <v>1156</v>
      </c>
      <c r="L714" s="689">
        <f t="shared" si="387"/>
        <v>578</v>
      </c>
      <c r="M714" s="790">
        <v>0.1</v>
      </c>
      <c r="N714" s="829">
        <v>300</v>
      </c>
      <c r="O714" s="672"/>
      <c r="P714" s="672"/>
      <c r="Q714" s="690">
        <f t="shared" si="470"/>
        <v>0</v>
      </c>
      <c r="R714" s="11"/>
      <c r="S714" s="11"/>
      <c r="T714" s="11"/>
      <c r="U714" s="11"/>
      <c r="V714" s="11"/>
      <c r="W714" s="11"/>
      <c r="X714" s="11"/>
      <c r="Y714" s="11"/>
      <c r="Z714" s="11"/>
      <c r="AA714" s="11"/>
      <c r="AB714" s="11"/>
      <c r="AC714" s="11"/>
      <c r="AD714" s="11"/>
      <c r="AE714" s="11"/>
      <c r="AF714" s="11"/>
      <c r="AG714" s="11"/>
      <c r="AH714" s="11"/>
      <c r="AI714" s="11"/>
      <c r="AJ714" s="11"/>
    </row>
    <row r="715" spans="1:36" ht="12.75" hidden="1" customHeight="1" x14ac:dyDescent="0.2">
      <c r="A715" s="299"/>
      <c r="B715" s="300"/>
      <c r="C715" s="627" t="s">
        <v>699</v>
      </c>
      <c r="D715" s="301"/>
      <c r="E715" s="308">
        <v>0</v>
      </c>
      <c r="F715" s="308"/>
      <c r="G715" s="303">
        <f>SUM(F715,E715)</f>
        <v>0</v>
      </c>
      <c r="H715" s="304">
        <f>ROUND(F715*H$7, )</f>
        <v>0</v>
      </c>
      <c r="I715" s="305">
        <f>ROUND(H715*I$7, )</f>
        <v>0</v>
      </c>
      <c r="J715" s="305">
        <f>ROUND(I715*J$7, )</f>
        <v>0</v>
      </c>
      <c r="K715" s="87">
        <f t="shared" si="406"/>
        <v>0</v>
      </c>
      <c r="L715" s="87">
        <f t="shared" si="387"/>
        <v>0</v>
      </c>
      <c r="M715" s="11"/>
      <c r="N715" s="11"/>
      <c r="O715" s="11"/>
      <c r="P715" s="11"/>
      <c r="Q715" s="63">
        <f t="shared" si="447"/>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08">
        <v>0</v>
      </c>
      <c r="F716" s="308">
        <f>SUM(F717,F718)</f>
        <v>0</v>
      </c>
      <c r="G716" s="396">
        <f>SUM(G717,G718)</f>
        <v>0</v>
      </c>
      <c r="H716" s="397">
        <f>SUM(H717,H718)</f>
        <v>0</v>
      </c>
      <c r="I716" s="398">
        <f>SUM(I717,I718)</f>
        <v>0</v>
      </c>
      <c r="J716" s="398">
        <f>SUM(J717,J718)</f>
        <v>0</v>
      </c>
      <c r="K716" s="87">
        <f t="shared" si="406"/>
        <v>0</v>
      </c>
      <c r="L716" s="87">
        <f t="shared" si="387"/>
        <v>0</v>
      </c>
      <c r="M716" s="11"/>
      <c r="N716" s="11"/>
      <c r="O716" s="11"/>
      <c r="P716" s="11"/>
      <c r="Q716" s="63">
        <f t="shared" si="447"/>
        <v>0</v>
      </c>
      <c r="R716" s="11"/>
      <c r="S716" s="11"/>
      <c r="T716" s="11"/>
      <c r="U716" s="11"/>
      <c r="V716" s="11"/>
      <c r="W716" s="11"/>
      <c r="X716" s="11"/>
      <c r="Y716" s="11"/>
      <c r="Z716" s="11"/>
      <c r="AA716" s="11"/>
      <c r="AB716" s="11"/>
      <c r="AC716" s="11"/>
      <c r="AD716" s="11"/>
      <c r="AE716" s="11"/>
      <c r="AF716" s="11"/>
      <c r="AG716" s="11"/>
      <c r="AH716" s="11"/>
      <c r="AI716" s="11"/>
      <c r="AJ716" s="11"/>
    </row>
    <row r="717" spans="1:36" ht="12.75" hidden="1" customHeight="1" x14ac:dyDescent="0.2">
      <c r="A717" s="299"/>
      <c r="B717" s="300"/>
      <c r="C717" s="627" t="s">
        <v>698</v>
      </c>
      <c r="D717" s="301"/>
      <c r="E717" s="302">
        <v>0</v>
      </c>
      <c r="F717" s="302"/>
      <c r="G717" s="303">
        <f>SUM(F717,E717)</f>
        <v>0</v>
      </c>
      <c r="H717" s="304"/>
      <c r="I717" s="305"/>
      <c r="J717" s="305"/>
      <c r="K717" s="87">
        <f t="shared" si="406"/>
        <v>0</v>
      </c>
      <c r="L717" s="87">
        <f t="shared" si="387"/>
        <v>0</v>
      </c>
      <c r="M717" s="11"/>
      <c r="N717" s="11"/>
      <c r="O717" s="11"/>
      <c r="P717" s="11"/>
      <c r="Q717" s="63">
        <f t="shared" si="447"/>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699</v>
      </c>
      <c r="D718" s="301"/>
      <c r="E718" s="302">
        <v>0</v>
      </c>
      <c r="F718" s="302"/>
      <c r="G718" s="303">
        <f>SUM(F718,E718)</f>
        <v>0</v>
      </c>
      <c r="H718" s="304"/>
      <c r="I718" s="305"/>
      <c r="J718" s="305"/>
      <c r="K718" s="87">
        <f t="shared" si="406"/>
        <v>0</v>
      </c>
      <c r="L718" s="87">
        <f t="shared" si="387"/>
        <v>0</v>
      </c>
      <c r="M718" s="11"/>
      <c r="N718" s="11"/>
      <c r="O718" s="11"/>
      <c r="P718" s="11"/>
      <c r="Q718" s="63">
        <f t="shared" si="447"/>
        <v>-6404</v>
      </c>
      <c r="R718" s="11"/>
      <c r="S718" s="11"/>
      <c r="T718" s="11"/>
      <c r="U718" s="11"/>
      <c r="V718" s="11"/>
      <c r="W718" s="11"/>
      <c r="X718" s="11"/>
      <c r="Y718" s="11"/>
      <c r="Z718" s="11"/>
      <c r="AA718" s="11"/>
      <c r="AB718" s="11"/>
      <c r="AC718" s="11"/>
      <c r="AD718" s="11"/>
      <c r="AE718" s="11"/>
      <c r="AF718" s="11"/>
      <c r="AG718" s="11"/>
      <c r="AH718" s="11"/>
      <c r="AI718" s="11"/>
      <c r="AJ718" s="11"/>
    </row>
    <row r="719" spans="1:36" ht="30.75" customHeight="1" x14ac:dyDescent="0.2">
      <c r="A719" s="940" t="s">
        <v>269</v>
      </c>
      <c r="B719" s="928"/>
      <c r="C719" s="932"/>
      <c r="D719" s="775" t="s">
        <v>756</v>
      </c>
      <c r="E719" s="776">
        <v>6404</v>
      </c>
      <c r="F719" s="776">
        <f t="shared" ref="F719:G719" si="471">SUM(F725)</f>
        <v>0</v>
      </c>
      <c r="G719" s="777">
        <f t="shared" si="471"/>
        <v>6404</v>
      </c>
      <c r="H719" s="356">
        <f t="shared" ref="H719:J719" si="472">SUM(H725)</f>
        <v>0</v>
      </c>
      <c r="I719" s="357">
        <f t="shared" si="472"/>
        <v>0</v>
      </c>
      <c r="J719" s="357">
        <f t="shared" si="472"/>
        <v>0</v>
      </c>
      <c r="K719" s="689">
        <f t="shared" si="406"/>
        <v>12808</v>
      </c>
      <c r="L719" s="689">
        <f t="shared" si="387"/>
        <v>6404</v>
      </c>
      <c r="M719" s="672"/>
      <c r="N719" s="672"/>
      <c r="O719" s="672"/>
      <c r="P719" s="672"/>
      <c r="Q719" s="690">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399"/>
      <c r="B720" s="400" t="s">
        <v>697</v>
      </c>
      <c r="C720" s="630"/>
      <c r="D720" s="401"/>
      <c r="E720" s="402"/>
      <c r="F720" s="402"/>
      <c r="G720" s="403"/>
      <c r="H720" s="404">
        <f>ROUND(F720*H$7, )</f>
        <v>0</v>
      </c>
      <c r="I720" s="405">
        <f>ROUND(H720*I$7, )</f>
        <v>0</v>
      </c>
      <c r="J720" s="405">
        <f>ROUND(I720*J$7, )</f>
        <v>0</v>
      </c>
      <c r="K720" s="87">
        <f t="shared" si="406"/>
        <v>0</v>
      </c>
      <c r="L720" s="87">
        <f t="shared" si="387"/>
        <v>0</v>
      </c>
      <c r="M720" s="11"/>
      <c r="N720" s="11"/>
      <c r="O720" s="11"/>
      <c r="P720" s="11"/>
      <c r="Q720" s="63">
        <f t="shared" si="447"/>
        <v>0</v>
      </c>
      <c r="R720" s="11"/>
      <c r="S720" s="11"/>
      <c r="T720" s="11"/>
      <c r="U720" s="11"/>
      <c r="V720" s="11"/>
      <c r="W720" s="11"/>
      <c r="X720" s="11"/>
      <c r="Y720" s="11"/>
      <c r="Z720" s="11"/>
      <c r="AA720" s="11"/>
      <c r="AB720" s="11"/>
      <c r="AC720" s="11"/>
      <c r="AD720" s="11"/>
      <c r="AE720" s="11"/>
      <c r="AF720" s="11"/>
      <c r="AG720" s="11"/>
      <c r="AH720" s="11"/>
      <c r="AI720" s="11"/>
      <c r="AJ720" s="11"/>
    </row>
    <row r="721" spans="1:36" ht="63.75" hidden="1" customHeight="1" x14ac:dyDescent="0.2">
      <c r="A721" s="399"/>
      <c r="B721" s="406"/>
      <c r="C721" s="628" t="s">
        <v>757</v>
      </c>
      <c r="D721" s="369"/>
      <c r="E721" s="402">
        <v>0</v>
      </c>
      <c r="F721" s="402"/>
      <c r="G721" s="403">
        <f>SUM(F721,E721)</f>
        <v>0</v>
      </c>
      <c r="H721" s="404">
        <f>ROUND(F721*H$7, )</f>
        <v>0</v>
      </c>
      <c r="I721" s="405">
        <f>ROUND(F721*I$7, )</f>
        <v>0</v>
      </c>
      <c r="J721" s="405">
        <f>ROUND(F721*J$7, )</f>
        <v>0</v>
      </c>
      <c r="K721" s="87">
        <f t="shared" si="406"/>
        <v>0</v>
      </c>
      <c r="L721" s="87">
        <f t="shared" si="387"/>
        <v>0</v>
      </c>
      <c r="M721" s="11"/>
      <c r="N721" s="11"/>
      <c r="O721" s="11"/>
      <c r="P721" s="11"/>
      <c r="Q721" s="63">
        <f t="shared" si="447"/>
        <v>0</v>
      </c>
      <c r="R721" s="11"/>
      <c r="S721" s="11"/>
      <c r="T721" s="11"/>
      <c r="U721" s="11"/>
      <c r="V721" s="11"/>
      <c r="W721" s="11"/>
      <c r="X721" s="11"/>
      <c r="Y721" s="11"/>
      <c r="Z721" s="11"/>
      <c r="AA721" s="11"/>
      <c r="AB721" s="11"/>
      <c r="AC721" s="11"/>
      <c r="AD721" s="11"/>
      <c r="AE721" s="11"/>
      <c r="AF721" s="11"/>
      <c r="AG721" s="11"/>
      <c r="AH721" s="11"/>
      <c r="AI721" s="11"/>
      <c r="AJ721" s="11"/>
    </row>
    <row r="722" spans="1:36" ht="63.75" hidden="1" customHeight="1" x14ac:dyDescent="0.2">
      <c r="A722" s="399"/>
      <c r="B722" s="406"/>
      <c r="C722" s="628" t="s">
        <v>758</v>
      </c>
      <c r="D722" s="369"/>
      <c r="E722" s="402">
        <v>0</v>
      </c>
      <c r="F722" s="402"/>
      <c r="G722" s="403">
        <f>SUM(F722,E722)</f>
        <v>0</v>
      </c>
      <c r="H722" s="404">
        <f>ROUND(F722*H$7, )</f>
        <v>0</v>
      </c>
      <c r="I722" s="405">
        <f>ROUND(F722*I$7, )</f>
        <v>0</v>
      </c>
      <c r="J722" s="405">
        <f>ROUND(F722*J$7, )</f>
        <v>0</v>
      </c>
      <c r="K722" s="87">
        <f t="shared" si="406"/>
        <v>0</v>
      </c>
      <c r="L722" s="87">
        <f t="shared" si="387"/>
        <v>0</v>
      </c>
      <c r="M722" s="11"/>
      <c r="N722" s="11"/>
      <c r="O722" s="11"/>
      <c r="P722" s="11"/>
      <c r="Q722" s="63">
        <f t="shared" si="447"/>
        <v>-6404</v>
      </c>
      <c r="R722" s="11"/>
      <c r="S722" s="11"/>
      <c r="T722" s="11"/>
      <c r="U722" s="11"/>
      <c r="V722" s="11"/>
      <c r="W722" s="11"/>
      <c r="X722" s="11"/>
      <c r="Y722" s="11"/>
      <c r="Z722" s="11"/>
      <c r="AA722" s="11"/>
      <c r="AB722" s="11"/>
      <c r="AC722" s="11"/>
      <c r="AD722" s="11"/>
      <c r="AE722" s="11"/>
      <c r="AF722" s="11"/>
      <c r="AG722" s="11"/>
      <c r="AH722" s="11"/>
      <c r="AI722" s="11"/>
      <c r="AJ722" s="11"/>
    </row>
    <row r="723" spans="1:36" ht="25.5" customHeight="1" x14ac:dyDescent="0.2">
      <c r="A723" s="793"/>
      <c r="B723" s="736"/>
      <c r="C723" s="716" t="s">
        <v>932</v>
      </c>
      <c r="D723" s="814"/>
      <c r="E723" s="788">
        <v>6404</v>
      </c>
      <c r="F723" s="788"/>
      <c r="G723" s="796">
        <f>SUM(F723,E723)</f>
        <v>6404</v>
      </c>
      <c r="H723" s="404">
        <f>ROUND(F723*H$7, )</f>
        <v>0</v>
      </c>
      <c r="I723" s="405">
        <f>ROUND(F723*I$7, )</f>
        <v>0</v>
      </c>
      <c r="J723" s="405">
        <f>ROUND(F723*J$7, )</f>
        <v>0</v>
      </c>
      <c r="K723" s="689">
        <f t="shared" si="406"/>
        <v>12808</v>
      </c>
      <c r="L723" s="689">
        <f t="shared" si="387"/>
        <v>6404</v>
      </c>
      <c r="M723" s="672"/>
      <c r="N723" s="672"/>
      <c r="O723" s="672"/>
      <c r="P723" s="672"/>
      <c r="Q723" s="690">
        <f>E723-G723</f>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708</v>
      </c>
      <c r="D724" s="301"/>
      <c r="E724" s="322">
        <v>0</v>
      </c>
      <c r="F724" s="322"/>
      <c r="G724" s="396">
        <f>SUM(F724,E724)</f>
        <v>0</v>
      </c>
      <c r="H724" s="397">
        <f>SUM(H725,H726)</f>
        <v>0</v>
      </c>
      <c r="I724" s="398">
        <f>SUM(I725,I726)</f>
        <v>0</v>
      </c>
      <c r="J724" s="398">
        <f>SUM(J725,J726)</f>
        <v>0</v>
      </c>
      <c r="K724" s="87">
        <f t="shared" si="406"/>
        <v>0</v>
      </c>
      <c r="L724" s="87">
        <f t="shared" si="387"/>
        <v>0</v>
      </c>
      <c r="M724" s="11"/>
      <c r="N724" s="11"/>
      <c r="O724" s="11"/>
      <c r="P724" s="11"/>
      <c r="Q724" s="63">
        <f t="shared" si="447"/>
        <v>-6404</v>
      </c>
      <c r="R724" s="11"/>
      <c r="S724" s="11"/>
      <c r="T724" s="11"/>
      <c r="U724" s="11"/>
      <c r="V724" s="11"/>
      <c r="W724" s="11"/>
      <c r="X724" s="11"/>
      <c r="Y724" s="11"/>
      <c r="Z724" s="11"/>
      <c r="AA724" s="11"/>
      <c r="AB724" s="11"/>
      <c r="AC724" s="11"/>
      <c r="AD724" s="11"/>
      <c r="AE724" s="11"/>
      <c r="AF724" s="11"/>
      <c r="AG724" s="11"/>
      <c r="AH724" s="11"/>
      <c r="AI724" s="11"/>
      <c r="AJ724" s="11"/>
    </row>
    <row r="725" spans="1:36" ht="12.75" customHeight="1" x14ac:dyDescent="0.2">
      <c r="A725" s="784"/>
      <c r="B725" s="785"/>
      <c r="C725" s="786" t="s">
        <v>698</v>
      </c>
      <c r="D725" s="787"/>
      <c r="E725" s="788">
        <v>6404</v>
      </c>
      <c r="F725" s="788">
        <f>F723</f>
        <v>0</v>
      </c>
      <c r="G725" s="789">
        <f>SUM(F725,E725)</f>
        <v>6404</v>
      </c>
      <c r="H725" s="311">
        <f>ROUND(F725*H$7, )</f>
        <v>0</v>
      </c>
      <c r="I725" s="312">
        <f>ROUND(F725*I$7, )</f>
        <v>0</v>
      </c>
      <c r="J725" s="312">
        <f>ROUND(F725*J$7, )</f>
        <v>0</v>
      </c>
      <c r="K725" s="689">
        <f t="shared" si="406"/>
        <v>12808</v>
      </c>
      <c r="L725" s="689">
        <f t="shared" si="387"/>
        <v>6404</v>
      </c>
      <c r="M725" s="672"/>
      <c r="N725" s="672"/>
      <c r="O725" s="672"/>
      <c r="P725" s="672"/>
      <c r="Q725" s="690">
        <f>E725-G725</f>
        <v>0</v>
      </c>
      <c r="R725" s="11"/>
      <c r="S725" s="11"/>
      <c r="T725" s="11"/>
      <c r="U725" s="11"/>
      <c r="V725" s="11"/>
      <c r="W725" s="11"/>
      <c r="X725" s="11"/>
      <c r="Y725" s="11"/>
      <c r="Z725" s="11"/>
      <c r="AA725" s="11"/>
      <c r="AB725" s="11"/>
      <c r="AC725" s="11"/>
      <c r="AD725" s="11"/>
      <c r="AE725" s="11"/>
      <c r="AF725" s="11"/>
      <c r="AG725" s="11"/>
      <c r="AH725" s="11"/>
      <c r="AI725" s="11"/>
      <c r="AJ725" s="11"/>
    </row>
    <row r="726" spans="1:36" ht="25.5" hidden="1" customHeight="1" x14ac:dyDescent="0.2">
      <c r="A726" s="933" t="s">
        <v>752</v>
      </c>
      <c r="B726" s="930"/>
      <c r="C726" s="934"/>
      <c r="D726" s="327"/>
      <c r="E726" s="328">
        <v>0</v>
      </c>
      <c r="F726" s="328">
        <f>SUM(F728:F729)</f>
        <v>0</v>
      </c>
      <c r="G726" s="329">
        <f>SUM(G728:G729)</f>
        <v>0</v>
      </c>
      <c r="H726" s="330">
        <f>SUM(H728:H729)</f>
        <v>0</v>
      </c>
      <c r="I726" s="331">
        <f>SUM(I728:I729)</f>
        <v>0</v>
      </c>
      <c r="J726" s="331">
        <f>SUM(J728:J729)</f>
        <v>0</v>
      </c>
      <c r="K726" s="87">
        <f t="shared" si="406"/>
        <v>0</v>
      </c>
      <c r="L726" s="87">
        <f t="shared" si="387"/>
        <v>0</v>
      </c>
      <c r="M726" s="11"/>
      <c r="N726" s="11"/>
      <c r="O726" s="11"/>
      <c r="P726" s="11"/>
      <c r="Q726" s="63">
        <f t="shared" si="447"/>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473">ROUND(H727*I$7, )</f>
        <v>0</v>
      </c>
      <c r="J727" s="405">
        <f t="shared" si="473"/>
        <v>0</v>
      </c>
      <c r="K727" s="87">
        <f t="shared" si="406"/>
        <v>0</v>
      </c>
      <c r="L727" s="87">
        <f t="shared" si="387"/>
        <v>0</v>
      </c>
      <c r="M727" s="11"/>
      <c r="N727" s="11"/>
      <c r="O727" s="11"/>
      <c r="P727" s="11"/>
      <c r="Q727" s="63">
        <f t="shared" si="447"/>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1"/>
      <c r="E728" s="147">
        <v>0</v>
      </c>
      <c r="F728" s="147"/>
      <c r="G728" s="303">
        <f>SUM(F728,E728)</f>
        <v>0</v>
      </c>
      <c r="H728" s="407">
        <f>ROUND(F728*H$7, )</f>
        <v>0</v>
      </c>
      <c r="I728" s="408">
        <f t="shared" si="473"/>
        <v>0</v>
      </c>
      <c r="J728" s="408">
        <f t="shared" si="473"/>
        <v>0</v>
      </c>
      <c r="K728" s="87">
        <f t="shared" si="406"/>
        <v>0</v>
      </c>
      <c r="L728" s="87">
        <f t="shared" si="387"/>
        <v>0</v>
      </c>
      <c r="M728" s="11"/>
      <c r="N728" s="11"/>
      <c r="O728" s="11"/>
      <c r="P728" s="11"/>
      <c r="Q728" s="63">
        <f t="shared" si="447"/>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473"/>
        <v>0</v>
      </c>
      <c r="J729" s="305">
        <f t="shared" si="473"/>
        <v>0</v>
      </c>
      <c r="K729" s="87">
        <f t="shared" si="406"/>
        <v>0</v>
      </c>
      <c r="L729" s="87">
        <f t="shared" si="387"/>
        <v>0</v>
      </c>
      <c r="M729" s="11"/>
      <c r="N729" s="11"/>
      <c r="O729" s="11"/>
      <c r="P729" s="11"/>
      <c r="Q729" s="63">
        <f t="shared" si="447"/>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83" t="s">
        <v>759</v>
      </c>
      <c r="B730" s="284"/>
      <c r="C730" s="285"/>
      <c r="D730" s="286" t="s">
        <v>760</v>
      </c>
      <c r="E730" s="328">
        <v>0</v>
      </c>
      <c r="F730" s="328">
        <f>SUM(F732:F733)</f>
        <v>0</v>
      </c>
      <c r="G730" s="329">
        <f>SUM(G732:G733)</f>
        <v>0</v>
      </c>
      <c r="H730" s="330">
        <f>SUM(H732:H733)</f>
        <v>0</v>
      </c>
      <c r="I730" s="331">
        <f>SUM(I732:I733)</f>
        <v>0</v>
      </c>
      <c r="J730" s="331">
        <f>SUM(J732:J733)</f>
        <v>0</v>
      </c>
      <c r="K730" s="87">
        <f t="shared" si="406"/>
        <v>0</v>
      </c>
      <c r="L730" s="87">
        <f t="shared" si="387"/>
        <v>0</v>
      </c>
      <c r="M730" s="11"/>
      <c r="N730" s="11"/>
      <c r="O730" s="11"/>
      <c r="P730" s="11"/>
      <c r="Q730" s="63">
        <f t="shared" ref="Q730:Q801" si="474">F731-G731</f>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399"/>
      <c r="B731" s="400" t="s">
        <v>697</v>
      </c>
      <c r="C731" s="630"/>
      <c r="D731" s="401"/>
      <c r="E731" s="402">
        <v>0</v>
      </c>
      <c r="F731" s="402"/>
      <c r="G731" s="403">
        <f>SUM(F731,E731)</f>
        <v>0</v>
      </c>
      <c r="H731" s="404">
        <f>ROUND(F731*H$7, )</f>
        <v>0</v>
      </c>
      <c r="I731" s="405">
        <f t="shared" ref="I731:J733" si="475">ROUND(H731*I$7, )</f>
        <v>0</v>
      </c>
      <c r="J731" s="405">
        <f t="shared" si="475"/>
        <v>0</v>
      </c>
      <c r="K731" s="87">
        <f t="shared" si="406"/>
        <v>0</v>
      </c>
      <c r="L731" s="87">
        <f t="shared" si="387"/>
        <v>0</v>
      </c>
      <c r="M731" s="11"/>
      <c r="N731" s="11"/>
      <c r="O731" s="11"/>
      <c r="P731" s="11"/>
      <c r="Q731" s="63">
        <f t="shared" si="474"/>
        <v>0</v>
      </c>
      <c r="R731" s="11"/>
      <c r="S731" s="11"/>
      <c r="T731" s="11"/>
      <c r="U731" s="11"/>
      <c r="V731" s="11"/>
      <c r="W731" s="11"/>
      <c r="X731" s="11"/>
      <c r="Y731" s="11"/>
      <c r="Z731" s="11"/>
      <c r="AA731" s="11"/>
      <c r="AB731" s="11"/>
      <c r="AC731" s="11"/>
      <c r="AD731" s="11"/>
      <c r="AE731" s="11"/>
      <c r="AF731" s="11"/>
      <c r="AG731" s="11"/>
      <c r="AH731" s="11"/>
      <c r="AI731" s="11"/>
      <c r="AJ731" s="11"/>
    </row>
    <row r="732" spans="1:36" ht="12.75" hidden="1" customHeight="1" x14ac:dyDescent="0.2">
      <c r="A732" s="299"/>
      <c r="B732" s="300"/>
      <c r="C732" s="627" t="s">
        <v>698</v>
      </c>
      <c r="D732" s="306"/>
      <c r="E732" s="147">
        <v>0</v>
      </c>
      <c r="F732" s="147"/>
      <c r="G732" s="303">
        <f>SUM(F732,E732)</f>
        <v>0</v>
      </c>
      <c r="H732" s="407">
        <f>ROUND(F732*H$7, )</f>
        <v>0</v>
      </c>
      <c r="I732" s="408">
        <f t="shared" si="475"/>
        <v>0</v>
      </c>
      <c r="J732" s="408">
        <f t="shared" si="475"/>
        <v>0</v>
      </c>
      <c r="K732" s="87">
        <f t="shared" si="406"/>
        <v>0</v>
      </c>
      <c r="L732" s="87">
        <f t="shared" si="387"/>
        <v>0</v>
      </c>
      <c r="M732" s="11"/>
      <c r="N732" s="11"/>
      <c r="O732" s="11"/>
      <c r="P732" s="11"/>
      <c r="Q732" s="63">
        <f t="shared" si="474"/>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1"/>
      <c r="E733" s="302">
        <v>0</v>
      </c>
      <c r="F733" s="302"/>
      <c r="G733" s="303">
        <f>SUM(F733,E733)</f>
        <v>0</v>
      </c>
      <c r="H733" s="304">
        <f>ROUND(F733*H$7, )</f>
        <v>0</v>
      </c>
      <c r="I733" s="305">
        <f t="shared" si="475"/>
        <v>0</v>
      </c>
      <c r="J733" s="305">
        <f t="shared" si="475"/>
        <v>0</v>
      </c>
      <c r="K733" s="87">
        <f t="shared" si="406"/>
        <v>0</v>
      </c>
      <c r="L733" s="87">
        <f t="shared" si="387"/>
        <v>0</v>
      </c>
      <c r="M733" s="11"/>
      <c r="N733" s="11"/>
      <c r="O733" s="11"/>
      <c r="P733" s="11"/>
      <c r="Q733" s="63">
        <f t="shared" si="474"/>
        <v>0</v>
      </c>
      <c r="R733" s="11"/>
      <c r="S733" s="11"/>
      <c r="T733" s="11"/>
      <c r="U733" s="11"/>
      <c r="V733" s="11"/>
      <c r="W733" s="11"/>
      <c r="X733" s="11"/>
      <c r="Y733" s="11"/>
      <c r="Z733" s="11"/>
      <c r="AA733" s="11"/>
      <c r="AB733" s="11"/>
      <c r="AC733" s="11"/>
      <c r="AD733" s="11"/>
      <c r="AE733" s="11"/>
      <c r="AF733" s="11"/>
      <c r="AG733" s="11"/>
      <c r="AH733" s="11"/>
      <c r="AI733" s="11"/>
      <c r="AJ733" s="11"/>
    </row>
    <row r="734" spans="1:36" ht="12.75" hidden="1" customHeight="1" x14ac:dyDescent="0.2">
      <c r="A734" s="283" t="s">
        <v>761</v>
      </c>
      <c r="B734" s="284"/>
      <c r="C734" s="285"/>
      <c r="D734" s="409" t="s">
        <v>760</v>
      </c>
      <c r="E734" s="328">
        <v>0</v>
      </c>
      <c r="F734" s="328">
        <f>SUM(F736:F737)</f>
        <v>0</v>
      </c>
      <c r="G734" s="329">
        <f>SUM(G736:G737)</f>
        <v>0</v>
      </c>
      <c r="H734" s="330">
        <f>SUM(H736:H737)</f>
        <v>0</v>
      </c>
      <c r="I734" s="331">
        <f>SUM(I736:I737)</f>
        <v>0</v>
      </c>
      <c r="J734" s="331">
        <f>SUM(J736:J737)</f>
        <v>0</v>
      </c>
      <c r="K734" s="87">
        <f t="shared" si="406"/>
        <v>0</v>
      </c>
      <c r="L734" s="87">
        <f t="shared" si="387"/>
        <v>0</v>
      </c>
      <c r="M734" s="11"/>
      <c r="N734" s="11"/>
      <c r="O734" s="11"/>
      <c r="P734" s="11"/>
      <c r="Q734" s="63">
        <f t="shared" si="474"/>
        <v>0</v>
      </c>
      <c r="R734" s="11"/>
      <c r="S734" s="11"/>
      <c r="T734" s="11"/>
      <c r="U734" s="11"/>
      <c r="V734" s="11"/>
      <c r="W734" s="11"/>
      <c r="X734" s="11"/>
      <c r="Y734" s="11"/>
      <c r="Z734" s="11"/>
      <c r="AA734" s="11"/>
      <c r="AB734" s="11"/>
      <c r="AC734" s="11"/>
      <c r="AD734" s="11"/>
      <c r="AE734" s="11"/>
      <c r="AF734" s="11"/>
      <c r="AG734" s="11"/>
      <c r="AH734" s="11"/>
      <c r="AI734" s="11"/>
      <c r="AJ734" s="11"/>
    </row>
    <row r="735" spans="1:36" ht="12.75" hidden="1" customHeight="1" x14ac:dyDescent="0.2">
      <c r="A735" s="399"/>
      <c r="B735" s="400" t="s">
        <v>697</v>
      </c>
      <c r="C735" s="630"/>
      <c r="D735" s="401"/>
      <c r="E735" s="402">
        <v>0</v>
      </c>
      <c r="F735" s="402"/>
      <c r="G735" s="403">
        <f>SUM(F735,E735)</f>
        <v>0</v>
      </c>
      <c r="H735" s="404">
        <f>ROUND(F735*H$7, )</f>
        <v>0</v>
      </c>
      <c r="I735" s="405">
        <f t="shared" ref="I735:J737" si="476">ROUND(H735*I$7, )</f>
        <v>0</v>
      </c>
      <c r="J735" s="405">
        <f t="shared" si="476"/>
        <v>0</v>
      </c>
      <c r="K735" s="87">
        <f t="shared" si="406"/>
        <v>0</v>
      </c>
      <c r="L735" s="87">
        <f t="shared" si="387"/>
        <v>0</v>
      </c>
      <c r="M735" s="11"/>
      <c r="N735" s="11"/>
      <c r="O735" s="11"/>
      <c r="P735" s="11"/>
      <c r="Q735" s="63">
        <f t="shared" si="474"/>
        <v>0</v>
      </c>
      <c r="R735" s="11"/>
      <c r="S735" s="11"/>
      <c r="T735" s="11"/>
      <c r="U735" s="11"/>
      <c r="V735" s="11"/>
      <c r="W735" s="11"/>
      <c r="X735" s="11"/>
      <c r="Y735" s="11"/>
      <c r="Z735" s="11"/>
      <c r="AA735" s="11"/>
      <c r="AB735" s="11"/>
      <c r="AC735" s="11"/>
      <c r="AD735" s="11"/>
      <c r="AE735" s="11"/>
      <c r="AF735" s="11"/>
      <c r="AG735" s="11"/>
      <c r="AH735" s="11"/>
      <c r="AI735" s="11"/>
      <c r="AJ735" s="11"/>
    </row>
    <row r="736" spans="1:36" ht="12.75" hidden="1" customHeight="1" x14ac:dyDescent="0.2">
      <c r="A736" s="299"/>
      <c r="B736" s="300"/>
      <c r="C736" s="627" t="s">
        <v>698</v>
      </c>
      <c r="D736" s="306"/>
      <c r="E736" s="147">
        <v>0</v>
      </c>
      <c r="F736" s="147"/>
      <c r="G736" s="303">
        <f>SUM(F736,E736)</f>
        <v>0</v>
      </c>
      <c r="H736" s="407">
        <f>ROUND(F736*H$7, )</f>
        <v>0</v>
      </c>
      <c r="I736" s="408">
        <f t="shared" si="476"/>
        <v>0</v>
      </c>
      <c r="J736" s="408">
        <f t="shared" si="476"/>
        <v>0</v>
      </c>
      <c r="K736" s="87">
        <f t="shared" si="406"/>
        <v>0</v>
      </c>
      <c r="L736" s="87">
        <f t="shared" si="387"/>
        <v>0</v>
      </c>
      <c r="M736" s="11"/>
      <c r="N736" s="11"/>
      <c r="O736" s="11"/>
      <c r="P736" s="11"/>
      <c r="Q736" s="63">
        <f t="shared" si="474"/>
        <v>0</v>
      </c>
      <c r="R736" s="11"/>
      <c r="S736" s="11"/>
      <c r="T736" s="11"/>
      <c r="U736" s="11"/>
      <c r="V736" s="11"/>
      <c r="W736" s="11"/>
      <c r="X736" s="11"/>
      <c r="Y736" s="11"/>
      <c r="Z736" s="11"/>
      <c r="AA736" s="11"/>
      <c r="AB736" s="11"/>
      <c r="AC736" s="11"/>
      <c r="AD736" s="11"/>
      <c r="AE736" s="11"/>
      <c r="AF736" s="11"/>
      <c r="AG736" s="11"/>
      <c r="AH736" s="11"/>
      <c r="AI736" s="11"/>
      <c r="AJ736" s="11"/>
    </row>
    <row r="737" spans="1:36" ht="12.75" hidden="1" customHeight="1" x14ac:dyDescent="0.2">
      <c r="A737" s="299"/>
      <c r="B737" s="300"/>
      <c r="C737" s="627" t="s">
        <v>699</v>
      </c>
      <c r="D737" s="301"/>
      <c r="E737" s="302">
        <v>0</v>
      </c>
      <c r="F737" s="302"/>
      <c r="G737" s="303">
        <f>SUM(F737,E737)</f>
        <v>0</v>
      </c>
      <c r="H737" s="304">
        <f>ROUND(F737*H$7, )</f>
        <v>0</v>
      </c>
      <c r="I737" s="305">
        <f t="shared" si="476"/>
        <v>0</v>
      </c>
      <c r="J737" s="305">
        <f t="shared" si="476"/>
        <v>0</v>
      </c>
      <c r="K737" s="87">
        <f t="shared" si="406"/>
        <v>0</v>
      </c>
      <c r="L737" s="87">
        <f t="shared" si="387"/>
        <v>0</v>
      </c>
      <c r="M737" s="11"/>
      <c r="N737" s="11"/>
      <c r="O737" s="11"/>
      <c r="P737" s="11"/>
      <c r="Q737" s="63">
        <f t="shared" si="474"/>
        <v>0</v>
      </c>
      <c r="R737" s="11"/>
      <c r="S737" s="11"/>
      <c r="T737" s="11"/>
      <c r="U737" s="11"/>
      <c r="V737" s="11"/>
      <c r="W737" s="11"/>
      <c r="X737" s="11"/>
      <c r="Y737" s="11"/>
      <c r="Z737" s="11"/>
      <c r="AA737" s="11"/>
      <c r="AB737" s="11"/>
      <c r="AC737" s="11"/>
      <c r="AD737" s="11"/>
      <c r="AE737" s="11"/>
      <c r="AF737" s="11"/>
      <c r="AG737" s="11"/>
      <c r="AH737" s="11"/>
      <c r="AI737" s="11"/>
      <c r="AJ737" s="11"/>
    </row>
    <row r="738" spans="1:36" ht="24" hidden="1" customHeight="1" x14ac:dyDescent="0.2">
      <c r="A738" s="283" t="s">
        <v>762</v>
      </c>
      <c r="B738" s="284"/>
      <c r="C738" s="285"/>
      <c r="D738" s="286" t="s">
        <v>763</v>
      </c>
      <c r="E738" s="328">
        <v>0</v>
      </c>
      <c r="F738" s="328">
        <f t="shared" ref="F738:G738" si="477">SUM(F739)</f>
        <v>0</v>
      </c>
      <c r="G738" s="329">
        <f t="shared" si="477"/>
        <v>0</v>
      </c>
      <c r="H738" s="410">
        <f t="shared" ref="H738:J738" si="478">SUM(H739)</f>
        <v>0</v>
      </c>
      <c r="I738" s="411">
        <f t="shared" si="478"/>
        <v>0</v>
      </c>
      <c r="J738" s="411">
        <f t="shared" si="478"/>
        <v>0</v>
      </c>
      <c r="K738" s="87">
        <f t="shared" si="406"/>
        <v>0</v>
      </c>
      <c r="L738" s="87">
        <f t="shared" si="387"/>
        <v>0</v>
      </c>
      <c r="M738" s="11"/>
      <c r="N738" s="11"/>
      <c r="O738" s="11"/>
      <c r="P738" s="11"/>
      <c r="Q738" s="63">
        <f t="shared" si="474"/>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9"/>
      <c r="B739" s="300"/>
      <c r="C739" s="627" t="s">
        <v>699</v>
      </c>
      <c r="D739" s="306"/>
      <c r="E739" s="322">
        <v>0</v>
      </c>
      <c r="F739" s="322"/>
      <c r="G739" s="303">
        <f>SUM(F739,E739)</f>
        <v>0</v>
      </c>
      <c r="H739" s="304"/>
      <c r="I739" s="305"/>
      <c r="J739" s="305"/>
      <c r="K739" s="87">
        <f t="shared" si="406"/>
        <v>0</v>
      </c>
      <c r="L739" s="87">
        <f t="shared" si="387"/>
        <v>0</v>
      </c>
      <c r="M739" s="11"/>
      <c r="N739" s="11"/>
      <c r="O739" s="11"/>
      <c r="P739" s="11"/>
      <c r="Q739" s="63">
        <f t="shared" si="474"/>
        <v>-37635.599999999999</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759" t="s">
        <v>764</v>
      </c>
      <c r="B740" s="760"/>
      <c r="C740" s="761"/>
      <c r="D740" s="762"/>
      <c r="E740" s="771">
        <v>37635.599999999999</v>
      </c>
      <c r="F740" s="771">
        <f t="shared" ref="F740:G740" si="479">SUM(F744,F747,F750,F753,F756,F761,F764,F787,F767,F759,F790)</f>
        <v>2830.3</v>
      </c>
      <c r="G740" s="764">
        <f t="shared" si="479"/>
        <v>40465.9</v>
      </c>
      <c r="H740" s="264">
        <f t="shared" ref="H740:J740" si="480">SUM(H744,H747,H750,H753,H756,H761,H764,H787,H767,H759,H790)</f>
        <v>2799</v>
      </c>
      <c r="I740" s="265">
        <f t="shared" si="480"/>
        <v>2831</v>
      </c>
      <c r="J740" s="265">
        <f t="shared" si="480"/>
        <v>2868</v>
      </c>
      <c r="K740" s="689">
        <f t="shared" si="406"/>
        <v>80931.8</v>
      </c>
      <c r="L740" s="689">
        <f t="shared" si="387"/>
        <v>40465.9</v>
      </c>
      <c r="M740" s="672"/>
      <c r="N740" s="672"/>
      <c r="O740" s="672"/>
      <c r="P740" s="672"/>
      <c r="Q740" s="690">
        <f t="shared" ref="Q740:Q746" si="481">E740-G740</f>
        <v>-2830.3000000000029</v>
      </c>
      <c r="R740" s="11"/>
      <c r="S740" s="11"/>
      <c r="T740" s="11"/>
      <c r="U740" s="11"/>
      <c r="V740" s="11"/>
      <c r="W740" s="11"/>
      <c r="X740" s="11"/>
      <c r="Y740" s="11"/>
      <c r="Z740" s="11"/>
      <c r="AA740" s="11"/>
      <c r="AB740" s="11"/>
      <c r="AC740" s="11"/>
      <c r="AD740" s="11"/>
      <c r="AE740" s="11"/>
      <c r="AF740" s="11"/>
      <c r="AG740" s="11"/>
      <c r="AH740" s="11"/>
      <c r="AI740" s="11"/>
      <c r="AJ740" s="11"/>
    </row>
    <row r="741" spans="1:36" ht="12.75" customHeight="1" x14ac:dyDescent="0.2">
      <c r="A741" s="802"/>
      <c r="B741" s="803" t="s">
        <v>717</v>
      </c>
      <c r="C741" s="804"/>
      <c r="D741" s="805"/>
      <c r="E741" s="806">
        <v>37635.599999999999</v>
      </c>
      <c r="F741" s="806">
        <f t="shared" ref="F741:G741" si="482">SUM(F742:F743)</f>
        <v>2830.3</v>
      </c>
      <c r="G741" s="807">
        <f t="shared" si="482"/>
        <v>40465.9</v>
      </c>
      <c r="H741" s="338">
        <f t="shared" ref="H741:J741" si="483">SUM(H742:H743)</f>
        <v>2799</v>
      </c>
      <c r="I741" s="339">
        <f t="shared" si="483"/>
        <v>2831</v>
      </c>
      <c r="J741" s="339">
        <f t="shared" si="483"/>
        <v>2868</v>
      </c>
      <c r="K741" s="689">
        <f t="shared" si="406"/>
        <v>80931.8</v>
      </c>
      <c r="L741" s="689">
        <f t="shared" si="387"/>
        <v>40465.9</v>
      </c>
      <c r="M741" s="672"/>
      <c r="N741" s="672"/>
      <c r="O741" s="672"/>
      <c r="P741" s="672"/>
      <c r="Q741" s="690">
        <f t="shared" si="481"/>
        <v>-2830.3000000000029</v>
      </c>
      <c r="R741" s="11"/>
      <c r="S741" s="11"/>
      <c r="T741" s="11"/>
      <c r="U741" s="11"/>
      <c r="V741" s="11"/>
      <c r="W741" s="11"/>
      <c r="X741" s="11"/>
      <c r="Y741" s="11"/>
      <c r="Z741" s="11"/>
      <c r="AA741" s="11"/>
      <c r="AB741" s="11"/>
      <c r="AC741" s="11"/>
      <c r="AD741" s="11"/>
      <c r="AE741" s="11"/>
      <c r="AF741" s="11"/>
      <c r="AG741" s="11"/>
      <c r="AH741" s="11"/>
      <c r="AI741" s="11"/>
      <c r="AJ741" s="11"/>
    </row>
    <row r="742" spans="1:36" ht="12.75" customHeight="1" x14ac:dyDescent="0.2">
      <c r="A742" s="802"/>
      <c r="B742" s="803" t="s">
        <v>698</v>
      </c>
      <c r="C742" s="804"/>
      <c r="D742" s="805"/>
      <c r="E742" s="831">
        <v>6007</v>
      </c>
      <c r="F742" s="831">
        <f t="shared" ref="F742:G742" si="484">SUM(F745,F748,F751,F754,F757,F762,F765,F788,F785)</f>
        <v>17.899999999999999</v>
      </c>
      <c r="G742" s="816">
        <f t="shared" si="484"/>
        <v>6024.9</v>
      </c>
      <c r="H742" s="413">
        <f t="shared" ref="H742:J742" si="485">SUM(H745,H748,H751,H754,H757,H762,H765,H788,H785)</f>
        <v>18</v>
      </c>
      <c r="I742" s="414">
        <f t="shared" si="485"/>
        <v>18</v>
      </c>
      <c r="J742" s="414">
        <f t="shared" si="485"/>
        <v>19</v>
      </c>
      <c r="K742" s="689">
        <f t="shared" si="406"/>
        <v>12049.8</v>
      </c>
      <c r="L742" s="689">
        <f t="shared" si="387"/>
        <v>6024.9</v>
      </c>
      <c r="M742" s="672"/>
      <c r="N742" s="672"/>
      <c r="O742" s="672"/>
      <c r="P742" s="672"/>
      <c r="Q742" s="690">
        <f t="shared" si="481"/>
        <v>-17.899999999999636</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802"/>
      <c r="B743" s="803" t="s">
        <v>699</v>
      </c>
      <c r="C743" s="804"/>
      <c r="D743" s="805"/>
      <c r="E743" s="832">
        <v>31628.6</v>
      </c>
      <c r="F743" s="832">
        <f t="shared" ref="F743:G743" si="486">SUM(F746,F749,F752,F755,F758,F763,F766,F789,F786,F760,F791)</f>
        <v>2812.4</v>
      </c>
      <c r="G743" s="807">
        <f t="shared" si="486"/>
        <v>34441</v>
      </c>
      <c r="H743" s="338">
        <f t="shared" ref="H743:J743" si="487">SUM(H746,H749,H752,H755,H758,H763,H766,H789,H786,H760,H791)</f>
        <v>2781</v>
      </c>
      <c r="I743" s="339">
        <f t="shared" si="487"/>
        <v>2813</v>
      </c>
      <c r="J743" s="339">
        <f t="shared" si="487"/>
        <v>2849</v>
      </c>
      <c r="K743" s="689">
        <f t="shared" si="406"/>
        <v>68882</v>
      </c>
      <c r="L743" s="689">
        <f t="shared" si="387"/>
        <v>34441</v>
      </c>
      <c r="M743" s="672"/>
      <c r="N743" s="672"/>
      <c r="O743" s="672"/>
      <c r="P743" s="672"/>
      <c r="Q743" s="690">
        <f t="shared" si="481"/>
        <v>-2812.4000000000015</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778" t="s">
        <v>765</v>
      </c>
      <c r="B744" s="779"/>
      <c r="C744" s="780"/>
      <c r="D744" s="781" t="s">
        <v>766</v>
      </c>
      <c r="E744" s="782">
        <v>9236</v>
      </c>
      <c r="F744" s="782">
        <f t="shared" ref="F744:G744" si="488">SUM(F746,F745)</f>
        <v>2741</v>
      </c>
      <c r="G744" s="783">
        <f t="shared" si="488"/>
        <v>11977</v>
      </c>
      <c r="H744" s="297">
        <f t="shared" ref="H744:J744" si="489">SUM(H746,H745)</f>
        <v>2781</v>
      </c>
      <c r="I744" s="298">
        <f t="shared" si="489"/>
        <v>2813</v>
      </c>
      <c r="J744" s="298">
        <f t="shared" si="489"/>
        <v>2849</v>
      </c>
      <c r="K744" s="689">
        <f t="shared" si="406"/>
        <v>23954</v>
      </c>
      <c r="L744" s="689">
        <f t="shared" si="387"/>
        <v>11977</v>
      </c>
      <c r="M744" s="672"/>
      <c r="N744" s="672"/>
      <c r="O744" s="672"/>
      <c r="P744" s="672"/>
      <c r="Q744" s="690">
        <f t="shared" si="481"/>
        <v>-2741</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784"/>
      <c r="B745" s="785"/>
      <c r="C745" s="786" t="s">
        <v>698</v>
      </c>
      <c r="D745" s="787"/>
      <c r="E745" s="788">
        <v>2000</v>
      </c>
      <c r="F745" s="788"/>
      <c r="G745" s="789">
        <f>SUM(F745,E745)</f>
        <v>2000</v>
      </c>
      <c r="H745" s="304">
        <f>ROUND(F745*H$7, )</f>
        <v>0</v>
      </c>
      <c r="I745" s="305">
        <f>ROUND(F745*I$7, )</f>
        <v>0</v>
      </c>
      <c r="J745" s="305">
        <f>ROUND(F745*J$7, )</f>
        <v>0</v>
      </c>
      <c r="K745" s="689">
        <f t="shared" si="406"/>
        <v>4000</v>
      </c>
      <c r="L745" s="689">
        <f t="shared" si="387"/>
        <v>2000</v>
      </c>
      <c r="M745" s="672"/>
      <c r="N745" s="672"/>
      <c r="O745" s="672"/>
      <c r="P745" s="672"/>
      <c r="Q745" s="690">
        <f t="shared" si="48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784"/>
      <c r="B746" s="785"/>
      <c r="C746" s="786" t="s">
        <v>699</v>
      </c>
      <c r="D746" s="787"/>
      <c r="E746" s="788">
        <v>7236</v>
      </c>
      <c r="F746" s="788">
        <v>2741</v>
      </c>
      <c r="G746" s="789">
        <f>SUM(F746,E746)</f>
        <v>9977</v>
      </c>
      <c r="H746" s="311">
        <f>ROUND(F746*H$7, )</f>
        <v>2781</v>
      </c>
      <c r="I746" s="312">
        <f>ROUND(F746*I$7, )</f>
        <v>2813</v>
      </c>
      <c r="J746" s="312">
        <f>ROUND(F746*J$7, )</f>
        <v>2849</v>
      </c>
      <c r="K746" s="689">
        <f t="shared" si="406"/>
        <v>19954</v>
      </c>
      <c r="L746" s="689">
        <f t="shared" si="387"/>
        <v>9977</v>
      </c>
      <c r="M746" s="672"/>
      <c r="N746" s="675">
        <f>G746-18-1539</f>
        <v>8420</v>
      </c>
      <c r="O746" s="672"/>
      <c r="P746" s="672"/>
      <c r="Q746" s="690">
        <f t="shared" si="481"/>
        <v>-2741</v>
      </c>
      <c r="R746" s="11"/>
      <c r="S746" s="11"/>
      <c r="T746" s="11"/>
      <c r="U746" s="11"/>
      <c r="V746" s="11"/>
      <c r="W746" s="11"/>
      <c r="X746" s="11"/>
      <c r="Y746" s="11"/>
      <c r="Z746" s="11"/>
      <c r="AA746" s="11"/>
      <c r="AB746" s="11"/>
      <c r="AC746" s="11"/>
      <c r="AD746" s="11"/>
      <c r="AE746" s="11"/>
      <c r="AF746" s="11"/>
      <c r="AG746" s="11"/>
      <c r="AH746" s="11"/>
      <c r="AI746" s="11"/>
      <c r="AJ746" s="11"/>
    </row>
    <row r="747" spans="1:36" ht="12.75" hidden="1" customHeight="1" x14ac:dyDescent="0.2">
      <c r="A747" s="291" t="s">
        <v>767</v>
      </c>
      <c r="B747" s="292"/>
      <c r="C747" s="293"/>
      <c r="D747" s="395"/>
      <c r="E747" s="416">
        <v>0</v>
      </c>
      <c r="F747" s="416">
        <f>SUM(F749,F748)</f>
        <v>0</v>
      </c>
      <c r="G747" s="417">
        <f>SUM(G749,G748)</f>
        <v>0</v>
      </c>
      <c r="H747" s="418">
        <f>ROUND(F747*H$7, )</f>
        <v>0</v>
      </c>
      <c r="I747" s="419">
        <f t="shared" ref="I747:J749" si="490">ROUND(H747*I$7, )</f>
        <v>0</v>
      </c>
      <c r="J747" s="419">
        <f t="shared" si="490"/>
        <v>0</v>
      </c>
      <c r="K747" s="87">
        <f t="shared" si="406"/>
        <v>0</v>
      </c>
      <c r="L747" s="87">
        <f t="shared" si="387"/>
        <v>0</v>
      </c>
      <c r="M747" s="11"/>
      <c r="N747" s="11"/>
      <c r="O747" s="11"/>
      <c r="P747" s="11"/>
      <c r="Q747" s="63">
        <f t="shared" si="47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9"/>
      <c r="B748" s="300"/>
      <c r="C748" s="627" t="s">
        <v>698</v>
      </c>
      <c r="D748" s="301"/>
      <c r="E748" s="302">
        <v>0</v>
      </c>
      <c r="F748" s="302"/>
      <c r="G748" s="303">
        <f>SUM(F748,E748)</f>
        <v>0</v>
      </c>
      <c r="H748" s="304">
        <f>ROUND(F748*H$7, )</f>
        <v>0</v>
      </c>
      <c r="I748" s="305">
        <f t="shared" si="490"/>
        <v>0</v>
      </c>
      <c r="J748" s="305">
        <f t="shared" si="490"/>
        <v>0</v>
      </c>
      <c r="K748" s="87">
        <f t="shared" si="406"/>
        <v>0</v>
      </c>
      <c r="L748" s="87">
        <f t="shared" si="387"/>
        <v>0</v>
      </c>
      <c r="M748" s="11"/>
      <c r="N748" s="11"/>
      <c r="O748" s="11"/>
      <c r="P748" s="11"/>
      <c r="Q748" s="63">
        <f t="shared" si="474"/>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699</v>
      </c>
      <c r="D749" s="301"/>
      <c r="E749" s="302">
        <v>0</v>
      </c>
      <c r="F749" s="302"/>
      <c r="G749" s="303">
        <f>SUM(F749,E749)</f>
        <v>0</v>
      </c>
      <c r="H749" s="304">
        <f>ROUND(F749*H$7, )</f>
        <v>0</v>
      </c>
      <c r="I749" s="305">
        <f t="shared" si="490"/>
        <v>0</v>
      </c>
      <c r="J749" s="305">
        <f t="shared" si="490"/>
        <v>0</v>
      </c>
      <c r="K749" s="87">
        <f t="shared" si="406"/>
        <v>0</v>
      </c>
      <c r="L749" s="87">
        <f t="shared" si="387"/>
        <v>0</v>
      </c>
      <c r="M749" s="11"/>
      <c r="N749" s="11"/>
      <c r="O749" s="11"/>
      <c r="P749" s="11"/>
      <c r="Q749" s="63">
        <f t="shared" si="474"/>
        <v>-3000</v>
      </c>
      <c r="R749" s="11"/>
      <c r="S749" s="11"/>
      <c r="T749" s="11"/>
      <c r="U749" s="11"/>
      <c r="V749" s="11"/>
      <c r="W749" s="11"/>
      <c r="X749" s="11"/>
      <c r="Y749" s="11"/>
      <c r="Z749" s="11"/>
      <c r="AA749" s="11"/>
      <c r="AB749" s="11"/>
      <c r="AC749" s="11"/>
      <c r="AD749" s="11"/>
      <c r="AE749" s="11"/>
      <c r="AF749" s="11"/>
      <c r="AG749" s="11"/>
      <c r="AH749" s="11"/>
      <c r="AI749" s="11"/>
      <c r="AJ749" s="11"/>
    </row>
    <row r="750" spans="1:36" ht="24" customHeight="1" x14ac:dyDescent="0.2">
      <c r="A750" s="778" t="s">
        <v>768</v>
      </c>
      <c r="B750" s="779"/>
      <c r="C750" s="780"/>
      <c r="D750" s="781" t="s">
        <v>769</v>
      </c>
      <c r="E750" s="782">
        <v>3000</v>
      </c>
      <c r="F750" s="782">
        <f t="shared" ref="F750:G750" si="491">SUM(F752,F751)</f>
        <v>0</v>
      </c>
      <c r="G750" s="783">
        <f t="shared" si="491"/>
        <v>3000</v>
      </c>
      <c r="H750" s="392">
        <f t="shared" ref="H750:J750" si="492">SUM(H752,H751)</f>
        <v>0</v>
      </c>
      <c r="I750" s="393">
        <f t="shared" si="492"/>
        <v>0</v>
      </c>
      <c r="J750" s="393">
        <f t="shared" si="492"/>
        <v>0</v>
      </c>
      <c r="K750" s="689">
        <f t="shared" si="406"/>
        <v>6000</v>
      </c>
      <c r="L750" s="689">
        <f t="shared" si="387"/>
        <v>3000</v>
      </c>
      <c r="M750" s="672"/>
      <c r="N750" s="672"/>
      <c r="O750" s="672"/>
      <c r="P750" s="672"/>
      <c r="Q750" s="690">
        <f t="shared" ref="Q750:Q755" si="493">E750-G750</f>
        <v>0</v>
      </c>
      <c r="R750" s="11"/>
      <c r="S750" s="11"/>
      <c r="T750" s="11"/>
      <c r="U750" s="11"/>
      <c r="V750" s="11"/>
      <c r="W750" s="11"/>
      <c r="X750" s="11"/>
      <c r="Y750" s="11"/>
      <c r="Z750" s="11"/>
      <c r="AA750" s="11"/>
      <c r="AB750" s="11"/>
      <c r="AC750" s="11"/>
      <c r="AD750" s="11"/>
      <c r="AE750" s="11"/>
      <c r="AF750" s="11"/>
      <c r="AG750" s="11"/>
      <c r="AH750" s="11"/>
      <c r="AI750" s="11"/>
      <c r="AJ750" s="11"/>
    </row>
    <row r="751" spans="1:36" ht="12.75" customHeight="1" x14ac:dyDescent="0.2">
      <c r="A751" s="784"/>
      <c r="B751" s="785"/>
      <c r="C751" s="786" t="s">
        <v>698</v>
      </c>
      <c r="D751" s="787"/>
      <c r="E751" s="788">
        <v>1500</v>
      </c>
      <c r="F751" s="788"/>
      <c r="G751" s="789">
        <f>SUM(F751,E751)</f>
        <v>1500</v>
      </c>
      <c r="H751" s="304">
        <f>ROUND(F751*H$7, )</f>
        <v>0</v>
      </c>
      <c r="I751" s="305">
        <f>ROUND(H751*I$7, )</f>
        <v>0</v>
      </c>
      <c r="J751" s="305">
        <f>ROUND(I751*J$7, )</f>
        <v>0</v>
      </c>
      <c r="K751" s="689">
        <f t="shared" si="406"/>
        <v>3000</v>
      </c>
      <c r="L751" s="689">
        <f t="shared" si="387"/>
        <v>1500</v>
      </c>
      <c r="M751" s="672"/>
      <c r="N751" s="672"/>
      <c r="O751" s="672"/>
      <c r="P751" s="672"/>
      <c r="Q751" s="690">
        <f t="shared" si="493"/>
        <v>0</v>
      </c>
      <c r="R751" s="11"/>
      <c r="S751" s="11"/>
      <c r="T751" s="11"/>
      <c r="U751" s="11"/>
      <c r="V751" s="11"/>
      <c r="W751" s="11"/>
      <c r="X751" s="11"/>
      <c r="Y751" s="11"/>
      <c r="Z751" s="11"/>
      <c r="AA751" s="11"/>
      <c r="AB751" s="11"/>
      <c r="AC751" s="11"/>
      <c r="AD751" s="11"/>
      <c r="AE751" s="11"/>
      <c r="AF751" s="11"/>
      <c r="AG751" s="11"/>
      <c r="AH751" s="11"/>
      <c r="AI751" s="11"/>
      <c r="AJ751" s="11"/>
    </row>
    <row r="752" spans="1:36" ht="12.75" customHeight="1" x14ac:dyDescent="0.2">
      <c r="A752" s="784"/>
      <c r="B752" s="785"/>
      <c r="C752" s="786" t="s">
        <v>699</v>
      </c>
      <c r="D752" s="787"/>
      <c r="E752" s="788">
        <v>1500</v>
      </c>
      <c r="F752" s="788"/>
      <c r="G752" s="789">
        <f>SUM(F752,E752)</f>
        <v>1500</v>
      </c>
      <c r="H752" s="311">
        <f>ROUND(F752*H$7, )</f>
        <v>0</v>
      </c>
      <c r="I752" s="312">
        <f>ROUND(F752*I$7, )</f>
        <v>0</v>
      </c>
      <c r="J752" s="312">
        <f>ROUND(F752*J$7, )</f>
        <v>0</v>
      </c>
      <c r="K752" s="689">
        <f t="shared" si="406"/>
        <v>3000</v>
      </c>
      <c r="L752" s="689">
        <f t="shared" si="387"/>
        <v>1500</v>
      </c>
      <c r="M752" s="672"/>
      <c r="N752" s="672"/>
      <c r="O752" s="672"/>
      <c r="P752" s="672"/>
      <c r="Q752" s="690">
        <f t="shared" si="493"/>
        <v>0</v>
      </c>
      <c r="R752" s="11"/>
      <c r="S752" s="11"/>
      <c r="T752" s="11"/>
      <c r="U752" s="11"/>
      <c r="V752" s="11"/>
      <c r="W752" s="11"/>
      <c r="X752" s="11"/>
      <c r="Y752" s="11"/>
      <c r="Z752" s="11"/>
      <c r="AA752" s="11"/>
      <c r="AB752" s="11"/>
      <c r="AC752" s="11"/>
      <c r="AD752" s="11"/>
      <c r="AE752" s="11"/>
      <c r="AF752" s="11"/>
      <c r="AG752" s="11"/>
      <c r="AH752" s="11"/>
      <c r="AI752" s="11"/>
      <c r="AJ752" s="11"/>
    </row>
    <row r="753" spans="1:36" ht="24" customHeight="1" x14ac:dyDescent="0.2">
      <c r="A753" s="778" t="s">
        <v>770</v>
      </c>
      <c r="B753" s="779"/>
      <c r="C753" s="780"/>
      <c r="D753" s="781" t="s">
        <v>771</v>
      </c>
      <c r="E753" s="782">
        <v>5000</v>
      </c>
      <c r="F753" s="782">
        <f t="shared" ref="F753:G753" si="494">SUM(F755,F754)</f>
        <v>0</v>
      </c>
      <c r="G753" s="783">
        <f t="shared" si="494"/>
        <v>5000</v>
      </c>
      <c r="H753" s="392">
        <f t="shared" ref="H753:J753" si="495">SUM(H755,H754)</f>
        <v>0</v>
      </c>
      <c r="I753" s="393">
        <f t="shared" si="495"/>
        <v>0</v>
      </c>
      <c r="J753" s="393">
        <f t="shared" si="495"/>
        <v>0</v>
      </c>
      <c r="K753" s="689">
        <f t="shared" si="406"/>
        <v>10000</v>
      </c>
      <c r="L753" s="689">
        <f t="shared" si="387"/>
        <v>5000</v>
      </c>
      <c r="M753" s="672"/>
      <c r="N753" s="672"/>
      <c r="O753" s="672"/>
      <c r="P753" s="672"/>
      <c r="Q753" s="690">
        <f t="shared" si="493"/>
        <v>0</v>
      </c>
      <c r="R753" s="11"/>
      <c r="S753" s="11"/>
      <c r="T753" s="11"/>
      <c r="U753" s="11"/>
      <c r="V753" s="11"/>
      <c r="W753" s="11"/>
      <c r="X753" s="11"/>
      <c r="Y753" s="11"/>
      <c r="Z753" s="11"/>
      <c r="AA753" s="11"/>
      <c r="AB753" s="11"/>
      <c r="AC753" s="11"/>
      <c r="AD753" s="11"/>
      <c r="AE753" s="11"/>
      <c r="AF753" s="11"/>
      <c r="AG753" s="11"/>
      <c r="AH753" s="11"/>
      <c r="AI753" s="11"/>
      <c r="AJ753" s="11"/>
    </row>
    <row r="754" spans="1:36" ht="12.75" customHeight="1" x14ac:dyDescent="0.2">
      <c r="A754" s="784"/>
      <c r="B754" s="785"/>
      <c r="C754" s="786" t="s">
        <v>698</v>
      </c>
      <c r="D754" s="787"/>
      <c r="E754" s="788">
        <v>2500</v>
      </c>
      <c r="F754" s="788"/>
      <c r="G754" s="789">
        <f>SUM(F754,E754)</f>
        <v>2500</v>
      </c>
      <c r="H754" s="304">
        <f>ROUND(F754*H$7, )</f>
        <v>0</v>
      </c>
      <c r="I754" s="305">
        <f>ROUND(H754*I$7, )</f>
        <v>0</v>
      </c>
      <c r="J754" s="305">
        <f>ROUND(I754*J$7, )</f>
        <v>0</v>
      </c>
      <c r="K754" s="689">
        <f t="shared" si="406"/>
        <v>5000</v>
      </c>
      <c r="L754" s="689">
        <f t="shared" si="387"/>
        <v>2500</v>
      </c>
      <c r="M754" s="672"/>
      <c r="N754" s="672"/>
      <c r="O754" s="672"/>
      <c r="P754" s="672"/>
      <c r="Q754" s="690">
        <f t="shared" si="493"/>
        <v>0</v>
      </c>
      <c r="R754" s="11"/>
      <c r="S754" s="11"/>
      <c r="T754" s="11"/>
      <c r="U754" s="11"/>
      <c r="V754" s="11"/>
      <c r="W754" s="11"/>
      <c r="X754" s="11"/>
      <c r="Y754" s="11"/>
      <c r="Z754" s="11"/>
      <c r="AA754" s="11"/>
      <c r="AB754" s="11"/>
      <c r="AC754" s="11"/>
      <c r="AD754" s="11"/>
      <c r="AE754" s="11"/>
      <c r="AF754" s="11"/>
      <c r="AG754" s="11"/>
      <c r="AH754" s="11"/>
      <c r="AI754" s="11"/>
      <c r="AJ754" s="11"/>
    </row>
    <row r="755" spans="1:36" ht="12.75" customHeight="1" x14ac:dyDescent="0.2">
      <c r="A755" s="784"/>
      <c r="B755" s="785"/>
      <c r="C755" s="786" t="s">
        <v>699</v>
      </c>
      <c r="D755" s="787"/>
      <c r="E755" s="788">
        <v>2500</v>
      </c>
      <c r="F755" s="788"/>
      <c r="G755" s="789">
        <f>SUM(F755,E755)</f>
        <v>2500</v>
      </c>
      <c r="H755" s="311">
        <f>ROUND(F755*H$7, )</f>
        <v>0</v>
      </c>
      <c r="I755" s="312">
        <f>ROUND(H755*I$7, )</f>
        <v>0</v>
      </c>
      <c r="J755" s="312">
        <f>ROUND(I755*J$7, )</f>
        <v>0</v>
      </c>
      <c r="K755" s="689">
        <f t="shared" si="406"/>
        <v>5000</v>
      </c>
      <c r="L755" s="689">
        <f t="shared" si="387"/>
        <v>2500</v>
      </c>
      <c r="M755" s="672"/>
      <c r="N755" s="672"/>
      <c r="O755" s="672"/>
      <c r="P755" s="672"/>
      <c r="Q755" s="690">
        <f t="shared" si="49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1" t="s">
        <v>772</v>
      </c>
      <c r="B756" s="292"/>
      <c r="C756" s="293"/>
      <c r="D756" s="395"/>
      <c r="E756" s="295">
        <v>0</v>
      </c>
      <c r="F756" s="295">
        <f>SUM(F758,F757)</f>
        <v>0</v>
      </c>
      <c r="G756" s="417">
        <f>SUM(G758,G757)</f>
        <v>0</v>
      </c>
      <c r="H756" s="420">
        <f>SUM(H758,H757)</f>
        <v>0</v>
      </c>
      <c r="I756" s="421">
        <f>SUM(I758,I757)</f>
        <v>0</v>
      </c>
      <c r="J756" s="421">
        <f>SUM(J758,J757)</f>
        <v>0</v>
      </c>
      <c r="K756" s="87">
        <f t="shared" si="406"/>
        <v>0</v>
      </c>
      <c r="L756" s="87">
        <f t="shared" si="387"/>
        <v>0</v>
      </c>
      <c r="M756" s="11"/>
      <c r="N756" s="11"/>
      <c r="O756" s="11"/>
      <c r="P756" s="11"/>
      <c r="Q756" s="63">
        <f t="shared" si="474"/>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8">
        <v>0</v>
      </c>
      <c r="F757" s="308"/>
      <c r="G757" s="303">
        <f>SUM(F757,E757)</f>
        <v>0</v>
      </c>
      <c r="H757" s="422">
        <f>ROUND(F757*H$7, )</f>
        <v>0</v>
      </c>
      <c r="I757" s="423">
        <f>ROUND(H757*I$7, )</f>
        <v>0</v>
      </c>
      <c r="J757" s="423">
        <f>ROUND(I757*J$7, )</f>
        <v>0</v>
      </c>
      <c r="K757" s="87">
        <f t="shared" si="406"/>
        <v>0</v>
      </c>
      <c r="L757" s="87">
        <f t="shared" si="387"/>
        <v>0</v>
      </c>
      <c r="M757" s="11"/>
      <c r="N757" s="11"/>
      <c r="O757" s="11"/>
      <c r="P757" s="11"/>
      <c r="Q757" s="63">
        <f t="shared" si="474"/>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422">
        <f>ROUND(F758*H$7, )</f>
        <v>0</v>
      </c>
      <c r="I758" s="423">
        <f>ROUND(H758*I$7, )</f>
        <v>0</v>
      </c>
      <c r="J758" s="423">
        <f>ROUND(I758*J$7, )</f>
        <v>0</v>
      </c>
      <c r="K758" s="87">
        <f t="shared" si="406"/>
        <v>0</v>
      </c>
      <c r="L758" s="87">
        <f t="shared" si="387"/>
        <v>0</v>
      </c>
      <c r="M758" s="11"/>
      <c r="N758" s="11"/>
      <c r="O758" s="11"/>
      <c r="P758" s="11"/>
      <c r="Q758" s="63">
        <f t="shared" si="474"/>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1" t="s">
        <v>773</v>
      </c>
      <c r="B759" s="292"/>
      <c r="C759" s="293"/>
      <c r="D759" s="395"/>
      <c r="E759" s="295">
        <v>0</v>
      </c>
      <c r="F759" s="295">
        <f>SUBTOTAL(9,F760)</f>
        <v>0</v>
      </c>
      <c r="G759" s="417">
        <f>SUBTOTAL(9,G760)</f>
        <v>0</v>
      </c>
      <c r="H759" s="420">
        <f>SUBTOTAL(9,H760)</f>
        <v>0</v>
      </c>
      <c r="I759" s="421">
        <f>SUBTOTAL(9,I760)</f>
        <v>0</v>
      </c>
      <c r="J759" s="421">
        <f>SUBTOTAL(9,J760)</f>
        <v>0</v>
      </c>
      <c r="K759" s="87">
        <f t="shared" si="406"/>
        <v>0</v>
      </c>
      <c r="L759" s="87">
        <f t="shared" si="387"/>
        <v>0</v>
      </c>
      <c r="M759" s="11"/>
      <c r="N759" s="11"/>
      <c r="O759" s="11"/>
      <c r="P759" s="11"/>
      <c r="Q759" s="63">
        <f t="shared" si="474"/>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422">
        <f>ROUND(F760*H$7, )</f>
        <v>0</v>
      </c>
      <c r="I760" s="423">
        <f>ROUND(H760*I$7, )</f>
        <v>0</v>
      </c>
      <c r="J760" s="423">
        <f>ROUND(I760*J$7, )</f>
        <v>0</v>
      </c>
      <c r="K760" s="87">
        <f t="shared" si="406"/>
        <v>0</v>
      </c>
      <c r="L760" s="87">
        <f t="shared" si="387"/>
        <v>0</v>
      </c>
      <c r="M760" s="11"/>
      <c r="N760" s="11"/>
      <c r="O760" s="11"/>
      <c r="P760" s="11"/>
      <c r="Q760" s="63">
        <f t="shared" si="474"/>
        <v>0</v>
      </c>
      <c r="R760" s="11"/>
      <c r="S760" s="11"/>
      <c r="T760" s="11"/>
      <c r="U760" s="11"/>
      <c r="V760" s="11"/>
      <c r="W760" s="11"/>
      <c r="X760" s="11"/>
      <c r="Y760" s="11"/>
      <c r="Z760" s="11"/>
      <c r="AA760" s="11"/>
      <c r="AB760" s="11"/>
      <c r="AC760" s="11"/>
      <c r="AD760" s="11"/>
      <c r="AE760" s="11"/>
      <c r="AF760" s="11"/>
      <c r="AG760" s="11"/>
      <c r="AH760" s="11"/>
      <c r="AI760" s="11"/>
      <c r="AJ760" s="11"/>
    </row>
    <row r="761" spans="1:36" ht="12.75" hidden="1" customHeight="1" x14ac:dyDescent="0.2">
      <c r="A761" s="291" t="s">
        <v>774</v>
      </c>
      <c r="B761" s="292"/>
      <c r="C761" s="293"/>
      <c r="D761" s="395"/>
      <c r="E761" s="295">
        <v>0</v>
      </c>
      <c r="F761" s="295">
        <f t="shared" ref="F761:G761" si="496">SUM(F763,F762)</f>
        <v>0</v>
      </c>
      <c r="G761" s="417">
        <f t="shared" si="496"/>
        <v>0</v>
      </c>
      <c r="H761" s="420">
        <f t="shared" ref="H761:J761" si="497">SUM(H763,H762)</f>
        <v>0</v>
      </c>
      <c r="I761" s="421">
        <f t="shared" si="497"/>
        <v>0</v>
      </c>
      <c r="J761" s="421">
        <f t="shared" si="497"/>
        <v>0</v>
      </c>
      <c r="K761" s="87">
        <f t="shared" si="406"/>
        <v>0</v>
      </c>
      <c r="L761" s="87">
        <f t="shared" si="387"/>
        <v>0</v>
      </c>
      <c r="M761" s="11"/>
      <c r="N761" s="11"/>
      <c r="O761" s="11"/>
      <c r="P761" s="11"/>
      <c r="Q761" s="63">
        <f t="shared" si="474"/>
        <v>0</v>
      </c>
      <c r="R761" s="11"/>
      <c r="S761" s="11"/>
      <c r="T761" s="11"/>
      <c r="U761" s="11"/>
      <c r="V761" s="11"/>
      <c r="W761" s="11"/>
      <c r="X761" s="11"/>
      <c r="Y761" s="11"/>
      <c r="Z761" s="11"/>
      <c r="AA761" s="11"/>
      <c r="AB761" s="11"/>
      <c r="AC761" s="11"/>
      <c r="AD761" s="11"/>
      <c r="AE761" s="11"/>
      <c r="AF761" s="11"/>
      <c r="AG761" s="11"/>
      <c r="AH761" s="11"/>
      <c r="AI761" s="11"/>
      <c r="AJ761" s="11"/>
    </row>
    <row r="762" spans="1:36" ht="12.75" hidden="1" customHeight="1" x14ac:dyDescent="0.2">
      <c r="A762" s="299"/>
      <c r="B762" s="300"/>
      <c r="C762" s="627" t="s">
        <v>698</v>
      </c>
      <c r="D762" s="301"/>
      <c r="E762" s="634">
        <v>0</v>
      </c>
      <c r="F762" s="634"/>
      <c r="G762" s="303">
        <f>SUM(F762,E762)</f>
        <v>0</v>
      </c>
      <c r="H762" s="424">
        <f>ROUND(F762*H$7, )</f>
        <v>0</v>
      </c>
      <c r="I762" s="425">
        <f>ROUND(H762*I$7, )</f>
        <v>0</v>
      </c>
      <c r="J762" s="425">
        <f>ROUND(I762*J$7, )</f>
        <v>0</v>
      </c>
      <c r="K762" s="87">
        <f t="shared" si="406"/>
        <v>0</v>
      </c>
      <c r="L762" s="87">
        <f t="shared" si="387"/>
        <v>0</v>
      </c>
      <c r="M762" s="11"/>
      <c r="N762" s="11"/>
      <c r="O762" s="11"/>
      <c r="P762" s="11"/>
      <c r="Q762" s="63">
        <f t="shared" si="474"/>
        <v>0</v>
      </c>
      <c r="R762" s="11"/>
      <c r="S762" s="11"/>
      <c r="T762" s="11"/>
      <c r="U762" s="11"/>
      <c r="V762" s="11"/>
      <c r="W762" s="11"/>
      <c r="X762" s="11"/>
      <c r="Y762" s="11"/>
      <c r="Z762" s="11"/>
      <c r="AA762" s="11"/>
      <c r="AB762" s="11"/>
      <c r="AC762" s="11"/>
      <c r="AD762" s="11"/>
      <c r="AE762" s="11"/>
      <c r="AF762" s="11"/>
      <c r="AG762" s="11"/>
      <c r="AH762" s="11"/>
      <c r="AI762" s="11"/>
      <c r="AJ762" s="11"/>
    </row>
    <row r="763" spans="1:36" ht="12.75" hidden="1" customHeight="1" x14ac:dyDescent="0.2">
      <c r="A763" s="299"/>
      <c r="B763" s="300"/>
      <c r="C763" s="627" t="s">
        <v>699</v>
      </c>
      <c r="D763" s="301"/>
      <c r="E763" s="302">
        <v>0</v>
      </c>
      <c r="F763" s="302"/>
      <c r="G763" s="303">
        <f>SUM(F763,E763)</f>
        <v>0</v>
      </c>
      <c r="H763" s="426">
        <f>ROUND(F763*H$7, )</f>
        <v>0</v>
      </c>
      <c r="I763" s="427">
        <f>ROUND(H763*I$7, )</f>
        <v>0</v>
      </c>
      <c r="J763" s="427">
        <f>ROUND(I763*J$7, )</f>
        <v>0</v>
      </c>
      <c r="K763" s="87">
        <f t="shared" si="406"/>
        <v>0</v>
      </c>
      <c r="L763" s="87">
        <f t="shared" si="387"/>
        <v>0</v>
      </c>
      <c r="M763" s="11"/>
      <c r="N763" s="11"/>
      <c r="O763" s="11"/>
      <c r="P763" s="11"/>
      <c r="Q763" s="63">
        <f t="shared" si="474"/>
        <v>0</v>
      </c>
      <c r="R763" s="11"/>
      <c r="S763" s="11"/>
      <c r="T763" s="11"/>
      <c r="U763" s="11"/>
      <c r="V763" s="11"/>
      <c r="W763" s="11"/>
      <c r="X763" s="11"/>
      <c r="Y763" s="11"/>
      <c r="Z763" s="11"/>
      <c r="AA763" s="11"/>
      <c r="AB763" s="11"/>
      <c r="AC763" s="11"/>
      <c r="AD763" s="11"/>
      <c r="AE763" s="11"/>
      <c r="AF763" s="11"/>
      <c r="AG763" s="11"/>
      <c r="AH763" s="11"/>
      <c r="AI763" s="11"/>
      <c r="AJ763" s="11"/>
    </row>
    <row r="764" spans="1:36" ht="38.25" hidden="1" customHeight="1" x14ac:dyDescent="0.2">
      <c r="A764" s="963" t="s">
        <v>775</v>
      </c>
      <c r="B764" s="930"/>
      <c r="C764" s="934"/>
      <c r="D764" s="395"/>
      <c r="E764" s="295">
        <v>0</v>
      </c>
      <c r="F764" s="295">
        <f>SUM(F766,F765)</f>
        <v>0</v>
      </c>
      <c r="G764" s="296">
        <f>SUM(G766,G765)</f>
        <v>0</v>
      </c>
      <c r="H764" s="428">
        <f>SUM(H766,H765)</f>
        <v>0</v>
      </c>
      <c r="I764" s="429">
        <f>SUM(I766,I765)</f>
        <v>0</v>
      </c>
      <c r="J764" s="429">
        <f>SUM(J766,J765)</f>
        <v>0</v>
      </c>
      <c r="K764" s="87">
        <f t="shared" si="406"/>
        <v>0</v>
      </c>
      <c r="L764" s="87">
        <f t="shared" si="387"/>
        <v>0</v>
      </c>
      <c r="M764" s="11"/>
      <c r="N764" s="11"/>
      <c r="O764" s="11"/>
      <c r="P764" s="11"/>
      <c r="Q764" s="63">
        <f t="shared" si="474"/>
        <v>0</v>
      </c>
      <c r="R764" s="11"/>
      <c r="S764" s="11"/>
      <c r="T764" s="11"/>
      <c r="U764" s="11"/>
      <c r="V764" s="11"/>
      <c r="W764" s="11"/>
      <c r="X764" s="11"/>
      <c r="Y764" s="11"/>
      <c r="Z764" s="11"/>
      <c r="AA764" s="11"/>
      <c r="AB764" s="11"/>
      <c r="AC764" s="11"/>
      <c r="AD764" s="11"/>
      <c r="AE764" s="11"/>
      <c r="AF764" s="11"/>
      <c r="AG764" s="11"/>
      <c r="AH764" s="11"/>
      <c r="AI764" s="11"/>
      <c r="AJ764" s="11"/>
    </row>
    <row r="765" spans="1:36" ht="12.75" hidden="1" customHeight="1" x14ac:dyDescent="0.2">
      <c r="A765" s="299"/>
      <c r="B765" s="300"/>
      <c r="C765" s="627" t="s">
        <v>698</v>
      </c>
      <c r="D765" s="301"/>
      <c r="E765" s="302">
        <v>0</v>
      </c>
      <c r="F765" s="302"/>
      <c r="G765" s="303">
        <f>SUM(F765,E765)</f>
        <v>0</v>
      </c>
      <c r="H765" s="304">
        <f>ROUND(F765*H$7, )</f>
        <v>0</v>
      </c>
      <c r="I765" s="305">
        <f>ROUND(H765*I$7, )</f>
        <v>0</v>
      </c>
      <c r="J765" s="305">
        <f>ROUND(I765*J$7, )</f>
        <v>0</v>
      </c>
      <c r="K765" s="87">
        <f t="shared" si="406"/>
        <v>0</v>
      </c>
      <c r="L765" s="87">
        <f t="shared" si="387"/>
        <v>0</v>
      </c>
      <c r="M765" s="11"/>
      <c r="N765" s="11"/>
      <c r="O765" s="11"/>
      <c r="P765" s="11"/>
      <c r="Q765" s="63">
        <f t="shared" si="474"/>
        <v>0</v>
      </c>
      <c r="R765" s="11"/>
      <c r="S765" s="11"/>
      <c r="T765" s="11"/>
      <c r="U765" s="11"/>
      <c r="V765" s="11"/>
      <c r="W765" s="11"/>
      <c r="X765" s="11"/>
      <c r="Y765" s="11"/>
      <c r="Z765" s="11"/>
      <c r="AA765" s="11"/>
      <c r="AB765" s="11"/>
      <c r="AC765" s="11"/>
      <c r="AD765" s="11"/>
      <c r="AE765" s="11"/>
      <c r="AF765" s="11"/>
      <c r="AG765" s="11"/>
      <c r="AH765" s="11"/>
      <c r="AI765" s="11"/>
      <c r="AJ765" s="11"/>
    </row>
    <row r="766" spans="1:36" ht="12.75" hidden="1" customHeight="1" x14ac:dyDescent="0.2">
      <c r="A766" s="299"/>
      <c r="B766" s="300"/>
      <c r="C766" s="627" t="s">
        <v>699</v>
      </c>
      <c r="D766" s="301"/>
      <c r="E766" s="308">
        <v>0</v>
      </c>
      <c r="F766" s="308"/>
      <c r="G766" s="303">
        <f>SUM(F766,E766)</f>
        <v>0</v>
      </c>
      <c r="H766" s="311"/>
      <c r="I766" s="312"/>
      <c r="J766" s="312"/>
      <c r="K766" s="87">
        <f t="shared" si="406"/>
        <v>0</v>
      </c>
      <c r="L766" s="87">
        <f t="shared" si="387"/>
        <v>0</v>
      </c>
      <c r="M766" s="11"/>
      <c r="N766" s="11"/>
      <c r="O766" s="11"/>
      <c r="P766" s="11"/>
      <c r="Q766" s="63">
        <f t="shared" si="474"/>
        <v>-20359.400000000001</v>
      </c>
      <c r="R766" s="11"/>
      <c r="S766" s="11"/>
      <c r="T766" s="11"/>
      <c r="U766" s="11"/>
      <c r="V766" s="11"/>
      <c r="W766" s="11"/>
      <c r="X766" s="11"/>
      <c r="Y766" s="11"/>
      <c r="Z766" s="11"/>
      <c r="AA766" s="11"/>
      <c r="AB766" s="11"/>
      <c r="AC766" s="11"/>
      <c r="AD766" s="11"/>
      <c r="AE766" s="11"/>
      <c r="AF766" s="11"/>
      <c r="AG766" s="11"/>
      <c r="AH766" s="11"/>
      <c r="AI766" s="11"/>
      <c r="AJ766" s="11"/>
    </row>
    <row r="767" spans="1:36" ht="50.25" customHeight="1" x14ac:dyDescent="0.2">
      <c r="A767" s="964" t="s">
        <v>776</v>
      </c>
      <c r="B767" s="928"/>
      <c r="C767" s="932"/>
      <c r="D767" s="830"/>
      <c r="E767" s="782">
        <v>20359.399999999998</v>
      </c>
      <c r="F767" s="782">
        <f>SUM(F786,F785)</f>
        <v>89.300000000000011</v>
      </c>
      <c r="G767" s="783">
        <f>SUM(G786,G785)</f>
        <v>20448.7</v>
      </c>
      <c r="H767" s="392">
        <f t="shared" ref="H767:J767" si="498">SUM(H786,H785)</f>
        <v>18</v>
      </c>
      <c r="I767" s="393">
        <f t="shared" si="498"/>
        <v>18</v>
      </c>
      <c r="J767" s="393">
        <f t="shared" si="498"/>
        <v>19</v>
      </c>
      <c r="K767" s="689">
        <f t="shared" si="406"/>
        <v>40897.399999999994</v>
      </c>
      <c r="L767" s="689">
        <f t="shared" si="387"/>
        <v>20448.7</v>
      </c>
      <c r="M767" s="672"/>
      <c r="N767" s="672"/>
      <c r="O767" s="672"/>
      <c r="P767" s="672"/>
      <c r="Q767" s="690">
        <f>E767-G767</f>
        <v>-89.30000000000291</v>
      </c>
      <c r="R767" s="11"/>
      <c r="S767" s="11"/>
      <c r="T767" s="11"/>
      <c r="U767" s="11"/>
      <c r="V767" s="11"/>
      <c r="W767" s="11"/>
      <c r="X767" s="11"/>
      <c r="Y767" s="11"/>
      <c r="Z767" s="11"/>
      <c r="AA767" s="11"/>
      <c r="AB767" s="11"/>
      <c r="AC767" s="11"/>
      <c r="AD767" s="11"/>
      <c r="AE767" s="11"/>
      <c r="AF767" s="11"/>
      <c r="AG767" s="11"/>
      <c r="AH767" s="11"/>
      <c r="AI767" s="11"/>
      <c r="AJ767" s="11"/>
    </row>
    <row r="768" spans="1:36" ht="53.25" hidden="1" customHeight="1" x14ac:dyDescent="0.2">
      <c r="A768" s="299"/>
      <c r="B768" s="300"/>
      <c r="C768" s="315" t="s">
        <v>777</v>
      </c>
      <c r="D768" s="401"/>
      <c r="E768" s="308">
        <v>0</v>
      </c>
      <c r="F768" s="308"/>
      <c r="G768" s="430">
        <f t="shared" ref="G768:G781" si="499">SUM(F768,E768)</f>
        <v>0</v>
      </c>
      <c r="H768" s="431"/>
      <c r="I768" s="432"/>
      <c r="J768" s="432"/>
      <c r="K768" s="87">
        <f t="shared" si="406"/>
        <v>0</v>
      </c>
      <c r="L768" s="87">
        <f t="shared" si="387"/>
        <v>0</v>
      </c>
      <c r="M768" s="11"/>
      <c r="N768" s="11"/>
      <c r="O768" s="11"/>
      <c r="P768" s="11"/>
      <c r="Q768" s="63">
        <f t="shared" si="474"/>
        <v>-6075.9</v>
      </c>
      <c r="R768" s="11"/>
      <c r="S768" s="11"/>
      <c r="T768" s="11"/>
      <c r="U768" s="11"/>
      <c r="V768" s="11"/>
      <c r="W768" s="11"/>
      <c r="X768" s="11"/>
      <c r="Y768" s="11"/>
      <c r="Z768" s="11"/>
      <c r="AA768" s="11"/>
      <c r="AB768" s="11"/>
      <c r="AC768" s="11"/>
      <c r="AD768" s="11"/>
      <c r="AE768" s="11"/>
      <c r="AF768" s="11"/>
      <c r="AG768" s="11"/>
      <c r="AH768" s="11"/>
      <c r="AI768" s="11"/>
      <c r="AJ768" s="11"/>
    </row>
    <row r="769" spans="1:36" s="671" customFormat="1" ht="25.5" customHeight="1" x14ac:dyDescent="0.2">
      <c r="A769" s="833"/>
      <c r="B769" s="834"/>
      <c r="C769" s="835" t="s">
        <v>931</v>
      </c>
      <c r="D769" s="836"/>
      <c r="E769" s="837">
        <v>6075.9</v>
      </c>
      <c r="F769" s="837">
        <f>SUM(F770:F771)</f>
        <v>0</v>
      </c>
      <c r="G769" s="838">
        <f>SUM(F769,E769)</f>
        <v>6075.9</v>
      </c>
      <c r="H769" s="431"/>
      <c r="I769" s="432"/>
      <c r="J769" s="432"/>
      <c r="K769" s="689">
        <f t="shared" si="406"/>
        <v>12151.8</v>
      </c>
      <c r="L769" s="689">
        <f t="shared" si="387"/>
        <v>6075.9</v>
      </c>
      <c r="M769" s="694"/>
      <c r="N769" s="694"/>
      <c r="O769" s="694"/>
      <c r="P769" s="694"/>
      <c r="Q769" s="690">
        <f t="shared" ref="Q769:Q780" si="500">E769-G769</f>
        <v>0</v>
      </c>
      <c r="R769" s="10"/>
      <c r="S769" s="10"/>
      <c r="T769" s="10"/>
      <c r="U769" s="10"/>
      <c r="V769" s="10"/>
      <c r="W769" s="10"/>
      <c r="X769" s="10"/>
      <c r="Y769" s="10"/>
      <c r="Z769" s="10"/>
      <c r="AA769" s="10"/>
      <c r="AB769" s="10"/>
      <c r="AC769" s="10"/>
      <c r="AD769" s="10"/>
      <c r="AE769" s="10"/>
      <c r="AF769" s="10"/>
      <c r="AG769" s="10"/>
      <c r="AH769" s="10"/>
      <c r="AI769" s="10"/>
      <c r="AJ769" s="10"/>
    </row>
    <row r="770" spans="1:36" ht="12.75" customHeight="1" x14ac:dyDescent="0.2">
      <c r="A770" s="839"/>
      <c r="B770" s="799"/>
      <c r="C770" s="840" t="s">
        <v>948</v>
      </c>
      <c r="D770" s="794"/>
      <c r="E770" s="841">
        <v>5</v>
      </c>
      <c r="F770" s="841"/>
      <c r="G770" s="842">
        <f t="shared" si="499"/>
        <v>5</v>
      </c>
      <c r="H770" s="431"/>
      <c r="I770" s="432"/>
      <c r="J770" s="432"/>
      <c r="K770" s="689">
        <f t="shared" si="406"/>
        <v>10</v>
      </c>
      <c r="L770" s="689">
        <f t="shared" si="387"/>
        <v>5</v>
      </c>
      <c r="M770" s="843"/>
      <c r="N770" s="843"/>
      <c r="O770" s="843"/>
      <c r="P770" s="843"/>
      <c r="Q770" s="690">
        <f t="shared" si="500"/>
        <v>0</v>
      </c>
      <c r="R770" s="2"/>
      <c r="S770" s="2"/>
      <c r="T770" s="2"/>
      <c r="U770" s="2"/>
      <c r="V770" s="2"/>
      <c r="W770" s="2"/>
      <c r="X770" s="2"/>
      <c r="Y770" s="2"/>
      <c r="Z770" s="2"/>
      <c r="AA770" s="2"/>
      <c r="AB770" s="2"/>
      <c r="AC770" s="2"/>
      <c r="AD770" s="2"/>
      <c r="AE770" s="2"/>
      <c r="AF770" s="2"/>
      <c r="AG770" s="2"/>
      <c r="AH770" s="2"/>
      <c r="AI770" s="2"/>
      <c r="AJ770" s="2"/>
    </row>
    <row r="771" spans="1:36" ht="12.75" customHeight="1" x14ac:dyDescent="0.2">
      <c r="A771" s="839"/>
      <c r="B771" s="799"/>
      <c r="C771" s="840" t="s">
        <v>779</v>
      </c>
      <c r="D771" s="794"/>
      <c r="E771" s="841">
        <v>6070.9</v>
      </c>
      <c r="F771" s="841"/>
      <c r="G771" s="842">
        <f t="shared" si="499"/>
        <v>6070.9</v>
      </c>
      <c r="H771" s="431"/>
      <c r="I771" s="432"/>
      <c r="J771" s="432"/>
      <c r="K771" s="689">
        <f t="shared" si="406"/>
        <v>12141.8</v>
      </c>
      <c r="L771" s="689">
        <f t="shared" si="387"/>
        <v>6070.9</v>
      </c>
      <c r="M771" s="843"/>
      <c r="N771" s="843"/>
      <c r="O771" s="843"/>
      <c r="P771" s="843"/>
      <c r="Q771" s="690">
        <f t="shared" si="500"/>
        <v>0</v>
      </c>
      <c r="R771" s="2"/>
      <c r="S771" s="2"/>
      <c r="T771" s="2"/>
      <c r="U771" s="2"/>
      <c r="V771" s="2"/>
      <c r="W771" s="2"/>
      <c r="X771" s="2"/>
      <c r="Y771" s="2"/>
      <c r="Z771" s="2"/>
      <c r="AA771" s="2"/>
      <c r="AB771" s="2"/>
      <c r="AC771" s="2"/>
      <c r="AD771" s="2"/>
      <c r="AE771" s="2"/>
      <c r="AF771" s="2"/>
      <c r="AG771" s="2"/>
      <c r="AH771" s="2"/>
      <c r="AI771" s="2"/>
      <c r="AJ771" s="2"/>
    </row>
    <row r="772" spans="1:36" s="671" customFormat="1" ht="38.25" customHeight="1" x14ac:dyDescent="0.2">
      <c r="A772" s="833"/>
      <c r="B772" s="834"/>
      <c r="C772" s="835" t="s">
        <v>780</v>
      </c>
      <c r="D772" s="836"/>
      <c r="E772" s="837">
        <v>13900</v>
      </c>
      <c r="F772" s="837"/>
      <c r="G772" s="838">
        <f t="shared" si="499"/>
        <v>13900</v>
      </c>
      <c r="H772" s="431"/>
      <c r="I772" s="432"/>
      <c r="J772" s="432"/>
      <c r="K772" s="689">
        <f t="shared" si="406"/>
        <v>27800</v>
      </c>
      <c r="L772" s="689">
        <f t="shared" si="387"/>
        <v>13900</v>
      </c>
      <c r="M772" s="694"/>
      <c r="N772" s="694"/>
      <c r="O772" s="694"/>
      <c r="P772" s="694"/>
      <c r="Q772" s="690">
        <f t="shared" si="500"/>
        <v>0</v>
      </c>
      <c r="R772" s="10"/>
      <c r="S772" s="10"/>
      <c r="T772" s="10"/>
      <c r="U772" s="10"/>
      <c r="V772" s="10"/>
      <c r="W772" s="10"/>
      <c r="X772" s="10"/>
      <c r="Y772" s="10"/>
      <c r="Z772" s="10"/>
      <c r="AA772" s="10"/>
      <c r="AB772" s="10"/>
      <c r="AC772" s="10"/>
      <c r="AD772" s="10"/>
      <c r="AE772" s="10"/>
      <c r="AF772" s="10"/>
      <c r="AG772" s="10"/>
      <c r="AH772" s="10"/>
      <c r="AI772" s="10"/>
      <c r="AJ772" s="10"/>
    </row>
    <row r="773" spans="1:36" s="671" customFormat="1" ht="25.5" customHeight="1" x14ac:dyDescent="0.2">
      <c r="A773" s="833"/>
      <c r="B773" s="834"/>
      <c r="C773" s="835" t="s">
        <v>949</v>
      </c>
      <c r="D773" s="836"/>
      <c r="E773" s="837">
        <v>10</v>
      </c>
      <c r="F773" s="837">
        <f>SUM(F775,F779)</f>
        <v>89.300000000000011</v>
      </c>
      <c r="G773" s="838">
        <f>SUM(F773,E773)</f>
        <v>99.300000000000011</v>
      </c>
      <c r="H773" s="431"/>
      <c r="I773" s="432"/>
      <c r="J773" s="432"/>
      <c r="K773" s="689">
        <f t="shared" si="406"/>
        <v>198.60000000000002</v>
      </c>
      <c r="L773" s="689">
        <f t="shared" si="387"/>
        <v>99.300000000000011</v>
      </c>
      <c r="M773" s="694"/>
      <c r="N773" s="694"/>
      <c r="O773" s="694"/>
      <c r="P773" s="694"/>
      <c r="Q773" s="690">
        <f t="shared" si="500"/>
        <v>-89.300000000000011</v>
      </c>
      <c r="R773" s="10"/>
      <c r="S773" s="10"/>
      <c r="T773" s="10"/>
      <c r="U773" s="10"/>
      <c r="V773" s="10"/>
      <c r="W773" s="10"/>
      <c r="X773" s="10"/>
      <c r="Y773" s="10"/>
      <c r="Z773" s="10"/>
      <c r="AA773" s="10"/>
      <c r="AB773" s="10"/>
      <c r="AC773" s="10"/>
      <c r="AD773" s="10"/>
      <c r="AE773" s="10"/>
      <c r="AF773" s="10"/>
      <c r="AG773" s="10"/>
      <c r="AH773" s="10"/>
      <c r="AI773" s="10"/>
      <c r="AJ773" s="10"/>
    </row>
    <row r="774" spans="1:36" ht="12.75" hidden="1" x14ac:dyDescent="0.2">
      <c r="A774" s="299"/>
      <c r="B774" s="300"/>
      <c r="C774" s="668" t="s">
        <v>697</v>
      </c>
      <c r="D774" s="401"/>
      <c r="E774" s="308"/>
      <c r="F774" s="308"/>
      <c r="G774" s="430"/>
      <c r="H774" s="431"/>
      <c r="I774" s="432"/>
      <c r="J774" s="432"/>
      <c r="K774" s="87">
        <f t="shared" ref="K774:K780" si="501">SUM(E774:G774)</f>
        <v>0</v>
      </c>
      <c r="L774" s="87">
        <f t="shared" si="387"/>
        <v>0</v>
      </c>
      <c r="M774" s="11"/>
      <c r="N774" s="11"/>
      <c r="O774" s="11"/>
      <c r="P774" s="11"/>
      <c r="Q774" s="88"/>
      <c r="R774" s="11"/>
      <c r="S774" s="11"/>
      <c r="T774" s="11"/>
      <c r="U774" s="11"/>
      <c r="V774" s="11"/>
      <c r="W774" s="11"/>
      <c r="X774" s="11"/>
      <c r="Y774" s="11"/>
      <c r="Z774" s="11"/>
      <c r="AA774" s="11"/>
      <c r="AB774" s="11"/>
      <c r="AC774" s="11"/>
      <c r="AD774" s="11"/>
      <c r="AE774" s="11"/>
      <c r="AF774" s="11"/>
      <c r="AG774" s="11"/>
      <c r="AH774" s="11"/>
      <c r="AI774" s="11"/>
      <c r="AJ774" s="11"/>
    </row>
    <row r="775" spans="1:36" s="669" customFormat="1" ht="12.75" x14ac:dyDescent="0.2">
      <c r="A775" s="793"/>
      <c r="B775" s="844"/>
      <c r="C775" s="845" t="s">
        <v>962</v>
      </c>
      <c r="D775" s="794"/>
      <c r="E775" s="795"/>
      <c r="F775" s="795">
        <f>SUM(F777:F778)</f>
        <v>89.300000000000011</v>
      </c>
      <c r="G775" s="846">
        <f>SUM(F775,E775)</f>
        <v>89.300000000000011</v>
      </c>
      <c r="H775" s="431"/>
      <c r="I775" s="432"/>
      <c r="J775" s="432"/>
      <c r="K775" s="689">
        <f t="shared" si="501"/>
        <v>178.60000000000002</v>
      </c>
      <c r="L775" s="689">
        <f t="shared" si="387"/>
        <v>89.300000000000011</v>
      </c>
      <c r="M775" s="709"/>
      <c r="N775" s="709"/>
      <c r="O775" s="709"/>
      <c r="P775" s="709"/>
      <c r="Q775" s="801"/>
      <c r="R775" s="106"/>
      <c r="S775" s="106"/>
      <c r="T775" s="106"/>
      <c r="U775" s="106"/>
      <c r="V775" s="106"/>
      <c r="W775" s="106"/>
      <c r="X775" s="106"/>
      <c r="Y775" s="106"/>
      <c r="Z775" s="106"/>
      <c r="AA775" s="106"/>
      <c r="AB775" s="106"/>
      <c r="AC775" s="106"/>
      <c r="AD775" s="106"/>
      <c r="AE775" s="106"/>
      <c r="AF775" s="106"/>
      <c r="AG775" s="106"/>
      <c r="AH775" s="106"/>
      <c r="AI775" s="106"/>
      <c r="AJ775" s="106"/>
    </row>
    <row r="776" spans="1:36" ht="12.75" hidden="1" x14ac:dyDescent="0.2">
      <c r="A776" s="299"/>
      <c r="B776" s="300"/>
      <c r="C776" s="670" t="s">
        <v>697</v>
      </c>
      <c r="D776" s="401"/>
      <c r="E776" s="308"/>
      <c r="F776" s="308"/>
      <c r="G776" s="430"/>
      <c r="H776" s="431"/>
      <c r="I776" s="432"/>
      <c r="J776" s="432"/>
      <c r="K776" s="87">
        <f t="shared" si="501"/>
        <v>0</v>
      </c>
      <c r="L776" s="87">
        <f t="shared" ref="L776:L813" si="502">IF(G776&lt;&gt;0,G776,0)</f>
        <v>0</v>
      </c>
      <c r="M776" s="11"/>
      <c r="N776" s="11"/>
      <c r="O776" s="11"/>
      <c r="P776" s="11"/>
      <c r="Q776" s="88"/>
      <c r="R776" s="11"/>
      <c r="S776" s="11"/>
      <c r="T776" s="11"/>
      <c r="U776" s="11"/>
      <c r="V776" s="11"/>
      <c r="W776" s="11"/>
      <c r="X776" s="11"/>
      <c r="Y776" s="11"/>
      <c r="Z776" s="11"/>
      <c r="AA776" s="11"/>
      <c r="AB776" s="11"/>
      <c r="AC776" s="11"/>
      <c r="AD776" s="11"/>
      <c r="AE776" s="11"/>
      <c r="AF776" s="11"/>
      <c r="AG776" s="11"/>
      <c r="AH776" s="11"/>
      <c r="AI776" s="11"/>
      <c r="AJ776" s="11"/>
    </row>
    <row r="777" spans="1:36" ht="12.75" x14ac:dyDescent="0.2">
      <c r="A777" s="784"/>
      <c r="B777" s="785"/>
      <c r="C777" s="847" t="s">
        <v>963</v>
      </c>
      <c r="D777" s="794"/>
      <c r="E777" s="788"/>
      <c r="F777" s="788">
        <v>17.899999999999999</v>
      </c>
      <c r="G777" s="846">
        <f t="shared" ref="G777:G780" si="503">SUM(F777,E777)</f>
        <v>17.899999999999999</v>
      </c>
      <c r="H777" s="431"/>
      <c r="I777" s="432"/>
      <c r="J777" s="432"/>
      <c r="K777" s="689">
        <f t="shared" si="501"/>
        <v>35.799999999999997</v>
      </c>
      <c r="L777" s="689">
        <f t="shared" si="502"/>
        <v>17.899999999999999</v>
      </c>
      <c r="M777" s="672"/>
      <c r="N777" s="672"/>
      <c r="O777" s="672"/>
      <c r="P777" s="672"/>
      <c r="Q777" s="690"/>
      <c r="R777" s="11"/>
      <c r="S777" s="11"/>
      <c r="T777" s="11"/>
      <c r="U777" s="11"/>
      <c r="V777" s="11"/>
      <c r="W777" s="11"/>
      <c r="X777" s="11"/>
      <c r="Y777" s="11"/>
      <c r="Z777" s="11"/>
      <c r="AA777" s="11"/>
      <c r="AB777" s="11"/>
      <c r="AC777" s="11"/>
      <c r="AD777" s="11"/>
      <c r="AE777" s="11"/>
      <c r="AF777" s="11"/>
      <c r="AG777" s="11"/>
      <c r="AH777" s="11"/>
      <c r="AI777" s="11"/>
      <c r="AJ777" s="11"/>
    </row>
    <row r="778" spans="1:36" ht="12.75" x14ac:dyDescent="0.2">
      <c r="A778" s="784"/>
      <c r="B778" s="785"/>
      <c r="C778" s="847" t="s">
        <v>964</v>
      </c>
      <c r="D778" s="794"/>
      <c r="E778" s="788"/>
      <c r="F778" s="788">
        <v>71.400000000000006</v>
      </c>
      <c r="G778" s="846">
        <f t="shared" si="503"/>
        <v>71.400000000000006</v>
      </c>
      <c r="H778" s="431"/>
      <c r="I778" s="432"/>
      <c r="J778" s="432"/>
      <c r="K778" s="689">
        <f t="shared" si="501"/>
        <v>142.80000000000001</v>
      </c>
      <c r="L778" s="689">
        <f t="shared" si="502"/>
        <v>71.400000000000006</v>
      </c>
      <c r="M778" s="672"/>
      <c r="N778" s="672"/>
      <c r="O778" s="672"/>
      <c r="P778" s="672"/>
      <c r="Q778" s="690"/>
      <c r="R778" s="11"/>
      <c r="S778" s="11"/>
      <c r="T778" s="11"/>
      <c r="U778" s="11"/>
      <c r="V778" s="11"/>
      <c r="W778" s="11"/>
      <c r="X778" s="11"/>
      <c r="Y778" s="11"/>
      <c r="Z778" s="11"/>
      <c r="AA778" s="11"/>
      <c r="AB778" s="11"/>
      <c r="AC778" s="11"/>
      <c r="AD778" s="11"/>
      <c r="AE778" s="11"/>
      <c r="AF778" s="11"/>
      <c r="AG778" s="11"/>
      <c r="AH778" s="11"/>
      <c r="AI778" s="11"/>
      <c r="AJ778" s="11"/>
    </row>
    <row r="779" spans="1:36" s="669" customFormat="1" ht="12.75" x14ac:dyDescent="0.2">
      <c r="A779" s="793"/>
      <c r="B779" s="844"/>
      <c r="C779" s="845" t="s">
        <v>960</v>
      </c>
      <c r="D779" s="794"/>
      <c r="E779" s="795">
        <v>10</v>
      </c>
      <c r="F779" s="795"/>
      <c r="G779" s="846">
        <f t="shared" si="503"/>
        <v>10</v>
      </c>
      <c r="H779" s="431"/>
      <c r="I779" s="432"/>
      <c r="J779" s="432"/>
      <c r="K779" s="689">
        <f t="shared" si="501"/>
        <v>20</v>
      </c>
      <c r="L779" s="689">
        <f t="shared" si="502"/>
        <v>10</v>
      </c>
      <c r="M779" s="709"/>
      <c r="N779" s="709"/>
      <c r="O779" s="709"/>
      <c r="P779" s="709"/>
      <c r="Q779" s="801"/>
      <c r="R779" s="106"/>
      <c r="S779" s="106"/>
      <c r="T779" s="106"/>
      <c r="U779" s="106"/>
      <c r="V779" s="106"/>
      <c r="W779" s="106"/>
      <c r="X779" s="106"/>
      <c r="Y779" s="106"/>
      <c r="Z779" s="106"/>
      <c r="AA779" s="106"/>
      <c r="AB779" s="106"/>
      <c r="AC779" s="106"/>
      <c r="AD779" s="106"/>
      <c r="AE779" s="106"/>
      <c r="AF779" s="106"/>
      <c r="AG779" s="106"/>
      <c r="AH779" s="106"/>
      <c r="AI779" s="106"/>
      <c r="AJ779" s="106"/>
    </row>
    <row r="780" spans="1:36" s="671" customFormat="1" ht="25.5" customHeight="1" x14ac:dyDescent="0.2">
      <c r="A780" s="833"/>
      <c r="B780" s="834"/>
      <c r="C780" s="835" t="s">
        <v>950</v>
      </c>
      <c r="D780" s="836"/>
      <c r="E780" s="837">
        <v>336.5</v>
      </c>
      <c r="F780" s="837"/>
      <c r="G780" s="838">
        <f t="shared" si="503"/>
        <v>336.5</v>
      </c>
      <c r="H780" s="431"/>
      <c r="I780" s="432"/>
      <c r="J780" s="432"/>
      <c r="K780" s="689">
        <f t="shared" si="501"/>
        <v>673</v>
      </c>
      <c r="L780" s="689">
        <f t="shared" si="502"/>
        <v>336.5</v>
      </c>
      <c r="M780" s="694"/>
      <c r="N780" s="694"/>
      <c r="O780" s="694"/>
      <c r="P780" s="694"/>
      <c r="Q780" s="690">
        <f t="shared" si="500"/>
        <v>0</v>
      </c>
      <c r="R780" s="10"/>
      <c r="S780" s="10"/>
      <c r="T780" s="10"/>
      <c r="U780" s="10"/>
      <c r="V780" s="10"/>
      <c r="W780" s="10"/>
      <c r="X780" s="10"/>
      <c r="Y780" s="10"/>
      <c r="Z780" s="10"/>
      <c r="AA780" s="10"/>
      <c r="AB780" s="10"/>
      <c r="AC780" s="10"/>
      <c r="AD780" s="10"/>
      <c r="AE780" s="10"/>
      <c r="AF780" s="10"/>
      <c r="AG780" s="10"/>
      <c r="AH780" s="10"/>
      <c r="AI780" s="10"/>
      <c r="AJ780" s="10"/>
    </row>
    <row r="781" spans="1:36" ht="25.5" hidden="1" customHeight="1" x14ac:dyDescent="0.2">
      <c r="A781" s="299"/>
      <c r="B781" s="300"/>
      <c r="C781" s="315" t="s">
        <v>781</v>
      </c>
      <c r="D781" s="401"/>
      <c r="E781" s="308">
        <v>0</v>
      </c>
      <c r="F781" s="308"/>
      <c r="G781" s="430">
        <f t="shared" si="499"/>
        <v>0</v>
      </c>
      <c r="H781" s="431"/>
      <c r="I781" s="432"/>
      <c r="J781" s="432"/>
      <c r="K781" s="87">
        <f t="shared" si="406"/>
        <v>0</v>
      </c>
      <c r="L781" s="87">
        <f t="shared" si="502"/>
        <v>0</v>
      </c>
      <c r="M781" s="11"/>
      <c r="N781" s="11"/>
      <c r="O781" s="11"/>
      <c r="P781" s="11"/>
      <c r="Q781" s="63">
        <f t="shared" si="474"/>
        <v>-37</v>
      </c>
      <c r="R781" s="11"/>
      <c r="S781" s="11"/>
      <c r="T781" s="11"/>
      <c r="U781" s="11"/>
      <c r="V781" s="11"/>
      <c r="W781" s="11"/>
      <c r="X781" s="11"/>
      <c r="Y781" s="11"/>
      <c r="Z781" s="11"/>
      <c r="AA781" s="11"/>
      <c r="AB781" s="11"/>
      <c r="AC781" s="11"/>
      <c r="AD781" s="11"/>
      <c r="AE781" s="11"/>
      <c r="AF781" s="11"/>
      <c r="AG781" s="11"/>
      <c r="AH781" s="11"/>
      <c r="AI781" s="11"/>
      <c r="AJ781" s="11"/>
    </row>
    <row r="782" spans="1:36" s="671" customFormat="1" ht="25.5" customHeight="1" x14ac:dyDescent="0.2">
      <c r="A782" s="833"/>
      <c r="B782" s="834"/>
      <c r="C782" s="835" t="s">
        <v>782</v>
      </c>
      <c r="D782" s="836"/>
      <c r="E782" s="837">
        <v>37</v>
      </c>
      <c r="F782" s="837">
        <f>SUM(F783:F784)</f>
        <v>0</v>
      </c>
      <c r="G782" s="838">
        <f>SUM(F782,E782)</f>
        <v>37</v>
      </c>
      <c r="H782" s="431"/>
      <c r="I782" s="432"/>
      <c r="J782" s="432"/>
      <c r="K782" s="689">
        <f t="shared" si="406"/>
        <v>74</v>
      </c>
      <c r="L782" s="689">
        <f t="shared" si="502"/>
        <v>37</v>
      </c>
      <c r="M782" s="694"/>
      <c r="N782" s="694"/>
      <c r="O782" s="694"/>
      <c r="P782" s="694"/>
      <c r="Q782" s="690">
        <f t="shared" ref="Q782:Q787" si="504">E782-G782</f>
        <v>0</v>
      </c>
      <c r="R782" s="10"/>
      <c r="S782" s="10"/>
      <c r="T782" s="10"/>
      <c r="U782" s="10"/>
      <c r="V782" s="10"/>
      <c r="W782" s="10"/>
      <c r="X782" s="10"/>
      <c r="Y782" s="10"/>
      <c r="Z782" s="10"/>
      <c r="AA782" s="10"/>
      <c r="AB782" s="10"/>
      <c r="AC782" s="10"/>
      <c r="AD782" s="10"/>
      <c r="AE782" s="10"/>
      <c r="AF782" s="10"/>
      <c r="AG782" s="10"/>
      <c r="AH782" s="10"/>
      <c r="AI782" s="10"/>
      <c r="AJ782" s="10"/>
    </row>
    <row r="783" spans="1:36" s="612" customFormat="1" ht="12.75" customHeight="1" x14ac:dyDescent="0.2">
      <c r="A783" s="848"/>
      <c r="B783" s="849"/>
      <c r="C783" s="840" t="s">
        <v>778</v>
      </c>
      <c r="D783" s="850"/>
      <c r="E783" s="851">
        <v>2</v>
      </c>
      <c r="F783" s="851"/>
      <c r="G783" s="852">
        <f>SUM(F783,E783)</f>
        <v>2</v>
      </c>
      <c r="H783" s="608"/>
      <c r="I783" s="609"/>
      <c r="J783" s="609"/>
      <c r="K783" s="854">
        <f>SUM(E783:G783)</f>
        <v>4</v>
      </c>
      <c r="L783" s="854">
        <f>IF(G783&lt;&gt;0,G783,0)</f>
        <v>2</v>
      </c>
      <c r="M783" s="855"/>
      <c r="N783" s="855"/>
      <c r="O783" s="855"/>
      <c r="P783" s="855"/>
      <c r="Q783" s="690">
        <f t="shared" si="504"/>
        <v>0</v>
      </c>
      <c r="R783" s="611"/>
      <c r="S783" s="611"/>
      <c r="T783" s="611"/>
      <c r="U783" s="611"/>
      <c r="V783" s="611"/>
      <c r="W783" s="611"/>
      <c r="X783" s="611"/>
      <c r="Y783" s="611"/>
      <c r="Z783" s="611"/>
      <c r="AA783" s="611"/>
      <c r="AB783" s="611"/>
      <c r="AC783" s="611"/>
      <c r="AD783" s="611"/>
      <c r="AE783" s="611"/>
      <c r="AF783" s="611"/>
      <c r="AG783" s="611"/>
      <c r="AH783" s="611"/>
      <c r="AI783" s="611"/>
      <c r="AJ783" s="611"/>
    </row>
    <row r="784" spans="1:36" s="612" customFormat="1" ht="12.75" customHeight="1" x14ac:dyDescent="0.2">
      <c r="A784" s="848"/>
      <c r="B784" s="849"/>
      <c r="C784" s="840" t="s">
        <v>779</v>
      </c>
      <c r="D784" s="850"/>
      <c r="E784" s="851">
        <v>35</v>
      </c>
      <c r="F784" s="851"/>
      <c r="G784" s="852">
        <f>SUM(F784,E784)</f>
        <v>35</v>
      </c>
      <c r="H784" s="608"/>
      <c r="I784" s="609"/>
      <c r="J784" s="609"/>
      <c r="K784" s="854">
        <f>SUM(E784:G784)</f>
        <v>70</v>
      </c>
      <c r="L784" s="854">
        <f>IF(G784&lt;&gt;0,G784,0)</f>
        <v>35</v>
      </c>
      <c r="M784" s="855"/>
      <c r="N784" s="855"/>
      <c r="O784" s="855"/>
      <c r="P784" s="855"/>
      <c r="Q784" s="690">
        <f t="shared" si="504"/>
        <v>0</v>
      </c>
      <c r="R784" s="611"/>
      <c r="S784" s="611"/>
      <c r="T784" s="611"/>
      <c r="U784" s="611"/>
      <c r="V784" s="611"/>
      <c r="W784" s="611"/>
      <c r="X784" s="611"/>
      <c r="Y784" s="611"/>
      <c r="Z784" s="611"/>
      <c r="AA784" s="611"/>
      <c r="AB784" s="611"/>
      <c r="AC784" s="611"/>
      <c r="AD784" s="611"/>
      <c r="AE784" s="611"/>
      <c r="AF784" s="611"/>
      <c r="AG784" s="611"/>
      <c r="AH784" s="611"/>
      <c r="AI784" s="611"/>
      <c r="AJ784" s="611"/>
    </row>
    <row r="785" spans="1:36" ht="12.75" customHeight="1" x14ac:dyDescent="0.2">
      <c r="A785" s="784"/>
      <c r="B785" s="785"/>
      <c r="C785" s="786" t="s">
        <v>698</v>
      </c>
      <c r="D785" s="799"/>
      <c r="E785" s="853">
        <v>7</v>
      </c>
      <c r="F785" s="853">
        <f>F770+F783+F777</f>
        <v>17.899999999999999</v>
      </c>
      <c r="G785" s="789">
        <f>SUM(F785,E785)</f>
        <v>24.9</v>
      </c>
      <c r="H785" s="304">
        <f>ROUND(F785*H$7, )</f>
        <v>18</v>
      </c>
      <c r="I785" s="305">
        <f>ROUND(H785*I$7, )</f>
        <v>18</v>
      </c>
      <c r="J785" s="305">
        <f>ROUND(I785*J$7, )</f>
        <v>19</v>
      </c>
      <c r="K785" s="689">
        <f t="shared" si="406"/>
        <v>49.8</v>
      </c>
      <c r="L785" s="689">
        <f t="shared" si="502"/>
        <v>24.9</v>
      </c>
      <c r="M785" s="672"/>
      <c r="N785" s="672"/>
      <c r="O785" s="672"/>
      <c r="P785" s="672"/>
      <c r="Q785" s="690">
        <f t="shared" si="504"/>
        <v>-17.899999999999999</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784"/>
      <c r="B786" s="785"/>
      <c r="C786" s="786" t="s">
        <v>699</v>
      </c>
      <c r="D786" s="799"/>
      <c r="E786" s="788">
        <v>20352.399999999998</v>
      </c>
      <c r="F786" s="788">
        <f>SUM(F768,F778,F779,F781,F784,F771)</f>
        <v>71.400000000000006</v>
      </c>
      <c r="G786" s="789">
        <f>SUM(F786,E786)</f>
        <v>20423.8</v>
      </c>
      <c r="H786" s="311"/>
      <c r="I786" s="312"/>
      <c r="J786" s="312"/>
      <c r="K786" s="689">
        <f t="shared" si="406"/>
        <v>40847.599999999999</v>
      </c>
      <c r="L786" s="689">
        <f t="shared" si="502"/>
        <v>20423.8</v>
      </c>
      <c r="M786" s="672"/>
      <c r="N786" s="672"/>
      <c r="O786" s="672"/>
      <c r="P786" s="672"/>
      <c r="Q786" s="690">
        <f t="shared" si="504"/>
        <v>-71.400000000001455</v>
      </c>
      <c r="R786" s="11"/>
      <c r="S786" s="11"/>
      <c r="T786" s="11"/>
      <c r="U786" s="11"/>
      <c r="V786" s="11"/>
      <c r="W786" s="11"/>
      <c r="X786" s="11"/>
      <c r="Y786" s="11"/>
      <c r="Z786" s="11"/>
      <c r="AA786" s="11"/>
      <c r="AB786" s="11"/>
      <c r="AC786" s="11"/>
      <c r="AD786" s="11"/>
      <c r="AE786" s="11"/>
      <c r="AF786" s="11"/>
      <c r="AG786" s="11"/>
      <c r="AH786" s="11"/>
      <c r="AI786" s="11"/>
      <c r="AJ786" s="11"/>
    </row>
    <row r="787" spans="1:36" ht="24" customHeight="1" x14ac:dyDescent="0.2">
      <c r="A787" s="778" t="s">
        <v>783</v>
      </c>
      <c r="B787" s="779"/>
      <c r="C787" s="780"/>
      <c r="D787" s="781" t="s">
        <v>784</v>
      </c>
      <c r="E787" s="782">
        <v>40.200000000000003</v>
      </c>
      <c r="F787" s="782">
        <f t="shared" ref="F787:G787" si="505">SUM(F789,F788)</f>
        <v>0</v>
      </c>
      <c r="G787" s="783">
        <f t="shared" si="505"/>
        <v>40.200000000000003</v>
      </c>
      <c r="H787" s="392">
        <f t="shared" ref="H787:J787" si="506">SUM(H789,H788)</f>
        <v>0</v>
      </c>
      <c r="I787" s="393">
        <f t="shared" si="506"/>
        <v>0</v>
      </c>
      <c r="J787" s="393">
        <f t="shared" si="506"/>
        <v>0</v>
      </c>
      <c r="K787" s="689">
        <f t="shared" si="406"/>
        <v>80.400000000000006</v>
      </c>
      <c r="L787" s="689">
        <f t="shared" si="502"/>
        <v>40.200000000000003</v>
      </c>
      <c r="M787" s="672"/>
      <c r="N787" s="672"/>
      <c r="O787" s="672"/>
      <c r="P787" s="672"/>
      <c r="Q787" s="690">
        <f t="shared" si="504"/>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299"/>
      <c r="B788" s="300"/>
      <c r="C788" s="627" t="s">
        <v>698</v>
      </c>
      <c r="D788" s="301"/>
      <c r="E788" s="308">
        <v>0</v>
      </c>
      <c r="F788" s="308"/>
      <c r="G788" s="436">
        <f>SUM(F788,E788)</f>
        <v>0</v>
      </c>
      <c r="H788" s="311"/>
      <c r="I788" s="312"/>
      <c r="J788" s="312"/>
      <c r="K788" s="87">
        <f t="shared" si="406"/>
        <v>0</v>
      </c>
      <c r="L788" s="87">
        <f t="shared" si="502"/>
        <v>0</v>
      </c>
      <c r="M788" s="11"/>
      <c r="N788" s="11"/>
      <c r="O788" s="11"/>
      <c r="P788" s="11"/>
      <c r="Q788" s="63">
        <f t="shared" si="474"/>
        <v>-40.200000000000003</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784"/>
      <c r="B789" s="785"/>
      <c r="C789" s="786" t="s">
        <v>699</v>
      </c>
      <c r="D789" s="787"/>
      <c r="E789" s="788">
        <v>40.200000000000003</v>
      </c>
      <c r="F789" s="788"/>
      <c r="G789" s="789">
        <f>SUM(F789,E789)</f>
        <v>40.200000000000003</v>
      </c>
      <c r="H789" s="311"/>
      <c r="I789" s="312"/>
      <c r="J789" s="312"/>
      <c r="K789" s="689">
        <f t="shared" si="406"/>
        <v>80.400000000000006</v>
      </c>
      <c r="L789" s="689">
        <f t="shared" si="502"/>
        <v>40.200000000000003</v>
      </c>
      <c r="M789" s="672"/>
      <c r="N789" s="672"/>
      <c r="O789" s="672"/>
      <c r="P789" s="672"/>
      <c r="Q789" s="690">
        <f>E789-G789</f>
        <v>0</v>
      </c>
      <c r="R789" s="11"/>
      <c r="S789" s="11"/>
      <c r="T789" s="11"/>
      <c r="U789" s="11"/>
      <c r="V789" s="11"/>
      <c r="W789" s="11"/>
      <c r="X789" s="11"/>
      <c r="Y789" s="11"/>
      <c r="Z789" s="11"/>
      <c r="AA789" s="11"/>
      <c r="AB789" s="11"/>
      <c r="AC789" s="11"/>
      <c r="AD789" s="11"/>
      <c r="AE789" s="11"/>
      <c r="AF789" s="11"/>
      <c r="AG789" s="11"/>
      <c r="AH789" s="11"/>
      <c r="AI789" s="11"/>
      <c r="AJ789" s="11"/>
    </row>
    <row r="790" spans="1:36" ht="12.75" hidden="1" customHeight="1" x14ac:dyDescent="0.2">
      <c r="A790" s="283" t="s">
        <v>708</v>
      </c>
      <c r="B790" s="284"/>
      <c r="C790" s="285"/>
      <c r="D790" s="327"/>
      <c r="E790" s="328">
        <v>0</v>
      </c>
      <c r="F790" s="328">
        <f>SUM(F791)</f>
        <v>0</v>
      </c>
      <c r="G790" s="437">
        <f>SUM(G791)</f>
        <v>0</v>
      </c>
      <c r="H790" s="438">
        <f>SUM(H791)</f>
        <v>0</v>
      </c>
      <c r="I790" s="439">
        <f>SUM(I791)</f>
        <v>0</v>
      </c>
      <c r="J790" s="439">
        <f>SUM(J791)</f>
        <v>0</v>
      </c>
      <c r="K790" s="87">
        <f t="shared" si="406"/>
        <v>0</v>
      </c>
      <c r="L790" s="87">
        <f t="shared" si="502"/>
        <v>0</v>
      </c>
      <c r="M790" s="11"/>
      <c r="N790" s="11"/>
      <c r="O790" s="11"/>
      <c r="P790" s="11"/>
      <c r="Q790" s="63">
        <f t="shared" si="474"/>
        <v>0</v>
      </c>
      <c r="R790" s="11"/>
      <c r="S790" s="11"/>
      <c r="T790" s="11"/>
      <c r="U790" s="11"/>
      <c r="V790" s="11"/>
      <c r="W790" s="11"/>
      <c r="X790" s="11"/>
      <c r="Y790" s="11"/>
      <c r="Z790" s="11"/>
      <c r="AA790" s="11"/>
      <c r="AB790" s="11"/>
      <c r="AC790" s="11"/>
      <c r="AD790" s="11"/>
      <c r="AE790" s="11"/>
      <c r="AF790" s="11"/>
      <c r="AG790" s="11"/>
      <c r="AH790" s="11"/>
      <c r="AI790" s="11"/>
      <c r="AJ790" s="11"/>
    </row>
    <row r="791" spans="1:36" ht="12.75" hidden="1" customHeight="1" x14ac:dyDescent="0.2">
      <c r="A791" s="299"/>
      <c r="B791" s="300"/>
      <c r="C791" s="627" t="s">
        <v>699</v>
      </c>
      <c r="D791" s="301"/>
      <c r="E791" s="440">
        <v>0</v>
      </c>
      <c r="F791" s="440"/>
      <c r="G791" s="303">
        <f>SUM(F791,E791)</f>
        <v>0</v>
      </c>
      <c r="H791" s="441"/>
      <c r="I791" s="442"/>
      <c r="J791" s="442"/>
      <c r="K791" s="87">
        <f t="shared" si="406"/>
        <v>0</v>
      </c>
      <c r="L791" s="87">
        <f t="shared" si="502"/>
        <v>0</v>
      </c>
      <c r="M791" s="11"/>
      <c r="N791" s="11"/>
      <c r="O791" s="11"/>
      <c r="P791" s="11"/>
      <c r="Q791" s="63">
        <f t="shared" si="474"/>
        <v>-61103.4</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759" t="s">
        <v>785</v>
      </c>
      <c r="B792" s="760"/>
      <c r="C792" s="761"/>
      <c r="D792" s="762"/>
      <c r="E792" s="771">
        <v>61103.4</v>
      </c>
      <c r="F792" s="771">
        <f>SUM(F796,F827,F831,F838,F840,F842,F849,F844,F855,F858)</f>
        <v>-221</v>
      </c>
      <c r="G792" s="764">
        <f>SUM(G796,G827,G831,G838,G840,G842,G849,G844,G855,G858)</f>
        <v>60882.400000000001</v>
      </c>
      <c r="H792" s="264">
        <f>SUM(H796,H827,H838,H842,H844,H831,H840,H855)</f>
        <v>-224</v>
      </c>
      <c r="I792" s="265">
        <f>SUM(I796,I827,I838,I842,I844,I831,I840,I855)</f>
        <v>-230</v>
      </c>
      <c r="J792" s="265">
        <f>SUM(J796,J827,J838,J842,J844,J831,J840,J855)</f>
        <v>-239</v>
      </c>
      <c r="K792" s="689">
        <f t="shared" si="406"/>
        <v>121764.8</v>
      </c>
      <c r="L792" s="689">
        <f t="shared" si="502"/>
        <v>60882.400000000001</v>
      </c>
      <c r="M792" s="675">
        <f>G792-G793</f>
        <v>0</v>
      </c>
      <c r="N792" s="672"/>
      <c r="O792" s="672"/>
      <c r="P792" s="672"/>
      <c r="Q792" s="690">
        <f t="shared" ref="Q792:Q798" si="507">E792-G792</f>
        <v>221</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802"/>
      <c r="B793" s="803" t="s">
        <v>717</v>
      </c>
      <c r="C793" s="804"/>
      <c r="D793" s="805"/>
      <c r="E793" s="806">
        <v>61103.4</v>
      </c>
      <c r="F793" s="806">
        <f>F794+F795</f>
        <v>-221</v>
      </c>
      <c r="G793" s="807">
        <f>G794+G795</f>
        <v>60882.400000000001</v>
      </c>
      <c r="H793" s="338">
        <f>SUM(H794:H795)</f>
        <v>-224</v>
      </c>
      <c r="I793" s="339">
        <f>SUM(I794:I795)</f>
        <v>-227</v>
      </c>
      <c r="J793" s="339">
        <f>SUM(J794:J795)</f>
        <v>-230</v>
      </c>
      <c r="K793" s="689">
        <f t="shared" si="406"/>
        <v>121764.8</v>
      </c>
      <c r="L793" s="689">
        <f t="shared" si="502"/>
        <v>60882.400000000001</v>
      </c>
      <c r="M793" s="672"/>
      <c r="N793" s="672"/>
      <c r="O793" s="672"/>
      <c r="P793" s="672"/>
      <c r="Q793" s="690">
        <f t="shared" si="507"/>
        <v>221</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802"/>
      <c r="B794" s="803" t="s">
        <v>698</v>
      </c>
      <c r="C794" s="804"/>
      <c r="D794" s="805"/>
      <c r="E794" s="806">
        <v>40581.4</v>
      </c>
      <c r="F794" s="806">
        <f>SUM(F804,F810,F813,F816,F829,F833,F836,F839,F841,F843,F850,F856,F859,F800,F825,F847)</f>
        <v>-221</v>
      </c>
      <c r="G794" s="807">
        <f>SUM(G804,G810,G813,G816,G829,G833,G836,G839,G841,G843,G850,G856,G859,G800,G825,G847)</f>
        <v>40360.400000000001</v>
      </c>
      <c r="H794" s="338">
        <f>SUM(H804,H810,H813,H816,H829,H833,H836,H839,H843,H841,H856)</f>
        <v>-224</v>
      </c>
      <c r="I794" s="339">
        <f>SUM(I804,I810,I813,I816,I829,I833,I836,I839,I843,I841,I856)</f>
        <v>-227</v>
      </c>
      <c r="J794" s="339">
        <f>SUM(J804,J810,J813,J816,J829,J833,J836,J839,J843,J841,J856)</f>
        <v>-230</v>
      </c>
      <c r="K794" s="689">
        <f t="shared" si="406"/>
        <v>80720.800000000003</v>
      </c>
      <c r="L794" s="689">
        <f t="shared" si="502"/>
        <v>40360.400000000001</v>
      </c>
      <c r="M794" s="672"/>
      <c r="N794" s="672"/>
      <c r="O794" s="672"/>
      <c r="P794" s="672"/>
      <c r="Q794" s="690">
        <f t="shared" si="507"/>
        <v>221</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802"/>
      <c r="B795" s="803" t="s">
        <v>699</v>
      </c>
      <c r="C795" s="804"/>
      <c r="D795" s="805"/>
      <c r="E795" s="806">
        <v>20522</v>
      </c>
      <c r="F795" s="806">
        <f>SUM(F805,F811,F814,F817,F830,F834,F837,F848,F857,F860,F826)</f>
        <v>0</v>
      </c>
      <c r="G795" s="807">
        <f>SUM(G805,G811,G814,G817,G830,G834,G837,G848,G857,G860,G826)</f>
        <v>20522</v>
      </c>
      <c r="H795" s="338">
        <f>SUM(H805,H811,H814,H817,H830,H834,H837,H848,H841,H857)</f>
        <v>0</v>
      </c>
      <c r="I795" s="339">
        <f>SUM(I805,I811,I814,I817,I830,I834,I837,I848,I841,I857)</f>
        <v>0</v>
      </c>
      <c r="J795" s="339">
        <f>SUM(J805,J811,J814,J817,J830,J834,J837,J848,J841,J857)</f>
        <v>0</v>
      </c>
      <c r="K795" s="689">
        <f t="shared" si="406"/>
        <v>41044</v>
      </c>
      <c r="L795" s="689">
        <f t="shared" si="502"/>
        <v>20522</v>
      </c>
      <c r="M795" s="672"/>
      <c r="N795" s="672"/>
      <c r="O795" s="672"/>
      <c r="P795" s="672"/>
      <c r="Q795" s="690">
        <f t="shared" si="507"/>
        <v>0</v>
      </c>
      <c r="R795" s="11"/>
      <c r="S795" s="11"/>
      <c r="T795" s="11"/>
      <c r="U795" s="11"/>
      <c r="V795" s="11"/>
      <c r="W795" s="11"/>
      <c r="X795" s="11"/>
      <c r="Y795" s="11"/>
      <c r="Z795" s="11"/>
      <c r="AA795" s="11"/>
      <c r="AB795" s="11"/>
      <c r="AC795" s="11"/>
      <c r="AD795" s="11"/>
      <c r="AE795" s="11"/>
      <c r="AF795" s="11"/>
      <c r="AG795" s="11"/>
      <c r="AH795" s="11"/>
      <c r="AI795" s="11"/>
      <c r="AJ795" s="11"/>
    </row>
    <row r="796" spans="1:36" ht="12.75" customHeight="1" x14ac:dyDescent="0.2">
      <c r="A796" s="772" t="s">
        <v>786</v>
      </c>
      <c r="B796" s="773"/>
      <c r="C796" s="774"/>
      <c r="D796" s="775"/>
      <c r="E796" s="776">
        <v>30938.400000000001</v>
      </c>
      <c r="F796" s="776">
        <f>SUM(F797,F806,F812,F815,F821)</f>
        <v>0</v>
      </c>
      <c r="G796" s="777">
        <f>SUM(G797,G806,G812,G815,G821)</f>
        <v>30938.400000000001</v>
      </c>
      <c r="H796" s="289">
        <f>SUM(H797,H806,H812,H815)</f>
        <v>0</v>
      </c>
      <c r="I796" s="290">
        <f>SUM(I797,I806,I812,I815)</f>
        <v>0</v>
      </c>
      <c r="J796" s="290">
        <f>SUM(J797,J806,J812,J815)</f>
        <v>0</v>
      </c>
      <c r="K796" s="689">
        <f t="shared" si="406"/>
        <v>61876.800000000003</v>
      </c>
      <c r="L796" s="689">
        <f t="shared" si="502"/>
        <v>30938.400000000001</v>
      </c>
      <c r="M796" s="672"/>
      <c r="N796" s="672"/>
      <c r="O796" s="672"/>
      <c r="P796" s="672"/>
      <c r="Q796" s="690">
        <f t="shared" si="507"/>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778" t="s">
        <v>787</v>
      </c>
      <c r="B797" s="779"/>
      <c r="C797" s="780"/>
      <c r="D797" s="781">
        <v>67020303</v>
      </c>
      <c r="E797" s="782">
        <v>11250</v>
      </c>
      <c r="F797" s="782">
        <f>SUM(F798,F799,F802)</f>
        <v>0</v>
      </c>
      <c r="G797" s="783">
        <f>SUM(G798,G799,G802)</f>
        <v>11250</v>
      </c>
      <c r="H797" s="297">
        <f>SUM(H798:H802)</f>
        <v>0</v>
      </c>
      <c r="I797" s="298">
        <f>SUM(I798:I802)</f>
        <v>0</v>
      </c>
      <c r="J797" s="298">
        <f>SUM(J798:J802)</f>
        <v>0</v>
      </c>
      <c r="K797" s="689">
        <f t="shared" si="406"/>
        <v>22500</v>
      </c>
      <c r="L797" s="689">
        <f t="shared" si="502"/>
        <v>11250</v>
      </c>
      <c r="M797" s="672"/>
      <c r="N797" s="672"/>
      <c r="O797" s="672"/>
      <c r="P797" s="672"/>
      <c r="Q797" s="690">
        <f t="shared" si="507"/>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784" t="s">
        <v>745</v>
      </c>
      <c r="B798" s="785"/>
      <c r="C798" s="786"/>
      <c r="D798" s="787"/>
      <c r="E798" s="791">
        <v>11250</v>
      </c>
      <c r="F798" s="791">
        <f>F804+F805</f>
        <v>0</v>
      </c>
      <c r="G798" s="789">
        <f>SUM(F798,E798)</f>
        <v>11250</v>
      </c>
      <c r="H798" s="155">
        <f>ROUND(F798*H$7, )</f>
        <v>0</v>
      </c>
      <c r="I798" s="156">
        <f>ROUND(F798*I$7, )</f>
        <v>0</v>
      </c>
      <c r="J798" s="156">
        <f>ROUND(F798*J$7, )</f>
        <v>0</v>
      </c>
      <c r="K798" s="689">
        <f t="shared" si="406"/>
        <v>22500</v>
      </c>
      <c r="L798" s="689">
        <f t="shared" si="502"/>
        <v>11250</v>
      </c>
      <c r="M798" s="672"/>
      <c r="N798" s="672"/>
      <c r="O798" s="672"/>
      <c r="P798" s="672"/>
      <c r="Q798" s="690">
        <f t="shared" si="507"/>
        <v>0</v>
      </c>
      <c r="R798" s="11"/>
      <c r="S798" s="11"/>
      <c r="T798" s="11"/>
      <c r="U798" s="11"/>
      <c r="V798" s="11"/>
      <c r="W798" s="11"/>
      <c r="X798" s="11"/>
      <c r="Y798" s="11"/>
      <c r="Z798" s="11"/>
      <c r="AA798" s="11"/>
      <c r="AB798" s="11"/>
      <c r="AC798" s="11"/>
      <c r="AD798" s="11"/>
      <c r="AE798" s="11"/>
      <c r="AF798" s="11"/>
      <c r="AG798" s="11"/>
      <c r="AH798" s="11"/>
      <c r="AI798" s="11"/>
      <c r="AJ798" s="11"/>
    </row>
    <row r="799" spans="1:36" ht="12.75" hidden="1" customHeight="1" x14ac:dyDescent="0.2">
      <c r="A799" s="299" t="s">
        <v>708</v>
      </c>
      <c r="B799" s="300"/>
      <c r="C799" s="627"/>
      <c r="D799" s="306"/>
      <c r="E799" s="318">
        <v>0</v>
      </c>
      <c r="F799" s="318">
        <f>SUBTOTAL(9,F800)</f>
        <v>0</v>
      </c>
      <c r="G799" s="303">
        <f>SUM(F799,E799)</f>
        <v>0</v>
      </c>
      <c r="H799" s="155"/>
      <c r="I799" s="156"/>
      <c r="J799" s="156"/>
      <c r="K799" s="87"/>
      <c r="L799" s="87">
        <f t="shared" si="502"/>
        <v>0</v>
      </c>
      <c r="M799" s="11"/>
      <c r="N799" s="11"/>
      <c r="O799" s="11"/>
      <c r="P799" s="11"/>
      <c r="Q799" s="63">
        <f t="shared" si="474"/>
        <v>0</v>
      </c>
      <c r="R799" s="11"/>
      <c r="S799" s="11"/>
      <c r="T799" s="11"/>
      <c r="U799" s="11"/>
      <c r="V799" s="11"/>
      <c r="W799" s="11"/>
      <c r="X799" s="11"/>
      <c r="Y799" s="11"/>
      <c r="Z799" s="11"/>
      <c r="AA799" s="11"/>
      <c r="AB799" s="11"/>
      <c r="AC799" s="11"/>
      <c r="AD799" s="11"/>
      <c r="AE799" s="11"/>
      <c r="AF799" s="11"/>
      <c r="AG799" s="11"/>
      <c r="AH799" s="11"/>
      <c r="AI799" s="11"/>
      <c r="AJ799" s="11"/>
    </row>
    <row r="800" spans="1:36" ht="12.75" hidden="1" customHeight="1" x14ac:dyDescent="0.2">
      <c r="A800" s="399"/>
      <c r="B800" s="443"/>
      <c r="C800" s="630" t="s">
        <v>698</v>
      </c>
      <c r="D800" s="401"/>
      <c r="E800" s="371">
        <v>0</v>
      </c>
      <c r="F800" s="371">
        <f>SUM(F801:F802)</f>
        <v>0</v>
      </c>
      <c r="G800" s="403">
        <f>SUM(F800,E800)</f>
        <v>0</v>
      </c>
      <c r="H800" s="404"/>
      <c r="I800" s="405"/>
      <c r="J800" s="405"/>
      <c r="K800" s="125">
        <f t="shared" ref="K800:K863" si="508">SUM(E800:G800)</f>
        <v>0</v>
      </c>
      <c r="L800" s="125">
        <f t="shared" si="502"/>
        <v>0</v>
      </c>
      <c r="M800" s="106"/>
      <c r="N800" s="106"/>
      <c r="O800" s="106"/>
      <c r="P800" s="106"/>
      <c r="Q800" s="63">
        <f t="shared" si="474"/>
        <v>0</v>
      </c>
      <c r="R800" s="106"/>
      <c r="S800" s="106"/>
      <c r="T800" s="106"/>
      <c r="U800" s="106"/>
      <c r="V800" s="106"/>
      <c r="W800" s="106"/>
      <c r="X800" s="106"/>
      <c r="Y800" s="106"/>
      <c r="Z800" s="106"/>
      <c r="AA800" s="106"/>
      <c r="AB800" s="106"/>
      <c r="AC800" s="106"/>
      <c r="AD800" s="106"/>
      <c r="AE800" s="106"/>
      <c r="AF800" s="106"/>
      <c r="AG800" s="106"/>
      <c r="AH800" s="106"/>
      <c r="AI800" s="106"/>
      <c r="AJ800" s="106"/>
    </row>
    <row r="801" spans="1:36" ht="12.75" hidden="1" customHeight="1" x14ac:dyDescent="0.2">
      <c r="A801" s="399"/>
      <c r="B801" s="443"/>
      <c r="C801" s="630" t="s">
        <v>699</v>
      </c>
      <c r="D801" s="401"/>
      <c r="E801" s="371">
        <v>0</v>
      </c>
      <c r="F801" s="371"/>
      <c r="G801" s="403">
        <f>SUM(F801,E801)</f>
        <v>0</v>
      </c>
      <c r="H801" s="404"/>
      <c r="I801" s="405"/>
      <c r="J801" s="405"/>
      <c r="K801" s="125">
        <f t="shared" si="508"/>
        <v>0</v>
      </c>
      <c r="L801" s="125">
        <f t="shared" si="502"/>
        <v>0</v>
      </c>
      <c r="M801" s="106"/>
      <c r="N801" s="106"/>
      <c r="O801" s="106"/>
      <c r="P801" s="106"/>
      <c r="Q801" s="63">
        <f t="shared" si="474"/>
        <v>0</v>
      </c>
      <c r="R801" s="106"/>
      <c r="S801" s="106"/>
      <c r="T801" s="106"/>
      <c r="U801" s="106"/>
      <c r="V801" s="106"/>
      <c r="W801" s="106"/>
      <c r="X801" s="106"/>
      <c r="Y801" s="106"/>
      <c r="Z801" s="106"/>
      <c r="AA801" s="106"/>
      <c r="AB801" s="106"/>
      <c r="AC801" s="106"/>
      <c r="AD801" s="106"/>
      <c r="AE801" s="106"/>
      <c r="AF801" s="106"/>
      <c r="AG801" s="106"/>
      <c r="AH801" s="106"/>
      <c r="AI801" s="106"/>
      <c r="AJ801" s="106"/>
    </row>
    <row r="802" spans="1:36" ht="12.75" hidden="1" customHeight="1" x14ac:dyDescent="0.2">
      <c r="A802" s="299" t="s">
        <v>749</v>
      </c>
      <c r="B802" s="300"/>
      <c r="C802" s="627"/>
      <c r="D802" s="301"/>
      <c r="E802" s="302">
        <v>0</v>
      </c>
      <c r="F802" s="302"/>
      <c r="G802" s="303">
        <f>SUM(F802,E802)</f>
        <v>0</v>
      </c>
      <c r="H802" s="397">
        <f>ROUND(F802*H$7, )</f>
        <v>0</v>
      </c>
      <c r="I802" s="398">
        <f>ROUND(H802*I$7, )</f>
        <v>0</v>
      </c>
      <c r="J802" s="398">
        <f>ROUND(I802*J$7, )</f>
        <v>0</v>
      </c>
      <c r="K802" s="87">
        <f t="shared" si="508"/>
        <v>0</v>
      </c>
      <c r="L802" s="87">
        <f t="shared" si="502"/>
        <v>0</v>
      </c>
      <c r="M802" s="11"/>
      <c r="N802" s="11"/>
      <c r="O802" s="11"/>
      <c r="P802" s="11"/>
      <c r="Q802" s="63">
        <f t="shared" ref="Q802:Q860" si="509">F803-G803</f>
        <v>-11250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778"/>
      <c r="B803" s="828" t="s">
        <v>697</v>
      </c>
      <c r="C803" s="780"/>
      <c r="D803" s="781"/>
      <c r="E803" s="782">
        <v>11250</v>
      </c>
      <c r="F803" s="782">
        <f t="shared" ref="F803:G803" si="510">SUM(F804:F805)</f>
        <v>0</v>
      </c>
      <c r="G803" s="783">
        <f t="shared" si="510"/>
        <v>11250</v>
      </c>
      <c r="H803" s="392">
        <f t="shared" ref="H803:J803" si="511">SUM(H804:H805)</f>
        <v>0</v>
      </c>
      <c r="I803" s="393">
        <f t="shared" si="511"/>
        <v>0</v>
      </c>
      <c r="J803" s="393">
        <f t="shared" si="511"/>
        <v>0</v>
      </c>
      <c r="K803" s="689">
        <f t="shared" si="508"/>
        <v>22500</v>
      </c>
      <c r="L803" s="689">
        <f t="shared" si="502"/>
        <v>11250</v>
      </c>
      <c r="M803" s="672"/>
      <c r="N803" s="672"/>
      <c r="O803" s="672"/>
      <c r="P803" s="672"/>
      <c r="Q803" s="690">
        <f t="shared" ref="Q803:Q807" si="512">E803-G803</f>
        <v>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784"/>
      <c r="B804" s="785"/>
      <c r="C804" s="786" t="s">
        <v>698</v>
      </c>
      <c r="D804" s="787"/>
      <c r="E804" s="795">
        <v>8400</v>
      </c>
      <c r="F804" s="795"/>
      <c r="G804" s="789">
        <f>SUM(F804,E804)</f>
        <v>8400</v>
      </c>
      <c r="H804" s="155">
        <f>ROUND(F804*H$7, )</f>
        <v>0</v>
      </c>
      <c r="I804" s="156">
        <f>ROUND(F804*I$7, )</f>
        <v>0</v>
      </c>
      <c r="J804" s="156">
        <f>ROUND(F804*J$7, )</f>
        <v>0</v>
      </c>
      <c r="K804" s="689">
        <f t="shared" si="508"/>
        <v>16800</v>
      </c>
      <c r="L804" s="689">
        <f t="shared" si="502"/>
        <v>8400</v>
      </c>
      <c r="M804" s="790">
        <v>0.1</v>
      </c>
      <c r="N804" s="672"/>
      <c r="O804" s="672"/>
      <c r="P804" s="672"/>
      <c r="Q804" s="690">
        <f t="shared" si="5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784"/>
      <c r="B805" s="785"/>
      <c r="C805" s="786" t="s">
        <v>699</v>
      </c>
      <c r="D805" s="787"/>
      <c r="E805" s="795">
        <v>2850</v>
      </c>
      <c r="F805" s="795"/>
      <c r="G805" s="789">
        <f>SUM(F805,E805)</f>
        <v>2850</v>
      </c>
      <c r="H805" s="397">
        <f>ROUND(F805*H$7, )</f>
        <v>0</v>
      </c>
      <c r="I805" s="398">
        <f>ROUND(H805*I$7, )</f>
        <v>0</v>
      </c>
      <c r="J805" s="398">
        <f>ROUND(I805*J$7, )</f>
        <v>0</v>
      </c>
      <c r="K805" s="689">
        <f t="shared" si="508"/>
        <v>5700</v>
      </c>
      <c r="L805" s="689">
        <f t="shared" si="502"/>
        <v>2850</v>
      </c>
      <c r="M805" s="672"/>
      <c r="N805" s="672"/>
      <c r="O805" s="672"/>
      <c r="P805" s="672"/>
      <c r="Q805" s="690">
        <f t="shared" si="512"/>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778" t="s">
        <v>788</v>
      </c>
      <c r="B806" s="779"/>
      <c r="C806" s="780"/>
      <c r="D806" s="781">
        <v>67020305</v>
      </c>
      <c r="E806" s="782">
        <v>1607</v>
      </c>
      <c r="F806" s="782">
        <f t="shared" ref="F806:G806" si="513">SUM(F807:F808)</f>
        <v>0</v>
      </c>
      <c r="G806" s="783">
        <f t="shared" si="513"/>
        <v>1607</v>
      </c>
      <c r="H806" s="392">
        <f t="shared" ref="H806:J806" si="514">SUM(H807:H808)</f>
        <v>0</v>
      </c>
      <c r="I806" s="393">
        <f t="shared" si="514"/>
        <v>0</v>
      </c>
      <c r="J806" s="393">
        <f t="shared" si="514"/>
        <v>0</v>
      </c>
      <c r="K806" s="689">
        <f t="shared" si="508"/>
        <v>3214</v>
      </c>
      <c r="L806" s="689">
        <f t="shared" si="502"/>
        <v>1607</v>
      </c>
      <c r="M806" s="672"/>
      <c r="N806" s="672"/>
      <c r="O806" s="672"/>
      <c r="P806" s="672"/>
      <c r="Q806" s="690">
        <f t="shared" si="512"/>
        <v>0</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784" t="s">
        <v>745</v>
      </c>
      <c r="B807" s="785"/>
      <c r="C807" s="786"/>
      <c r="D807" s="787"/>
      <c r="E807" s="791">
        <v>1607</v>
      </c>
      <c r="F807" s="791">
        <f>F810+F811</f>
        <v>0</v>
      </c>
      <c r="G807" s="789">
        <f>SUM(F807,E807)</f>
        <v>1607</v>
      </c>
      <c r="H807" s="426">
        <f>ROUND(F807*H$7, )</f>
        <v>0</v>
      </c>
      <c r="I807" s="427">
        <f>ROUND(F807*I$7, )</f>
        <v>0</v>
      </c>
      <c r="J807" s="427">
        <f>ROUND(F807*J$7, )</f>
        <v>0</v>
      </c>
      <c r="K807" s="689">
        <f t="shared" si="508"/>
        <v>3214</v>
      </c>
      <c r="L807" s="689">
        <f t="shared" si="502"/>
        <v>1607</v>
      </c>
      <c r="M807" s="672"/>
      <c r="N807" s="672"/>
      <c r="O807" s="672"/>
      <c r="P807" s="672"/>
      <c r="Q807" s="690">
        <f t="shared" si="512"/>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749</v>
      </c>
      <c r="B808" s="300"/>
      <c r="C808" s="627"/>
      <c r="D808" s="306"/>
      <c r="E808" s="302">
        <v>0</v>
      </c>
      <c r="F808" s="302"/>
      <c r="G808" s="303">
        <f>SUM(F808,E808)</f>
        <v>0</v>
      </c>
      <c r="H808" s="309">
        <f>ROUND(F808*H$7, )</f>
        <v>0</v>
      </c>
      <c r="I808" s="310">
        <f>ROUND(F808*I$7, )</f>
        <v>0</v>
      </c>
      <c r="J808" s="310">
        <f>ROUND(F808*J$7, )</f>
        <v>0</v>
      </c>
      <c r="K808" s="87">
        <f t="shared" si="508"/>
        <v>0</v>
      </c>
      <c r="L808" s="87">
        <f t="shared" si="502"/>
        <v>0</v>
      </c>
      <c r="M808" s="11"/>
      <c r="N808" s="11"/>
      <c r="O808" s="11"/>
      <c r="P808" s="11"/>
      <c r="Q808" s="63">
        <f t="shared" si="509"/>
        <v>-1607</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778"/>
      <c r="B809" s="828" t="s">
        <v>697</v>
      </c>
      <c r="C809" s="780"/>
      <c r="D809" s="781"/>
      <c r="E809" s="782">
        <v>1607</v>
      </c>
      <c r="F809" s="782">
        <f t="shared" ref="F809:G809" si="515">SUM(F810:F811)</f>
        <v>0</v>
      </c>
      <c r="G809" s="783">
        <f t="shared" si="515"/>
        <v>1607</v>
      </c>
      <c r="H809" s="392">
        <f t="shared" ref="H809:J809" si="516">SUM(H810:H811)</f>
        <v>0</v>
      </c>
      <c r="I809" s="393">
        <f t="shared" si="516"/>
        <v>0</v>
      </c>
      <c r="J809" s="393">
        <f t="shared" si="516"/>
        <v>0</v>
      </c>
      <c r="K809" s="689">
        <f t="shared" si="508"/>
        <v>3214</v>
      </c>
      <c r="L809" s="689">
        <f t="shared" si="502"/>
        <v>1607</v>
      </c>
      <c r="M809" s="672"/>
      <c r="N809" s="672"/>
      <c r="O809" s="672"/>
      <c r="P809" s="672"/>
      <c r="Q809" s="690">
        <f t="shared" ref="Q809:Q819" si="517">E809-G809</f>
        <v>0</v>
      </c>
      <c r="R809" s="11"/>
      <c r="S809" s="11"/>
      <c r="T809" s="11"/>
      <c r="U809" s="11"/>
      <c r="V809" s="11"/>
      <c r="W809" s="11"/>
      <c r="X809" s="11"/>
      <c r="Y809" s="11"/>
      <c r="Z809" s="11"/>
      <c r="AA809" s="11"/>
      <c r="AB809" s="11"/>
      <c r="AC809" s="11"/>
      <c r="AD809" s="11"/>
      <c r="AE809" s="11"/>
      <c r="AF809" s="11"/>
      <c r="AG809" s="11"/>
      <c r="AH809" s="11"/>
      <c r="AI809" s="11"/>
      <c r="AJ809" s="11"/>
    </row>
    <row r="810" spans="1:36" ht="15" customHeight="1" x14ac:dyDescent="0.25">
      <c r="A810" s="784"/>
      <c r="B810" s="785"/>
      <c r="C810" s="786" t="s">
        <v>698</v>
      </c>
      <c r="D810" s="787"/>
      <c r="E810" s="788">
        <v>1600</v>
      </c>
      <c r="F810" s="788"/>
      <c r="G810" s="789">
        <f>SUM(F810,E810)</f>
        <v>1600</v>
      </c>
      <c r="H810" s="311">
        <f>ROUND(F810*H$7, )</f>
        <v>0</v>
      </c>
      <c r="I810" s="312">
        <f>ROUND(F810*I$7, )</f>
        <v>0</v>
      </c>
      <c r="J810" s="312">
        <f>ROUND(F810*J$7, )</f>
        <v>0</v>
      </c>
      <c r="K810" s="689">
        <f t="shared" si="508"/>
        <v>3200</v>
      </c>
      <c r="L810" s="689">
        <f t="shared" si="502"/>
        <v>1600</v>
      </c>
      <c r="M810" s="790">
        <v>0.1</v>
      </c>
      <c r="N810" s="672"/>
      <c r="O810" s="672"/>
      <c r="P810" s="672"/>
      <c r="Q810" s="690">
        <f t="shared" si="517"/>
        <v>0</v>
      </c>
      <c r="R810" s="11"/>
      <c r="S810" s="11"/>
      <c r="T810" s="11"/>
      <c r="U810" s="11"/>
      <c r="V810" s="11"/>
      <c r="W810" s="11"/>
      <c r="X810" s="11"/>
      <c r="Y810" s="11"/>
      <c r="Z810" s="11"/>
      <c r="AA810" s="11"/>
      <c r="AB810" s="11"/>
      <c r="AC810" s="11"/>
      <c r="AD810" s="11"/>
      <c r="AE810" s="11"/>
      <c r="AF810" s="11"/>
      <c r="AG810" s="11"/>
      <c r="AH810" s="11"/>
      <c r="AI810" s="11"/>
      <c r="AJ810" s="11"/>
    </row>
    <row r="811" spans="1:36" ht="12.75" customHeight="1" x14ac:dyDescent="0.2">
      <c r="A811" s="784"/>
      <c r="B811" s="785"/>
      <c r="C811" s="786" t="s">
        <v>699</v>
      </c>
      <c r="D811" s="787"/>
      <c r="E811" s="853">
        <v>7</v>
      </c>
      <c r="F811" s="853"/>
      <c r="G811" s="789">
        <f>SUM(F811,E811)</f>
        <v>7</v>
      </c>
      <c r="H811" s="397">
        <f>ROUND(F811*H$7, )</f>
        <v>0</v>
      </c>
      <c r="I811" s="398">
        <f>ROUND(H811*I$7, )</f>
        <v>0</v>
      </c>
      <c r="J811" s="398">
        <f>ROUND(I811*J$7, )</f>
        <v>0</v>
      </c>
      <c r="K811" s="689">
        <f t="shared" si="508"/>
        <v>14</v>
      </c>
      <c r="L811" s="689">
        <f t="shared" si="502"/>
        <v>7</v>
      </c>
      <c r="M811" s="672"/>
      <c r="N811" s="672"/>
      <c r="O811" s="672"/>
      <c r="P811" s="672"/>
      <c r="Q811" s="690">
        <f t="shared" si="517"/>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778" t="s">
        <v>789</v>
      </c>
      <c r="B812" s="779"/>
      <c r="C812" s="780"/>
      <c r="D812" s="781">
        <v>67020302</v>
      </c>
      <c r="E812" s="782">
        <v>6000</v>
      </c>
      <c r="F812" s="782">
        <f t="shared" ref="F812:G812" si="518">SUM(F813:F814)</f>
        <v>0</v>
      </c>
      <c r="G812" s="783">
        <f t="shared" si="518"/>
        <v>6000</v>
      </c>
      <c r="H812" s="392">
        <f t="shared" ref="H812:J812" si="519">SUM(H813:H814)</f>
        <v>0</v>
      </c>
      <c r="I812" s="393">
        <f t="shared" si="519"/>
        <v>0</v>
      </c>
      <c r="J812" s="393">
        <f t="shared" si="519"/>
        <v>0</v>
      </c>
      <c r="K812" s="689">
        <f t="shared" si="508"/>
        <v>12000</v>
      </c>
      <c r="L812" s="689">
        <f t="shared" si="502"/>
        <v>6000</v>
      </c>
      <c r="M812" s="672"/>
      <c r="N812" s="672"/>
      <c r="O812" s="672"/>
      <c r="P812" s="672"/>
      <c r="Q812" s="690">
        <f t="shared" si="517"/>
        <v>0</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784"/>
      <c r="B813" s="785"/>
      <c r="C813" s="786" t="s">
        <v>698</v>
      </c>
      <c r="D813" s="787"/>
      <c r="E813" s="788">
        <v>5600</v>
      </c>
      <c r="F813" s="788"/>
      <c r="G813" s="789">
        <f>SUM(F813,E813)</f>
        <v>5600</v>
      </c>
      <c r="H813" s="311">
        <f>ROUND(F813*H$7, )</f>
        <v>0</v>
      </c>
      <c r="I813" s="312">
        <f>ROUND(F813*I$7, )</f>
        <v>0</v>
      </c>
      <c r="J813" s="312">
        <f>ROUND(F813*J$7, )</f>
        <v>0</v>
      </c>
      <c r="K813" s="689">
        <f t="shared" si="508"/>
        <v>11200</v>
      </c>
      <c r="L813" s="689">
        <f t="shared" si="502"/>
        <v>5600</v>
      </c>
      <c r="M813" s="790">
        <v>0.1</v>
      </c>
      <c r="N813" s="672"/>
      <c r="O813" s="672"/>
      <c r="P813" s="672"/>
      <c r="Q813" s="690">
        <f t="shared" si="517"/>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784"/>
      <c r="B814" s="785"/>
      <c r="C814" s="786" t="s">
        <v>699</v>
      </c>
      <c r="D814" s="787"/>
      <c r="E814" s="788">
        <v>400</v>
      </c>
      <c r="F814" s="788"/>
      <c r="G814" s="789">
        <f>SUM(F814,E814)</f>
        <v>400</v>
      </c>
      <c r="H814" s="311">
        <f>ROUND(F814*H$7, )</f>
        <v>0</v>
      </c>
      <c r="I814" s="312">
        <f>ROUND(H814*I$7, )</f>
        <v>0</v>
      </c>
      <c r="J814" s="312">
        <f>ROUND(I814*J$7, )</f>
        <v>0</v>
      </c>
      <c r="K814" s="689">
        <f t="shared" si="508"/>
        <v>800</v>
      </c>
      <c r="L814" s="689" t="str">
        <f>C814</f>
        <v>Secţiunea de dezvoltare</v>
      </c>
      <c r="M814" s="672"/>
      <c r="N814" s="672"/>
      <c r="O814" s="672"/>
      <c r="P814" s="672"/>
      <c r="Q814" s="690">
        <f t="shared" si="517"/>
        <v>0</v>
      </c>
      <c r="R814" s="11"/>
      <c r="S814" s="11"/>
      <c r="T814" s="11"/>
      <c r="U814" s="11"/>
      <c r="V814" s="11"/>
      <c r="W814" s="11"/>
      <c r="X814" s="11"/>
      <c r="Y814" s="11"/>
      <c r="Z814" s="11"/>
      <c r="AA814" s="11"/>
      <c r="AB814" s="11"/>
      <c r="AC814" s="11"/>
      <c r="AD814" s="11"/>
      <c r="AE814" s="11"/>
      <c r="AF814" s="11"/>
      <c r="AG814" s="11"/>
      <c r="AH814" s="11"/>
      <c r="AI814" s="11"/>
      <c r="AJ814" s="11"/>
    </row>
    <row r="815" spans="1:36" ht="24.75" customHeight="1" x14ac:dyDescent="0.2">
      <c r="A815" s="964" t="s">
        <v>790</v>
      </c>
      <c r="B815" s="928"/>
      <c r="C815" s="932"/>
      <c r="D815" s="781">
        <v>67020308</v>
      </c>
      <c r="E815" s="782">
        <v>3170</v>
      </c>
      <c r="F815" s="782">
        <f t="shared" ref="F815:G815" si="520">SUM(F816:F817)</f>
        <v>0</v>
      </c>
      <c r="G815" s="783">
        <f t="shared" si="520"/>
        <v>3170</v>
      </c>
      <c r="H815" s="392">
        <f t="shared" ref="H815:J815" si="521">SUM(H816:H817)</f>
        <v>0</v>
      </c>
      <c r="I815" s="393">
        <f t="shared" si="521"/>
        <v>0</v>
      </c>
      <c r="J815" s="393">
        <f t="shared" si="521"/>
        <v>0</v>
      </c>
      <c r="K815" s="689">
        <f t="shared" si="508"/>
        <v>6340</v>
      </c>
      <c r="L815" s="689">
        <f t="shared" ref="L815:L821" si="522">IF(G815&lt;&gt;0,G815,0)</f>
        <v>3170</v>
      </c>
      <c r="M815" s="672"/>
      <c r="N815" s="672"/>
      <c r="O815" s="672"/>
      <c r="P815" s="672"/>
      <c r="Q815" s="690">
        <f t="shared" si="517"/>
        <v>0</v>
      </c>
      <c r="R815" s="11"/>
      <c r="S815" s="11"/>
      <c r="T815" s="11"/>
      <c r="U815" s="11"/>
      <c r="V815" s="11"/>
      <c r="W815" s="11"/>
      <c r="X815" s="11"/>
      <c r="Y815" s="11"/>
      <c r="Z815" s="11"/>
      <c r="AA815" s="11"/>
      <c r="AB815" s="11"/>
      <c r="AC815" s="11"/>
      <c r="AD815" s="11"/>
      <c r="AE815" s="11"/>
      <c r="AF815" s="11"/>
      <c r="AG815" s="11"/>
      <c r="AH815" s="11"/>
      <c r="AI815" s="11"/>
      <c r="AJ815" s="11"/>
    </row>
    <row r="816" spans="1:36" ht="15" customHeight="1" x14ac:dyDescent="0.25">
      <c r="A816" s="784"/>
      <c r="B816" s="785"/>
      <c r="C816" s="786" t="s">
        <v>698</v>
      </c>
      <c r="D816" s="787"/>
      <c r="E816" s="788">
        <v>2740</v>
      </c>
      <c r="F816" s="788"/>
      <c r="G816" s="789">
        <f>SUM(F816,E816)</f>
        <v>2740</v>
      </c>
      <c r="H816" s="311">
        <f>ROUND(F816*H$7, )</f>
        <v>0</v>
      </c>
      <c r="I816" s="312">
        <f>ROUND(F816*I$7, )</f>
        <v>0</v>
      </c>
      <c r="J816" s="312">
        <f>ROUND(F816*J$7, )</f>
        <v>0</v>
      </c>
      <c r="K816" s="689">
        <f t="shared" si="508"/>
        <v>5480</v>
      </c>
      <c r="L816" s="689">
        <f t="shared" si="522"/>
        <v>2740</v>
      </c>
      <c r="M816" s="790">
        <v>0.1</v>
      </c>
      <c r="N816" s="672"/>
      <c r="O816" s="672"/>
      <c r="P816" s="672"/>
      <c r="Q816" s="690">
        <f t="shared" si="517"/>
        <v>0</v>
      </c>
      <c r="R816" s="11"/>
      <c r="S816" s="11"/>
      <c r="T816" s="11"/>
      <c r="U816" s="11"/>
      <c r="V816" s="11"/>
      <c r="W816" s="11"/>
      <c r="X816" s="11"/>
      <c r="Y816" s="11"/>
      <c r="Z816" s="11"/>
      <c r="AA816" s="11"/>
      <c r="AB816" s="11"/>
      <c r="AC816" s="11"/>
      <c r="AD816" s="11"/>
      <c r="AE816" s="11"/>
      <c r="AF816" s="11"/>
      <c r="AG816" s="11"/>
      <c r="AH816" s="11"/>
      <c r="AI816" s="11"/>
      <c r="AJ816" s="11"/>
    </row>
    <row r="817" spans="1:36" ht="12.75" customHeight="1" x14ac:dyDescent="0.2">
      <c r="A817" s="784"/>
      <c r="B817" s="785"/>
      <c r="C817" s="786" t="s">
        <v>699</v>
      </c>
      <c r="D817" s="787"/>
      <c r="E817" s="788">
        <v>430</v>
      </c>
      <c r="F817" s="788"/>
      <c r="G817" s="789">
        <f>SUM(F817,E817)</f>
        <v>430</v>
      </c>
      <c r="H817" s="397">
        <f>ROUND(F817*H$7, )</f>
        <v>0</v>
      </c>
      <c r="I817" s="398">
        <f>ROUND(H817*I$7, )</f>
        <v>0</v>
      </c>
      <c r="J817" s="398">
        <f>ROUND(I817*J$7, )</f>
        <v>0</v>
      </c>
      <c r="K817" s="689">
        <f t="shared" si="508"/>
        <v>860</v>
      </c>
      <c r="L817" s="689">
        <f t="shared" si="522"/>
        <v>430</v>
      </c>
      <c r="M817" s="672"/>
      <c r="N817" s="672"/>
      <c r="O817" s="672"/>
      <c r="P817" s="672"/>
      <c r="Q817" s="690">
        <f t="shared" si="517"/>
        <v>0</v>
      </c>
      <c r="R817" s="11"/>
      <c r="S817" s="11"/>
      <c r="T817" s="11"/>
      <c r="U817" s="11"/>
      <c r="V817" s="11"/>
      <c r="W817" s="11"/>
      <c r="X817" s="11"/>
      <c r="Y817" s="11"/>
      <c r="Z817" s="11"/>
      <c r="AA817" s="11"/>
      <c r="AB817" s="11"/>
      <c r="AC817" s="11"/>
      <c r="AD817" s="11"/>
      <c r="AE817" s="11"/>
      <c r="AF817" s="11"/>
      <c r="AG817" s="11"/>
      <c r="AH817" s="11"/>
      <c r="AI817" s="11"/>
      <c r="AJ817" s="11"/>
    </row>
    <row r="818" spans="1:36" ht="12.75" customHeight="1" x14ac:dyDescent="0.2">
      <c r="A818" s="778" t="s">
        <v>709</v>
      </c>
      <c r="B818" s="779"/>
      <c r="C818" s="780"/>
      <c r="D818" s="781"/>
      <c r="E818" s="782">
        <v>3170</v>
      </c>
      <c r="F818" s="782">
        <f t="shared" ref="F818:G818" si="523">SUM(F819:F820)</f>
        <v>0</v>
      </c>
      <c r="G818" s="783">
        <f t="shared" si="523"/>
        <v>3170</v>
      </c>
      <c r="H818" s="392">
        <f t="shared" ref="H818:J818" si="524">SUM(H819:H820)</f>
        <v>0</v>
      </c>
      <c r="I818" s="393">
        <f t="shared" si="524"/>
        <v>0</v>
      </c>
      <c r="J818" s="393">
        <f t="shared" si="524"/>
        <v>0</v>
      </c>
      <c r="K818" s="689">
        <f t="shared" si="508"/>
        <v>6340</v>
      </c>
      <c r="L818" s="689">
        <f t="shared" si="522"/>
        <v>3170</v>
      </c>
      <c r="M818" s="672"/>
      <c r="N818" s="672"/>
      <c r="O818" s="672"/>
      <c r="P818" s="672"/>
      <c r="Q818" s="690">
        <f t="shared" si="517"/>
        <v>0</v>
      </c>
      <c r="R818" s="11"/>
      <c r="S818" s="11"/>
      <c r="T818" s="11"/>
      <c r="U818" s="11"/>
      <c r="V818" s="11"/>
      <c r="W818" s="11"/>
      <c r="X818" s="11"/>
      <c r="Y818" s="11"/>
      <c r="Z818" s="11"/>
      <c r="AA818" s="11"/>
      <c r="AB818" s="11"/>
      <c r="AC818" s="11"/>
      <c r="AD818" s="11"/>
      <c r="AE818" s="11"/>
      <c r="AF818" s="11"/>
      <c r="AG818" s="11"/>
      <c r="AH818" s="11"/>
      <c r="AI818" s="11"/>
      <c r="AJ818" s="11"/>
    </row>
    <row r="819" spans="1:36" ht="26.25" customHeight="1" x14ac:dyDescent="0.25">
      <c r="A819" s="965" t="s">
        <v>791</v>
      </c>
      <c r="B819" s="928"/>
      <c r="C819" s="939"/>
      <c r="D819" s="787"/>
      <c r="E819" s="791">
        <v>2170</v>
      </c>
      <c r="F819" s="791"/>
      <c r="G819" s="789">
        <f>SUM(F819,E819)</f>
        <v>2170</v>
      </c>
      <c r="H819" s="311">
        <f>ROUND(F819*H$7, )</f>
        <v>0</v>
      </c>
      <c r="I819" s="312">
        <f>ROUND(F819*I$7, )</f>
        <v>0</v>
      </c>
      <c r="J819" s="312">
        <f>ROUND(F819*J$7, )</f>
        <v>0</v>
      </c>
      <c r="K819" s="689">
        <f t="shared" si="508"/>
        <v>4340</v>
      </c>
      <c r="L819" s="689">
        <f t="shared" si="522"/>
        <v>2170</v>
      </c>
      <c r="M819" s="790"/>
      <c r="N819" s="675">
        <f>G818-G815</f>
        <v>0</v>
      </c>
      <c r="O819" s="672"/>
      <c r="P819" s="672"/>
      <c r="Q819" s="690">
        <f t="shared" si="517"/>
        <v>0</v>
      </c>
      <c r="R819" s="11"/>
      <c r="S819" s="11"/>
      <c r="T819" s="11"/>
      <c r="U819" s="11"/>
      <c r="V819" s="11"/>
      <c r="W819" s="11"/>
      <c r="X819" s="11"/>
      <c r="Y819" s="11"/>
      <c r="Z819" s="11"/>
      <c r="AA819" s="11"/>
      <c r="AB819" s="11"/>
      <c r="AC819" s="11"/>
      <c r="AD819" s="11"/>
      <c r="AE819" s="11"/>
      <c r="AF819" s="11"/>
      <c r="AG819" s="11"/>
      <c r="AH819" s="11"/>
      <c r="AI819" s="11"/>
      <c r="AJ819" s="11"/>
    </row>
    <row r="820" spans="1:36" ht="12.75" customHeight="1" x14ac:dyDescent="0.2">
      <c r="A820" s="784" t="s">
        <v>792</v>
      </c>
      <c r="B820" s="785"/>
      <c r="C820" s="786"/>
      <c r="D820" s="787"/>
      <c r="E820" s="791">
        <v>1000</v>
      </c>
      <c r="F820" s="791"/>
      <c r="G820" s="789">
        <f>SUM(F820,E820)</f>
        <v>1000</v>
      </c>
      <c r="H820" s="311">
        <f>ROUND(F820*H$7, )</f>
        <v>0</v>
      </c>
      <c r="I820" s="312">
        <f>ROUND(F820*I$7, )</f>
        <v>0</v>
      </c>
      <c r="J820" s="312">
        <f>ROUND(F820*J$7, )</f>
        <v>0</v>
      </c>
      <c r="K820" s="689">
        <f t="shared" si="508"/>
        <v>2000</v>
      </c>
      <c r="L820" s="689">
        <f t="shared" si="522"/>
        <v>1000</v>
      </c>
      <c r="M820" s="672"/>
      <c r="N820" s="672"/>
      <c r="O820" s="672"/>
      <c r="P820" s="672"/>
      <c r="Q820" s="675">
        <f t="shared" si="509"/>
        <v>-8911.4</v>
      </c>
      <c r="R820" s="11"/>
      <c r="S820" s="11"/>
      <c r="T820" s="11"/>
      <c r="U820" s="11"/>
      <c r="V820" s="11"/>
      <c r="W820" s="11"/>
      <c r="X820" s="11"/>
      <c r="Y820" s="11"/>
      <c r="Z820" s="11"/>
      <c r="AA820" s="11"/>
      <c r="AB820" s="11"/>
      <c r="AC820" s="11"/>
      <c r="AD820" s="11"/>
      <c r="AE820" s="11"/>
      <c r="AF820" s="11"/>
      <c r="AG820" s="11"/>
      <c r="AH820" s="11"/>
      <c r="AI820" s="11"/>
      <c r="AJ820" s="11"/>
    </row>
    <row r="821" spans="1:36" ht="12.75" customHeight="1" x14ac:dyDescent="0.2">
      <c r="A821" s="778" t="s">
        <v>793</v>
      </c>
      <c r="B821" s="779"/>
      <c r="C821" s="780"/>
      <c r="D821" s="781"/>
      <c r="E821" s="782">
        <v>8911.4</v>
      </c>
      <c r="F821" s="782">
        <f t="shared" ref="F821:G821" si="525">SUM(F822:F823)</f>
        <v>0</v>
      </c>
      <c r="G821" s="783">
        <f t="shared" si="525"/>
        <v>8911.4</v>
      </c>
      <c r="H821" s="392">
        <f t="shared" ref="H821:J821" si="526">SUM(H822:H823)</f>
        <v>0</v>
      </c>
      <c r="I821" s="393">
        <f t="shared" si="526"/>
        <v>0</v>
      </c>
      <c r="J821" s="393">
        <f t="shared" si="526"/>
        <v>0</v>
      </c>
      <c r="K821" s="689">
        <f t="shared" si="508"/>
        <v>17822.8</v>
      </c>
      <c r="L821" s="689">
        <f t="shared" si="522"/>
        <v>8911.4</v>
      </c>
      <c r="M821" s="672"/>
      <c r="N821" s="672"/>
      <c r="O821" s="672"/>
      <c r="P821" s="672"/>
      <c r="Q821" s="690">
        <f>E821-G821</f>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t="s">
        <v>745</v>
      </c>
      <c r="B822" s="300"/>
      <c r="C822" s="627"/>
      <c r="D822" s="306"/>
      <c r="E822" s="318">
        <v>8911.4</v>
      </c>
      <c r="F822" s="318">
        <f>F824</f>
        <v>0</v>
      </c>
      <c r="G822" s="303">
        <f>SUM(F822,E822)</f>
        <v>8911.4</v>
      </c>
      <c r="H822" s="426">
        <f>ROUND(F822*H$7, )</f>
        <v>0</v>
      </c>
      <c r="I822" s="427">
        <f>ROUND(F822*I$7, )</f>
        <v>0</v>
      </c>
      <c r="J822" s="427">
        <f>ROUND(F822*J$7, )</f>
        <v>0</v>
      </c>
      <c r="K822" s="87">
        <f t="shared" si="508"/>
        <v>17822.8</v>
      </c>
      <c r="L822" s="87">
        <v>0</v>
      </c>
      <c r="M822" s="11"/>
      <c r="N822" s="11"/>
      <c r="O822" s="11"/>
      <c r="P822" s="11"/>
      <c r="Q822" s="63">
        <f t="shared" si="509"/>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t="s">
        <v>749</v>
      </c>
      <c r="B823" s="300"/>
      <c r="C823" s="627"/>
      <c r="D823" s="306"/>
      <c r="E823" s="302">
        <v>0</v>
      </c>
      <c r="F823" s="302"/>
      <c r="G823" s="303">
        <f>SUM(F823,E823)</f>
        <v>0</v>
      </c>
      <c r="H823" s="309">
        <f>ROUND(F823*H$7, )</f>
        <v>0</v>
      </c>
      <c r="I823" s="310">
        <f>ROUND(F823*I$7, )</f>
        <v>0</v>
      </c>
      <c r="J823" s="310">
        <f>ROUND(F823*J$7, )</f>
        <v>0</v>
      </c>
      <c r="K823" s="87">
        <f t="shared" si="508"/>
        <v>0</v>
      </c>
      <c r="L823" s="87">
        <f>IF(G823&lt;&gt;0,G823,0)</f>
        <v>0</v>
      </c>
      <c r="M823" s="11"/>
      <c r="N823" s="11"/>
      <c r="O823" s="11"/>
      <c r="P823" s="11"/>
      <c r="Q823" s="63">
        <f t="shared" si="509"/>
        <v>-8911.4</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1"/>
      <c r="B824" s="391" t="s">
        <v>697</v>
      </c>
      <c r="C824" s="293"/>
      <c r="D824" s="294"/>
      <c r="E824" s="295">
        <v>8911.4</v>
      </c>
      <c r="F824" s="295">
        <f t="shared" ref="F824:G824" si="527">SUM(F825:F826)</f>
        <v>0</v>
      </c>
      <c r="G824" s="296">
        <f t="shared" si="527"/>
        <v>8911.4</v>
      </c>
      <c r="H824" s="392">
        <f t="shared" ref="H824:J824" si="528">SUM(H825:H826)</f>
        <v>0</v>
      </c>
      <c r="I824" s="393">
        <f t="shared" si="528"/>
        <v>0</v>
      </c>
      <c r="J824" s="393">
        <f t="shared" si="528"/>
        <v>0</v>
      </c>
      <c r="K824" s="87">
        <f t="shared" si="508"/>
        <v>17822.8</v>
      </c>
      <c r="L824" s="87">
        <v>0</v>
      </c>
      <c r="M824" s="11"/>
      <c r="N824" s="11"/>
      <c r="O824" s="11"/>
      <c r="P824" s="11"/>
      <c r="Q824" s="63">
        <f t="shared" si="509"/>
        <v>-7546.4</v>
      </c>
      <c r="R824" s="11"/>
      <c r="S824" s="11"/>
      <c r="T824" s="11"/>
      <c r="U824" s="11"/>
      <c r="V824" s="11"/>
      <c r="W824" s="11"/>
      <c r="X824" s="11"/>
      <c r="Y824" s="11"/>
      <c r="Z824" s="11"/>
      <c r="AA824" s="11"/>
      <c r="AB824" s="11"/>
      <c r="AC824" s="11"/>
      <c r="AD824" s="11"/>
      <c r="AE824" s="11"/>
      <c r="AF824" s="11"/>
      <c r="AG824" s="11"/>
      <c r="AH824" s="11"/>
      <c r="AI824" s="11"/>
      <c r="AJ824" s="11"/>
    </row>
    <row r="825" spans="1:36" ht="15" customHeight="1" x14ac:dyDescent="0.25">
      <c r="A825" s="784"/>
      <c r="B825" s="785"/>
      <c r="C825" s="786" t="s">
        <v>698</v>
      </c>
      <c r="D825" s="787"/>
      <c r="E825" s="788">
        <v>7546.4</v>
      </c>
      <c r="F825" s="788"/>
      <c r="G825" s="789">
        <f>SUM(F825,E825)</f>
        <v>7546.4</v>
      </c>
      <c r="H825" s="311">
        <f>ROUND(F825*H$7, )</f>
        <v>0</v>
      </c>
      <c r="I825" s="312">
        <f>ROUND(F825*I$7, )</f>
        <v>0</v>
      </c>
      <c r="J825" s="312">
        <f>ROUND(F825*J$7, )</f>
        <v>0</v>
      </c>
      <c r="K825" s="689">
        <f t="shared" si="508"/>
        <v>15092.8</v>
      </c>
      <c r="L825" s="689">
        <f t="shared" ref="L825:L843" si="529">IF(G825&lt;&gt;0,G825,0)</f>
        <v>7546.4</v>
      </c>
      <c r="M825" s="790">
        <v>0.1</v>
      </c>
      <c r="N825" s="829">
        <v>5440</v>
      </c>
      <c r="O825" s="672"/>
      <c r="P825" s="672"/>
      <c r="Q825" s="690">
        <f t="shared" ref="Q825:Q826" si="530">E825-G825</f>
        <v>0</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784"/>
      <c r="B826" s="785"/>
      <c r="C826" s="786" t="s">
        <v>699</v>
      </c>
      <c r="D826" s="787"/>
      <c r="E826" s="853">
        <v>1365</v>
      </c>
      <c r="F826" s="853"/>
      <c r="G826" s="789">
        <f>SUM(F826,E826)</f>
        <v>1365</v>
      </c>
      <c r="H826" s="397">
        <f>ROUND(F826*H$7, )</f>
        <v>0</v>
      </c>
      <c r="I826" s="398">
        <f>ROUND(H826*I$7, )</f>
        <v>0</v>
      </c>
      <c r="J826" s="398">
        <f>ROUND(I826*J$7, )</f>
        <v>0</v>
      </c>
      <c r="K826" s="689">
        <f t="shared" si="508"/>
        <v>2730</v>
      </c>
      <c r="L826" s="689">
        <f t="shared" si="529"/>
        <v>1365</v>
      </c>
      <c r="M826" s="672"/>
      <c r="N826" s="672"/>
      <c r="O826" s="672"/>
      <c r="P826" s="672"/>
      <c r="Q826" s="690">
        <f t="shared" si="530"/>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83" t="s">
        <v>794</v>
      </c>
      <c r="B827" s="284"/>
      <c r="C827" s="285"/>
      <c r="D827" s="327"/>
      <c r="E827" s="287">
        <v>0</v>
      </c>
      <c r="F827" s="287">
        <f>SUM(F828)</f>
        <v>0</v>
      </c>
      <c r="G827" s="288">
        <f>SUM(G828)</f>
        <v>0</v>
      </c>
      <c r="H827" s="444">
        <f>SUM(H828)</f>
        <v>0</v>
      </c>
      <c r="I827" s="445">
        <f>SUM(I828)</f>
        <v>0</v>
      </c>
      <c r="J827" s="445">
        <f>SUM(J828)</f>
        <v>0</v>
      </c>
      <c r="K827" s="87">
        <f t="shared" si="508"/>
        <v>0</v>
      </c>
      <c r="L827" s="87">
        <f t="shared" si="529"/>
        <v>0</v>
      </c>
      <c r="M827" s="11"/>
      <c r="N827" s="11"/>
      <c r="O827" s="11"/>
      <c r="P827" s="11"/>
      <c r="Q827" s="63">
        <f t="shared" si="509"/>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446" t="s">
        <v>795</v>
      </c>
      <c r="B828" s="447"/>
      <c r="C828" s="448"/>
      <c r="D828" s="449"/>
      <c r="E828" s="295">
        <v>0</v>
      </c>
      <c r="F828" s="295">
        <f>SUM(F829:F830)</f>
        <v>0</v>
      </c>
      <c r="G828" s="296">
        <f>SUM(G829:G830)</f>
        <v>0</v>
      </c>
      <c r="H828" s="450">
        <f>SUM(H829:H830)</f>
        <v>0</v>
      </c>
      <c r="I828" s="451">
        <f>SUM(I829:I830)</f>
        <v>0</v>
      </c>
      <c r="J828" s="451">
        <f>SUM(J829:J830)</f>
        <v>0</v>
      </c>
      <c r="K828" s="87">
        <f t="shared" si="508"/>
        <v>0</v>
      </c>
      <c r="L828" s="87">
        <f t="shared" si="529"/>
        <v>0</v>
      </c>
      <c r="M828" s="11"/>
      <c r="N828" s="11"/>
      <c r="O828" s="11"/>
      <c r="P828" s="11"/>
      <c r="Q828" s="63">
        <f t="shared" si="509"/>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698</v>
      </c>
      <c r="D829" s="301"/>
      <c r="E829" s="308">
        <v>0</v>
      </c>
      <c r="F829" s="308"/>
      <c r="G829" s="303">
        <f>SUM(F829,E829)</f>
        <v>0</v>
      </c>
      <c r="H829" s="311">
        <f>ROUND(F829*H$7, )</f>
        <v>0</v>
      </c>
      <c r="I829" s="312">
        <f>ROUND(F829*I$7, )</f>
        <v>0</v>
      </c>
      <c r="J829" s="312">
        <f>ROUND(F829*J$7, )</f>
        <v>0</v>
      </c>
      <c r="K829" s="87">
        <f t="shared" si="508"/>
        <v>0</v>
      </c>
      <c r="L829" s="87">
        <f t="shared" si="529"/>
        <v>0</v>
      </c>
      <c r="M829" s="11"/>
      <c r="N829" s="11"/>
      <c r="O829" s="11"/>
      <c r="P829" s="11"/>
      <c r="Q829" s="63">
        <f t="shared" si="509"/>
        <v>0</v>
      </c>
      <c r="R829" s="11"/>
      <c r="S829" s="11"/>
      <c r="T829" s="11"/>
      <c r="U829" s="11"/>
      <c r="V829" s="11"/>
      <c r="W829" s="11"/>
      <c r="X829" s="11"/>
      <c r="Y829" s="11"/>
      <c r="Z829" s="11"/>
      <c r="AA829" s="11"/>
      <c r="AB829" s="11"/>
      <c r="AC829" s="11"/>
      <c r="AD829" s="11"/>
      <c r="AE829" s="11"/>
      <c r="AF829" s="11"/>
      <c r="AG829" s="11"/>
      <c r="AH829" s="11"/>
      <c r="AI829" s="11"/>
      <c r="AJ829" s="11"/>
    </row>
    <row r="830" spans="1:36" ht="12.75" hidden="1" customHeight="1" x14ac:dyDescent="0.2">
      <c r="A830" s="299"/>
      <c r="B830" s="300"/>
      <c r="C830" s="627" t="s">
        <v>699</v>
      </c>
      <c r="D830" s="301"/>
      <c r="E830" s="302">
        <v>0</v>
      </c>
      <c r="F830" s="302"/>
      <c r="G830" s="303">
        <f>SUM(F830,E830)</f>
        <v>0</v>
      </c>
      <c r="H830" s="397">
        <f>ROUND(F830*H$7, )</f>
        <v>0</v>
      </c>
      <c r="I830" s="398">
        <f>ROUND(H830*I$7, )</f>
        <v>0</v>
      </c>
      <c r="J830" s="398">
        <f>ROUND(I830*J$7, )</f>
        <v>0</v>
      </c>
      <c r="K830" s="87">
        <f t="shared" si="508"/>
        <v>0</v>
      </c>
      <c r="L830" s="87">
        <f t="shared" si="529"/>
        <v>0</v>
      </c>
      <c r="M830" s="11"/>
      <c r="N830" s="11"/>
      <c r="O830" s="11"/>
      <c r="P830" s="11"/>
      <c r="Q830" s="63">
        <f t="shared" si="509"/>
        <v>0</v>
      </c>
      <c r="R830" s="11"/>
      <c r="S830" s="11"/>
      <c r="T830" s="11"/>
      <c r="U830" s="11"/>
      <c r="V830" s="11"/>
      <c r="W830" s="11"/>
      <c r="X830" s="11"/>
      <c r="Y830" s="11"/>
      <c r="Z830" s="11"/>
      <c r="AA830" s="11"/>
      <c r="AB830" s="11"/>
      <c r="AC830" s="11"/>
      <c r="AD830" s="11"/>
      <c r="AE830" s="11"/>
      <c r="AF830" s="11"/>
      <c r="AG830" s="11"/>
      <c r="AH830" s="11"/>
      <c r="AI830" s="11"/>
      <c r="AJ830" s="11"/>
    </row>
    <row r="831" spans="1:36" ht="12.75" hidden="1" customHeight="1" x14ac:dyDescent="0.2">
      <c r="A831" s="283" t="s">
        <v>796</v>
      </c>
      <c r="B831" s="284"/>
      <c r="C831" s="285"/>
      <c r="D831" s="327"/>
      <c r="E831" s="287">
        <v>0</v>
      </c>
      <c r="F831" s="287">
        <f>SUM(F832,F835)</f>
        <v>0</v>
      </c>
      <c r="G831" s="288">
        <f>SUM(G832,G835)</f>
        <v>0</v>
      </c>
      <c r="H831" s="289">
        <f>ROUND(F831*H$7, )</f>
        <v>0</v>
      </c>
      <c r="I831" s="290">
        <f>ROUND(H831*I$7, )</f>
        <v>0</v>
      </c>
      <c r="J831" s="290">
        <f>ROUND(I831*J$7, )</f>
        <v>0</v>
      </c>
      <c r="K831" s="87">
        <f t="shared" si="508"/>
        <v>0</v>
      </c>
      <c r="L831" s="87">
        <f t="shared" si="529"/>
        <v>0</v>
      </c>
      <c r="M831" s="11"/>
      <c r="N831" s="11"/>
      <c r="O831" s="11"/>
      <c r="P831" s="11"/>
      <c r="Q831" s="63">
        <f t="shared" si="509"/>
        <v>0</v>
      </c>
      <c r="R831" s="11"/>
      <c r="S831" s="11"/>
      <c r="T831" s="11"/>
      <c r="U831" s="11"/>
      <c r="V831" s="11"/>
      <c r="W831" s="11"/>
      <c r="X831" s="11"/>
      <c r="Y831" s="11"/>
      <c r="Z831" s="11"/>
      <c r="AA831" s="11"/>
      <c r="AB831" s="11"/>
      <c r="AC831" s="11"/>
      <c r="AD831" s="11"/>
      <c r="AE831" s="11"/>
      <c r="AF831" s="11"/>
      <c r="AG831" s="11"/>
      <c r="AH831" s="11"/>
      <c r="AI831" s="11"/>
      <c r="AJ831" s="11"/>
    </row>
    <row r="832" spans="1:36" ht="12.75" hidden="1" customHeight="1" x14ac:dyDescent="0.2">
      <c r="A832" s="291" t="s">
        <v>797</v>
      </c>
      <c r="B832" s="292"/>
      <c r="C832" s="293"/>
      <c r="D832" s="395"/>
      <c r="E832" s="295">
        <v>0</v>
      </c>
      <c r="F832" s="295">
        <f>SUM(F833:F834)</f>
        <v>0</v>
      </c>
      <c r="G832" s="296">
        <f>SUM(G833:G834)</f>
        <v>0</v>
      </c>
      <c r="H832" s="428">
        <f>SUM(H833:H834)</f>
        <v>0</v>
      </c>
      <c r="I832" s="429">
        <f>SUM(I833:I834)</f>
        <v>0</v>
      </c>
      <c r="J832" s="429">
        <f>SUM(J833:J834)</f>
        <v>0</v>
      </c>
      <c r="K832" s="87">
        <f t="shared" si="508"/>
        <v>0</v>
      </c>
      <c r="L832" s="87">
        <f t="shared" si="529"/>
        <v>0</v>
      </c>
      <c r="M832" s="11"/>
      <c r="N832" s="11"/>
      <c r="O832" s="11"/>
      <c r="P832" s="11"/>
      <c r="Q832" s="63">
        <f t="shared" si="509"/>
        <v>0</v>
      </c>
      <c r="R832" s="11"/>
      <c r="S832" s="11"/>
      <c r="T832" s="11"/>
      <c r="U832" s="11"/>
      <c r="V832" s="11"/>
      <c r="W832" s="11"/>
      <c r="X832" s="11"/>
      <c r="Y832" s="11"/>
      <c r="Z832" s="11"/>
      <c r="AA832" s="11"/>
      <c r="AB832" s="11"/>
      <c r="AC832" s="11"/>
      <c r="AD832" s="11"/>
      <c r="AE832" s="11"/>
      <c r="AF832" s="11"/>
      <c r="AG832" s="11"/>
      <c r="AH832" s="11"/>
      <c r="AI832" s="11"/>
      <c r="AJ832" s="11"/>
    </row>
    <row r="833" spans="1:36" ht="12.75" hidden="1" customHeight="1" x14ac:dyDescent="0.2">
      <c r="A833" s="299"/>
      <c r="B833" s="300"/>
      <c r="C833" s="627" t="s">
        <v>698</v>
      </c>
      <c r="D833" s="301"/>
      <c r="E833" s="308">
        <v>0</v>
      </c>
      <c r="F833" s="308"/>
      <c r="G833" s="303">
        <f>SUM(F833,E833)</f>
        <v>0</v>
      </c>
      <c r="H833" s="311">
        <f>ROUND(F833*H$7, )</f>
        <v>0</v>
      </c>
      <c r="I833" s="312">
        <f t="shared" ref="I833:J835" si="531">ROUND(H833*I$7, )</f>
        <v>0</v>
      </c>
      <c r="J833" s="312">
        <f t="shared" si="531"/>
        <v>0</v>
      </c>
      <c r="K833" s="87">
        <f t="shared" si="508"/>
        <v>0</v>
      </c>
      <c r="L833" s="87">
        <f t="shared" si="529"/>
        <v>0</v>
      </c>
      <c r="M833" s="11"/>
      <c r="N833" s="11"/>
      <c r="O833" s="11"/>
      <c r="P833" s="11"/>
      <c r="Q833" s="63">
        <f t="shared" si="509"/>
        <v>0</v>
      </c>
      <c r="R833" s="11"/>
      <c r="S833" s="11"/>
      <c r="T833" s="11"/>
      <c r="U833" s="11"/>
      <c r="V833" s="11"/>
      <c r="W833" s="11"/>
      <c r="X833" s="11"/>
      <c r="Y833" s="11"/>
      <c r="Z833" s="11"/>
      <c r="AA833" s="11"/>
      <c r="AB833" s="11"/>
      <c r="AC833" s="11"/>
      <c r="AD833" s="11"/>
      <c r="AE833" s="11"/>
      <c r="AF833" s="11"/>
      <c r="AG833" s="11"/>
      <c r="AH833" s="11"/>
      <c r="AI833" s="11"/>
      <c r="AJ833" s="11"/>
    </row>
    <row r="834" spans="1:36" ht="12.75" hidden="1" customHeight="1" x14ac:dyDescent="0.2">
      <c r="A834" s="299"/>
      <c r="B834" s="300"/>
      <c r="C834" s="627" t="s">
        <v>699</v>
      </c>
      <c r="D834" s="301"/>
      <c r="E834" s="302">
        <v>0</v>
      </c>
      <c r="F834" s="302"/>
      <c r="G834" s="303">
        <f>SUM(F834,E834)</f>
        <v>0</v>
      </c>
      <c r="H834" s="397">
        <f>ROUND(F834*H$7, )</f>
        <v>0</v>
      </c>
      <c r="I834" s="398">
        <f t="shared" si="531"/>
        <v>0</v>
      </c>
      <c r="J834" s="398">
        <f t="shared" si="531"/>
        <v>0</v>
      </c>
      <c r="K834" s="87">
        <f t="shared" si="508"/>
        <v>0</v>
      </c>
      <c r="L834" s="87">
        <f t="shared" si="529"/>
        <v>0</v>
      </c>
      <c r="M834" s="11"/>
      <c r="N834" s="11"/>
      <c r="O834" s="11"/>
      <c r="P834" s="11"/>
      <c r="Q834" s="63">
        <f t="shared" si="509"/>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91" t="s">
        <v>798</v>
      </c>
      <c r="B835" s="292"/>
      <c r="C835" s="293"/>
      <c r="D835" s="395"/>
      <c r="E835" s="295">
        <v>0</v>
      </c>
      <c r="F835" s="295">
        <f>SUM(F836:F837)</f>
        <v>0</v>
      </c>
      <c r="G835" s="296">
        <f>SUM(G836:G837)</f>
        <v>0</v>
      </c>
      <c r="H835" s="297">
        <f>ROUND(F835*H$7, )</f>
        <v>0</v>
      </c>
      <c r="I835" s="298">
        <f t="shared" si="531"/>
        <v>0</v>
      </c>
      <c r="J835" s="298">
        <f t="shared" si="531"/>
        <v>0</v>
      </c>
      <c r="K835" s="87">
        <f t="shared" si="508"/>
        <v>0</v>
      </c>
      <c r="L835" s="87">
        <f t="shared" si="529"/>
        <v>0</v>
      </c>
      <c r="M835" s="11"/>
      <c r="N835" s="11"/>
      <c r="O835" s="11"/>
      <c r="P835" s="11"/>
      <c r="Q835" s="63">
        <f t="shared" si="509"/>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627" t="s">
        <v>698</v>
      </c>
      <c r="D836" s="301"/>
      <c r="E836" s="308">
        <v>0</v>
      </c>
      <c r="F836" s="308"/>
      <c r="G836" s="303">
        <f>SUM(F836,E836)</f>
        <v>0</v>
      </c>
      <c r="H836" s="316">
        <f>ROUND(F836*H$7, )</f>
        <v>0</v>
      </c>
      <c r="I836" s="317">
        <f>ROUND(F836*I$7, )</f>
        <v>0</v>
      </c>
      <c r="J836" s="317">
        <f>ROUND(F836*J$7, )</f>
        <v>0</v>
      </c>
      <c r="K836" s="87">
        <f t="shared" si="508"/>
        <v>0</v>
      </c>
      <c r="L836" s="87">
        <f t="shared" si="529"/>
        <v>0</v>
      </c>
      <c r="M836" s="11"/>
      <c r="N836" s="11"/>
      <c r="O836" s="11"/>
      <c r="P836" s="11"/>
      <c r="Q836" s="63">
        <f t="shared" si="509"/>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99"/>
      <c r="B837" s="300"/>
      <c r="C837" s="627" t="s">
        <v>699</v>
      </c>
      <c r="D837" s="301"/>
      <c r="E837" s="302">
        <v>0</v>
      </c>
      <c r="F837" s="302"/>
      <c r="G837" s="303">
        <f>SUM(F837,E837)</f>
        <v>0</v>
      </c>
      <c r="H837" s="397">
        <f>ROUND(F837*H$7, )</f>
        <v>0</v>
      </c>
      <c r="I837" s="398">
        <f>ROUND(H837*I$7, )</f>
        <v>0</v>
      </c>
      <c r="J837" s="398">
        <f>ROUND(I837*J$7, )</f>
        <v>0</v>
      </c>
      <c r="K837" s="87">
        <f t="shared" si="508"/>
        <v>0</v>
      </c>
      <c r="L837" s="87">
        <f t="shared" si="529"/>
        <v>0</v>
      </c>
      <c r="M837" s="11"/>
      <c r="N837" s="11"/>
      <c r="O837" s="11"/>
      <c r="P837" s="11"/>
      <c r="Q837" s="63">
        <f t="shared" si="509"/>
        <v>-13193</v>
      </c>
      <c r="R837" s="11"/>
      <c r="S837" s="11"/>
      <c r="T837" s="11"/>
      <c r="U837" s="11"/>
      <c r="V837" s="11"/>
      <c r="W837" s="11"/>
      <c r="X837" s="11"/>
      <c r="Y837" s="11"/>
      <c r="Z837" s="11"/>
      <c r="AA837" s="11"/>
      <c r="AB837" s="11"/>
      <c r="AC837" s="11"/>
      <c r="AD837" s="11"/>
      <c r="AE837" s="11"/>
      <c r="AF837" s="11"/>
      <c r="AG837" s="11"/>
      <c r="AH837" s="11"/>
      <c r="AI837" s="11"/>
      <c r="AJ837" s="11"/>
    </row>
    <row r="838" spans="1:36" ht="12.75" customHeight="1" x14ac:dyDescent="0.2">
      <c r="A838" s="772" t="s">
        <v>799</v>
      </c>
      <c r="B838" s="773"/>
      <c r="C838" s="774"/>
      <c r="D838" s="775" t="s">
        <v>800</v>
      </c>
      <c r="E838" s="776">
        <v>13193</v>
      </c>
      <c r="F838" s="776">
        <f t="shared" ref="F838:G838" si="532">SUM(F839)</f>
        <v>0</v>
      </c>
      <c r="G838" s="777">
        <f t="shared" si="532"/>
        <v>13193</v>
      </c>
      <c r="H838" s="356">
        <f t="shared" ref="H838:J838" si="533">SUM(H839)</f>
        <v>0</v>
      </c>
      <c r="I838" s="357">
        <f t="shared" si="533"/>
        <v>0</v>
      </c>
      <c r="J838" s="357">
        <f t="shared" si="533"/>
        <v>0</v>
      </c>
      <c r="K838" s="689">
        <f t="shared" si="508"/>
        <v>26386</v>
      </c>
      <c r="L838" s="689">
        <f t="shared" si="529"/>
        <v>13193</v>
      </c>
      <c r="M838" s="672"/>
      <c r="N838" s="672"/>
      <c r="O838" s="672"/>
      <c r="P838" s="672"/>
      <c r="Q838" s="690">
        <f t="shared" ref="Q838:Q839" si="534">E838-G838</f>
        <v>0</v>
      </c>
      <c r="R838" s="11"/>
      <c r="S838" s="11"/>
      <c r="T838" s="11"/>
      <c r="U838" s="11"/>
      <c r="V838" s="11"/>
      <c r="W838" s="11"/>
      <c r="X838" s="11"/>
      <c r="Y838" s="11"/>
      <c r="Z838" s="11"/>
      <c r="AA838" s="11"/>
      <c r="AB838" s="11"/>
      <c r="AC838" s="11"/>
      <c r="AD838" s="11"/>
      <c r="AE838" s="11"/>
      <c r="AF838" s="11"/>
      <c r="AG838" s="11"/>
      <c r="AH838" s="11"/>
      <c r="AI838" s="11"/>
      <c r="AJ838" s="11"/>
    </row>
    <row r="839" spans="1:36" ht="12.75" customHeight="1" x14ac:dyDescent="0.2">
      <c r="A839" s="784"/>
      <c r="B839" s="785"/>
      <c r="C839" s="786" t="s">
        <v>698</v>
      </c>
      <c r="D839" s="787"/>
      <c r="E839" s="788">
        <v>13193</v>
      </c>
      <c r="F839" s="788"/>
      <c r="G839" s="789">
        <f>SUM(F839,E839)</f>
        <v>13193</v>
      </c>
      <c r="H839" s="311">
        <f>ROUND(F839*H$7, )</f>
        <v>0</v>
      </c>
      <c r="I839" s="312">
        <f>ROUND(F839*I$7, )</f>
        <v>0</v>
      </c>
      <c r="J839" s="312">
        <f>ROUND(F839*J$7, )</f>
        <v>0</v>
      </c>
      <c r="K839" s="689">
        <f t="shared" si="508"/>
        <v>26386</v>
      </c>
      <c r="L839" s="689">
        <f t="shared" si="529"/>
        <v>13193</v>
      </c>
      <c r="M839" s="672"/>
      <c r="N839" s="672"/>
      <c r="O839" s="672"/>
      <c r="P839" s="672"/>
      <c r="Q839" s="690">
        <f t="shared" si="534"/>
        <v>0</v>
      </c>
      <c r="R839" s="11"/>
      <c r="S839" s="11"/>
      <c r="T839" s="11"/>
      <c r="U839" s="11"/>
      <c r="V839" s="11"/>
      <c r="W839" s="11"/>
      <c r="X839" s="11"/>
      <c r="Y839" s="11"/>
      <c r="Z839" s="11"/>
      <c r="AA839" s="11"/>
      <c r="AB839" s="11"/>
      <c r="AC839" s="11"/>
      <c r="AD839" s="11"/>
      <c r="AE839" s="11"/>
      <c r="AF839" s="11"/>
      <c r="AG839" s="11"/>
      <c r="AH839" s="11"/>
      <c r="AI839" s="11"/>
      <c r="AJ839" s="11"/>
    </row>
    <row r="840" spans="1:36" ht="12.75" hidden="1" customHeight="1" x14ac:dyDescent="0.2">
      <c r="A840" s="283" t="s">
        <v>801</v>
      </c>
      <c r="B840" s="284"/>
      <c r="C840" s="285"/>
      <c r="D840" s="327"/>
      <c r="E840" s="328">
        <v>0</v>
      </c>
      <c r="F840" s="328">
        <f>SUM(F841)</f>
        <v>0</v>
      </c>
      <c r="G840" s="329">
        <f>SUM(G841)</f>
        <v>0</v>
      </c>
      <c r="H840" s="330">
        <f>ROUND(F840*H$7, )</f>
        <v>0</v>
      </c>
      <c r="I840" s="331">
        <f>ROUND(H840*I$7, )</f>
        <v>0</v>
      </c>
      <c r="J840" s="331">
        <f>ROUND(I840*J$7, )</f>
        <v>0</v>
      </c>
      <c r="K840" s="87">
        <f t="shared" si="508"/>
        <v>0</v>
      </c>
      <c r="L840" s="87">
        <f t="shared" si="529"/>
        <v>0</v>
      </c>
      <c r="M840" s="11"/>
      <c r="N840" s="11"/>
      <c r="O840" s="11"/>
      <c r="P840" s="11"/>
      <c r="Q840" s="63">
        <f t="shared" si="509"/>
        <v>0</v>
      </c>
      <c r="R840" s="11"/>
      <c r="S840" s="11"/>
      <c r="T840" s="11"/>
      <c r="U840" s="11"/>
      <c r="V840" s="11"/>
      <c r="W840" s="11"/>
      <c r="X840" s="11"/>
      <c r="Y840" s="11"/>
      <c r="Z840" s="11"/>
      <c r="AA840" s="11"/>
      <c r="AB840" s="11"/>
      <c r="AC840" s="11"/>
      <c r="AD840" s="11"/>
      <c r="AE840" s="11"/>
      <c r="AF840" s="11"/>
      <c r="AG840" s="11"/>
      <c r="AH840" s="11"/>
      <c r="AI840" s="11"/>
      <c r="AJ840" s="11"/>
    </row>
    <row r="841" spans="1:36" ht="12.75" hidden="1" customHeight="1" x14ac:dyDescent="0.2">
      <c r="A841" s="299"/>
      <c r="B841" s="300"/>
      <c r="C841" s="627" t="s">
        <v>802</v>
      </c>
      <c r="D841" s="306"/>
      <c r="E841" s="302">
        <v>0</v>
      </c>
      <c r="F841" s="302"/>
      <c r="G841" s="303">
        <f>SUM(F841,E841)</f>
        <v>0</v>
      </c>
      <c r="H841" s="397">
        <f>ROUND(F841*H$7, )</f>
        <v>0</v>
      </c>
      <c r="I841" s="398">
        <f>ROUND(F841*I$7, )</f>
        <v>0</v>
      </c>
      <c r="J841" s="398">
        <f>ROUND(F841*J$7, )</f>
        <v>0</v>
      </c>
      <c r="K841" s="87">
        <f t="shared" si="508"/>
        <v>0</v>
      </c>
      <c r="L841" s="87">
        <f t="shared" si="529"/>
        <v>0</v>
      </c>
      <c r="M841" s="11"/>
      <c r="N841" s="11"/>
      <c r="O841" s="11"/>
      <c r="P841" s="11"/>
      <c r="Q841" s="63">
        <f t="shared" si="509"/>
        <v>-1500</v>
      </c>
      <c r="R841" s="11"/>
      <c r="S841" s="11"/>
      <c r="T841" s="11"/>
      <c r="U841" s="11"/>
      <c r="V841" s="11"/>
      <c r="W841" s="11"/>
      <c r="X841" s="11"/>
      <c r="Y841" s="11"/>
      <c r="Z841" s="11"/>
      <c r="AA841" s="11"/>
      <c r="AB841" s="11"/>
      <c r="AC841" s="11"/>
      <c r="AD841" s="11"/>
      <c r="AE841" s="11"/>
      <c r="AF841" s="11"/>
      <c r="AG841" s="11"/>
      <c r="AH841" s="11"/>
      <c r="AI841" s="11"/>
      <c r="AJ841" s="11"/>
    </row>
    <row r="842" spans="1:36" ht="27" customHeight="1" x14ac:dyDescent="0.2">
      <c r="A842" s="940" t="s">
        <v>803</v>
      </c>
      <c r="B842" s="928"/>
      <c r="C842" s="939"/>
      <c r="D842" s="775" t="s">
        <v>804</v>
      </c>
      <c r="E842" s="776">
        <v>1500</v>
      </c>
      <c r="F842" s="776">
        <f>SUM(F843)</f>
        <v>-221</v>
      </c>
      <c r="G842" s="777">
        <f>SUM(G843)</f>
        <v>1279</v>
      </c>
      <c r="H842" s="289">
        <f>ROUND(F842*H$7, )</f>
        <v>-224</v>
      </c>
      <c r="I842" s="290">
        <f>ROUND(H842*I$7, )</f>
        <v>-230</v>
      </c>
      <c r="J842" s="290">
        <f>ROUND(I842*J$7, )</f>
        <v>-239</v>
      </c>
      <c r="K842" s="689">
        <f t="shared" si="508"/>
        <v>2558</v>
      </c>
      <c r="L842" s="689">
        <f t="shared" si="529"/>
        <v>1279</v>
      </c>
      <c r="M842" s="672"/>
      <c r="N842" s="672"/>
      <c r="O842" s="672"/>
      <c r="P842" s="672"/>
      <c r="Q842" s="690">
        <f t="shared" ref="Q842:Q848" si="535">E842-G842</f>
        <v>221</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784"/>
      <c r="B843" s="785"/>
      <c r="C843" s="786" t="s">
        <v>698</v>
      </c>
      <c r="D843" s="787"/>
      <c r="E843" s="788">
        <v>1500</v>
      </c>
      <c r="F843" s="788">
        <v>-221</v>
      </c>
      <c r="G843" s="789">
        <f>SUM(F843,E843)</f>
        <v>1279</v>
      </c>
      <c r="H843" s="311">
        <f>ROUND(F843*H$7, )</f>
        <v>-224</v>
      </c>
      <c r="I843" s="312">
        <f>ROUND(F843*I$7, )</f>
        <v>-227</v>
      </c>
      <c r="J843" s="312">
        <f>ROUND(F843*J$7, )</f>
        <v>-230</v>
      </c>
      <c r="K843" s="689">
        <f t="shared" si="508"/>
        <v>2558</v>
      </c>
      <c r="L843" s="689">
        <f t="shared" si="529"/>
        <v>1279</v>
      </c>
      <c r="M843" s="672"/>
      <c r="N843" s="672"/>
      <c r="O843" s="672"/>
      <c r="P843" s="672"/>
      <c r="Q843" s="690">
        <f t="shared" si="535"/>
        <v>221</v>
      </c>
      <c r="R843" s="11"/>
      <c r="S843" s="11"/>
      <c r="T843" s="11"/>
      <c r="U843" s="11"/>
      <c r="V843" s="11"/>
      <c r="W843" s="11"/>
      <c r="X843" s="11"/>
      <c r="Y843" s="11"/>
      <c r="Z843" s="11"/>
      <c r="AA843" s="11"/>
      <c r="AB843" s="11"/>
      <c r="AC843" s="11"/>
      <c r="AD843" s="11"/>
      <c r="AE843" s="11"/>
      <c r="AF843" s="11"/>
      <c r="AG843" s="11"/>
      <c r="AH843" s="11"/>
      <c r="AI843" s="11"/>
      <c r="AJ843" s="11"/>
    </row>
    <row r="844" spans="1:36" ht="33" customHeight="1" x14ac:dyDescent="0.2">
      <c r="A844" s="945" t="s">
        <v>805</v>
      </c>
      <c r="B844" s="928"/>
      <c r="C844" s="939"/>
      <c r="D844" s="856"/>
      <c r="E844" s="776">
        <v>14403.5</v>
      </c>
      <c r="F844" s="776">
        <f>SUM(F847:F848)</f>
        <v>0</v>
      </c>
      <c r="G844" s="777">
        <f>SUM(G847:G848)</f>
        <v>14403.5</v>
      </c>
      <c r="H844" s="356">
        <f>SUM(H848)</f>
        <v>0</v>
      </c>
      <c r="I844" s="357">
        <f>SUM(I848)</f>
        <v>0</v>
      </c>
      <c r="J844" s="357">
        <f>SUM(J848)</f>
        <v>0</v>
      </c>
      <c r="K844" s="689">
        <f t="shared" si="508"/>
        <v>28807</v>
      </c>
      <c r="L844" s="689">
        <f>IF(G844&lt;&gt;0,G844,0)</f>
        <v>14403.5</v>
      </c>
      <c r="M844" s="672"/>
      <c r="N844" s="672"/>
      <c r="O844" s="672"/>
      <c r="P844" s="672"/>
      <c r="Q844" s="690">
        <f t="shared" si="535"/>
        <v>0</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784"/>
      <c r="B845" s="785"/>
      <c r="C845" s="857" t="s">
        <v>778</v>
      </c>
      <c r="D845" s="799"/>
      <c r="E845" s="788">
        <v>2</v>
      </c>
      <c r="F845" s="788"/>
      <c r="G845" s="789">
        <f>SUM(F845,E845)</f>
        <v>2</v>
      </c>
      <c r="H845" s="311"/>
      <c r="I845" s="312"/>
      <c r="J845" s="312"/>
      <c r="K845" s="689">
        <f t="shared" si="508"/>
        <v>4</v>
      </c>
      <c r="L845" s="689">
        <f>IF(G845&lt;&gt;0,G845,0)</f>
        <v>2</v>
      </c>
      <c r="M845" s="672"/>
      <c r="N845" s="672"/>
      <c r="O845" s="672"/>
      <c r="P845" s="672"/>
      <c r="Q845" s="690">
        <f t="shared" si="535"/>
        <v>0</v>
      </c>
      <c r="R845" s="11"/>
      <c r="S845" s="11"/>
      <c r="T845" s="11"/>
      <c r="U845" s="11"/>
      <c r="V845" s="11"/>
      <c r="W845" s="11"/>
      <c r="X845" s="11"/>
      <c r="Y845" s="11"/>
      <c r="Z845" s="11"/>
      <c r="AA845" s="11"/>
      <c r="AB845" s="11"/>
      <c r="AC845" s="11"/>
      <c r="AD845" s="11"/>
      <c r="AE845" s="11"/>
      <c r="AF845" s="11"/>
      <c r="AG845" s="11"/>
      <c r="AH845" s="11"/>
      <c r="AI845" s="11"/>
      <c r="AJ845" s="11"/>
    </row>
    <row r="846" spans="1:36" ht="12.75" customHeight="1" x14ac:dyDescent="0.2">
      <c r="A846" s="784"/>
      <c r="B846" s="785"/>
      <c r="C846" s="857" t="s">
        <v>806</v>
      </c>
      <c r="D846" s="799"/>
      <c r="E846" s="788">
        <v>14401.5</v>
      </c>
      <c r="F846" s="788"/>
      <c r="G846" s="789">
        <f>SUM(F846,E846)</f>
        <v>14401.5</v>
      </c>
      <c r="H846" s="311"/>
      <c r="I846" s="312"/>
      <c r="J846" s="312"/>
      <c r="K846" s="689">
        <f t="shared" si="508"/>
        <v>28803</v>
      </c>
      <c r="L846" s="689">
        <f>IF(G846&lt;&gt;0,G846,0)</f>
        <v>14401.5</v>
      </c>
      <c r="M846" s="672"/>
      <c r="N846" s="672"/>
      <c r="O846" s="672"/>
      <c r="P846" s="672"/>
      <c r="Q846" s="690">
        <f t="shared" si="535"/>
        <v>0</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784"/>
      <c r="B847" s="785"/>
      <c r="C847" s="786" t="s">
        <v>698</v>
      </c>
      <c r="D847" s="799"/>
      <c r="E847" s="788">
        <v>2</v>
      </c>
      <c r="F847" s="788">
        <f>F845</f>
        <v>0</v>
      </c>
      <c r="G847" s="789">
        <f>SUM(F847,E847)</f>
        <v>2</v>
      </c>
      <c r="H847" s="311"/>
      <c r="I847" s="312"/>
      <c r="J847" s="312"/>
      <c r="K847" s="689">
        <f t="shared" si="508"/>
        <v>4</v>
      </c>
      <c r="L847" s="689">
        <f>IF(G847&lt;&gt;0,G847,0)</f>
        <v>2</v>
      </c>
      <c r="M847" s="672"/>
      <c r="N847" s="672"/>
      <c r="O847" s="672"/>
      <c r="P847" s="672"/>
      <c r="Q847" s="690">
        <f t="shared" si="535"/>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784"/>
      <c r="B848" s="785"/>
      <c r="C848" s="786" t="s">
        <v>699</v>
      </c>
      <c r="D848" s="799"/>
      <c r="E848" s="788">
        <v>14401.5</v>
      </c>
      <c r="F848" s="788">
        <f>F846</f>
        <v>0</v>
      </c>
      <c r="G848" s="789">
        <f>SUM(F848,E848)</f>
        <v>14401.5</v>
      </c>
      <c r="H848" s="311"/>
      <c r="I848" s="312"/>
      <c r="J848" s="312"/>
      <c r="K848" s="689">
        <f t="shared" si="508"/>
        <v>28803</v>
      </c>
      <c r="L848" s="689">
        <f t="shared" ref="L848:L976" si="536">IF(G848&lt;&gt;0,G848,0)</f>
        <v>14401.5</v>
      </c>
      <c r="M848" s="672"/>
      <c r="N848" s="672"/>
      <c r="O848" s="672"/>
      <c r="P848" s="672"/>
      <c r="Q848" s="690">
        <f t="shared" si="535"/>
        <v>0</v>
      </c>
      <c r="R848" s="11"/>
      <c r="S848" s="11"/>
      <c r="T848" s="11"/>
      <c r="U848" s="11"/>
      <c r="V848" s="11"/>
      <c r="W848" s="11"/>
      <c r="X848" s="11"/>
      <c r="Y848" s="11"/>
      <c r="Z848" s="11"/>
      <c r="AA848" s="11"/>
      <c r="AB848" s="11"/>
      <c r="AC848" s="11"/>
      <c r="AD848" s="11"/>
      <c r="AE848" s="11"/>
      <c r="AF848" s="11"/>
      <c r="AG848" s="11"/>
      <c r="AH848" s="11"/>
      <c r="AI848" s="11"/>
      <c r="AJ848" s="11"/>
    </row>
    <row r="849" spans="1:36" ht="12.75" hidden="1" customHeight="1" x14ac:dyDescent="0.2">
      <c r="A849" s="283" t="s">
        <v>807</v>
      </c>
      <c r="B849" s="284"/>
      <c r="C849" s="285"/>
      <c r="D849" s="327"/>
      <c r="E849" s="328">
        <v>0</v>
      </c>
      <c r="F849" s="328">
        <f>SUM(F851:F854)</f>
        <v>0</v>
      </c>
      <c r="G849" s="329">
        <f>SUM(G851:G854)</f>
        <v>0</v>
      </c>
      <c r="H849" s="452">
        <f>SUM(H851:H854)</f>
        <v>0</v>
      </c>
      <c r="I849" s="453">
        <f>SUM(I851:I854)</f>
        <v>0</v>
      </c>
      <c r="J849" s="453">
        <f>SUM(J851:J854)</f>
        <v>0</v>
      </c>
      <c r="K849" s="87">
        <f t="shared" si="508"/>
        <v>0</v>
      </c>
      <c r="L849" s="87">
        <f t="shared" si="536"/>
        <v>0</v>
      </c>
      <c r="M849" s="11"/>
      <c r="N849" s="11"/>
      <c r="O849" s="11"/>
      <c r="P849" s="11"/>
      <c r="Q849" s="63">
        <f t="shared" si="509"/>
        <v>0</v>
      </c>
      <c r="R849" s="11"/>
      <c r="S849" s="11"/>
      <c r="T849" s="11"/>
      <c r="U849" s="11"/>
      <c r="V849" s="11"/>
      <c r="W849" s="11"/>
      <c r="X849" s="11"/>
      <c r="Y849" s="11"/>
      <c r="Z849" s="11"/>
      <c r="AA849" s="11"/>
      <c r="AB849" s="11"/>
      <c r="AC849" s="11"/>
      <c r="AD849" s="11"/>
      <c r="AE849" s="11"/>
      <c r="AF849" s="11"/>
      <c r="AG849" s="11"/>
      <c r="AH849" s="11"/>
      <c r="AI849" s="11"/>
      <c r="AJ849" s="11"/>
    </row>
    <row r="850" spans="1:36" ht="12.75" hidden="1" customHeight="1" x14ac:dyDescent="0.2">
      <c r="A850" s="299"/>
      <c r="B850" s="300"/>
      <c r="C850" s="378" t="s">
        <v>802</v>
      </c>
      <c r="D850" s="301"/>
      <c r="E850" s="302">
        <v>0</v>
      </c>
      <c r="F850" s="302">
        <f>SUM(F851:F854)</f>
        <v>0</v>
      </c>
      <c r="G850" s="303">
        <f>SUM(F850,E850)</f>
        <v>0</v>
      </c>
      <c r="H850" s="397">
        <f>SUM(H851:H854)</f>
        <v>0</v>
      </c>
      <c r="I850" s="398">
        <f>SUM(I851:I854)</f>
        <v>0</v>
      </c>
      <c r="J850" s="398">
        <f>SUM(J851:J854)</f>
        <v>0</v>
      </c>
      <c r="K850" s="87">
        <f t="shared" si="508"/>
        <v>0</v>
      </c>
      <c r="L850" s="87">
        <f t="shared" si="536"/>
        <v>0</v>
      </c>
      <c r="M850" s="11"/>
      <c r="N850" s="11"/>
      <c r="O850" s="11"/>
      <c r="P850" s="11"/>
      <c r="Q850" s="63">
        <f t="shared" si="509"/>
        <v>0</v>
      </c>
      <c r="R850" s="11"/>
      <c r="S850" s="11"/>
      <c r="T850" s="11"/>
      <c r="U850" s="11"/>
      <c r="V850" s="11"/>
      <c r="W850" s="11"/>
      <c r="X850" s="11"/>
      <c r="Y850" s="11"/>
      <c r="Z850" s="11"/>
      <c r="AA850" s="11"/>
      <c r="AB850" s="11"/>
      <c r="AC850" s="11"/>
      <c r="AD850" s="11"/>
      <c r="AE850" s="11"/>
      <c r="AF850" s="11"/>
      <c r="AG850" s="11"/>
      <c r="AH850" s="11"/>
      <c r="AI850" s="11"/>
      <c r="AJ850" s="11"/>
    </row>
    <row r="851" spans="1:36" ht="25.5" hidden="1" customHeight="1" x14ac:dyDescent="0.2">
      <c r="A851" s="299"/>
      <c r="B851" s="300"/>
      <c r="C851" s="627" t="s">
        <v>808</v>
      </c>
      <c r="D851" s="301"/>
      <c r="E851" s="302">
        <v>0</v>
      </c>
      <c r="F851" s="302"/>
      <c r="G851" s="303">
        <f>SUM(F851,E851)</f>
        <v>0</v>
      </c>
      <c r="H851" s="397"/>
      <c r="I851" s="398"/>
      <c r="J851" s="398"/>
      <c r="K851" s="87">
        <f t="shared" si="508"/>
        <v>0</v>
      </c>
      <c r="L851" s="87">
        <f t="shared" si="536"/>
        <v>0</v>
      </c>
      <c r="M851" s="11"/>
      <c r="N851" s="11"/>
      <c r="O851" s="11"/>
      <c r="P851" s="11"/>
      <c r="Q851" s="63">
        <f t="shared" si="509"/>
        <v>0</v>
      </c>
      <c r="R851" s="11"/>
      <c r="S851" s="11"/>
      <c r="T851" s="11"/>
      <c r="U851" s="11"/>
      <c r="V851" s="11"/>
      <c r="W851" s="11"/>
      <c r="X851" s="11"/>
      <c r="Y851" s="11"/>
      <c r="Z851" s="11"/>
      <c r="AA851" s="11"/>
      <c r="AB851" s="11"/>
      <c r="AC851" s="11"/>
      <c r="AD851" s="11"/>
      <c r="AE851" s="11"/>
      <c r="AF851" s="11"/>
      <c r="AG851" s="11"/>
      <c r="AH851" s="11"/>
      <c r="AI851" s="11"/>
      <c r="AJ851" s="11"/>
    </row>
    <row r="852" spans="1:36" ht="38.25" hidden="1" customHeight="1" x14ac:dyDescent="0.2">
      <c r="A852" s="299"/>
      <c r="B852" s="300"/>
      <c r="C852" s="627" t="s">
        <v>809</v>
      </c>
      <c r="D852" s="301"/>
      <c r="E852" s="302">
        <v>0</v>
      </c>
      <c r="F852" s="302"/>
      <c r="G852" s="303">
        <f>SUM(F852,E852)</f>
        <v>0</v>
      </c>
      <c r="H852" s="397"/>
      <c r="I852" s="398"/>
      <c r="J852" s="398"/>
      <c r="K852" s="87">
        <f t="shared" si="508"/>
        <v>0</v>
      </c>
      <c r="L852" s="87">
        <f t="shared" si="536"/>
        <v>0</v>
      </c>
      <c r="M852" s="11"/>
      <c r="N852" s="11"/>
      <c r="O852" s="11"/>
      <c r="P852" s="11"/>
      <c r="Q852" s="63">
        <f t="shared" si="509"/>
        <v>0</v>
      </c>
      <c r="R852" s="11"/>
      <c r="S852" s="11"/>
      <c r="T852" s="11"/>
      <c r="U852" s="11"/>
      <c r="V852" s="11"/>
      <c r="W852" s="11"/>
      <c r="X852" s="11"/>
      <c r="Y852" s="11"/>
      <c r="Z852" s="11"/>
      <c r="AA852" s="11"/>
      <c r="AB852" s="11"/>
      <c r="AC852" s="11"/>
      <c r="AD852" s="11"/>
      <c r="AE852" s="11"/>
      <c r="AF852" s="11"/>
      <c r="AG852" s="11"/>
      <c r="AH852" s="11"/>
      <c r="AI852" s="11"/>
      <c r="AJ852" s="11"/>
    </row>
    <row r="853" spans="1:36" ht="25.5" hidden="1" customHeight="1" x14ac:dyDescent="0.2">
      <c r="A853" s="299"/>
      <c r="B853" s="300"/>
      <c r="C853" s="627" t="s">
        <v>810</v>
      </c>
      <c r="D853" s="301"/>
      <c r="E853" s="302">
        <v>0</v>
      </c>
      <c r="F853" s="302"/>
      <c r="G853" s="303">
        <f>SUM(F853,E853)</f>
        <v>0</v>
      </c>
      <c r="H853" s="397"/>
      <c r="I853" s="398"/>
      <c r="J853" s="398"/>
      <c r="K853" s="87">
        <f t="shared" si="508"/>
        <v>0</v>
      </c>
      <c r="L853" s="87">
        <f t="shared" si="536"/>
        <v>0</v>
      </c>
      <c r="M853" s="11"/>
      <c r="N853" s="11"/>
      <c r="O853" s="11"/>
      <c r="P853" s="11"/>
      <c r="Q853" s="63">
        <f t="shared" si="509"/>
        <v>0</v>
      </c>
      <c r="R853" s="11"/>
      <c r="S853" s="11"/>
      <c r="T853" s="11"/>
      <c r="U853" s="11"/>
      <c r="V853" s="11"/>
      <c r="W853" s="11"/>
      <c r="X853" s="11"/>
      <c r="Y853" s="11"/>
      <c r="Z853" s="11"/>
      <c r="AA853" s="11"/>
      <c r="AB853" s="11"/>
      <c r="AC853" s="11"/>
      <c r="AD853" s="11"/>
      <c r="AE853" s="11"/>
      <c r="AF853" s="11"/>
      <c r="AG853" s="11"/>
      <c r="AH853" s="11"/>
      <c r="AI853" s="11"/>
      <c r="AJ853" s="11"/>
    </row>
    <row r="854" spans="1:36" ht="25.5" hidden="1" customHeight="1" x14ac:dyDescent="0.2">
      <c r="A854" s="299"/>
      <c r="B854" s="300"/>
      <c r="C854" s="627" t="s">
        <v>811</v>
      </c>
      <c r="D854" s="301"/>
      <c r="E854" s="147">
        <v>0</v>
      </c>
      <c r="F854" s="147"/>
      <c r="G854" s="303">
        <f>SUM(F854,E854)</f>
        <v>0</v>
      </c>
      <c r="H854" s="397"/>
      <c r="I854" s="398"/>
      <c r="J854" s="398"/>
      <c r="K854" s="87">
        <f t="shared" si="508"/>
        <v>0</v>
      </c>
      <c r="L854" s="87">
        <f t="shared" si="536"/>
        <v>0</v>
      </c>
      <c r="M854" s="11"/>
      <c r="N854" s="11"/>
      <c r="O854" s="11"/>
      <c r="P854" s="11"/>
      <c r="Q854" s="63">
        <f t="shared" si="509"/>
        <v>-1068.5</v>
      </c>
      <c r="R854" s="11"/>
      <c r="S854" s="11"/>
      <c r="T854" s="11"/>
      <c r="U854" s="11"/>
      <c r="V854" s="11"/>
      <c r="W854" s="11"/>
      <c r="X854" s="11"/>
      <c r="Y854" s="11"/>
      <c r="Z854" s="11"/>
      <c r="AA854" s="11"/>
      <c r="AB854" s="11"/>
      <c r="AC854" s="11"/>
      <c r="AD854" s="11"/>
      <c r="AE854" s="11"/>
      <c r="AF854" s="11"/>
      <c r="AG854" s="11"/>
      <c r="AH854" s="11"/>
      <c r="AI854" s="11"/>
      <c r="AJ854" s="11"/>
    </row>
    <row r="855" spans="1:36" ht="12.75" customHeight="1" x14ac:dyDescent="0.2">
      <c r="A855" s="772" t="s">
        <v>812</v>
      </c>
      <c r="B855" s="773"/>
      <c r="C855" s="774"/>
      <c r="D855" s="856" t="s">
        <v>813</v>
      </c>
      <c r="E855" s="776">
        <v>1068.5</v>
      </c>
      <c r="F855" s="776">
        <f t="shared" ref="F855:G855" si="537">SUM(F856:F857)</f>
        <v>0</v>
      </c>
      <c r="G855" s="777">
        <f t="shared" si="537"/>
        <v>1068.5</v>
      </c>
      <c r="H855" s="356">
        <f t="shared" ref="H855:J855" si="538">SUM(H856:H857)</f>
        <v>0</v>
      </c>
      <c r="I855" s="357">
        <f t="shared" si="538"/>
        <v>0</v>
      </c>
      <c r="J855" s="357">
        <f t="shared" si="538"/>
        <v>0</v>
      </c>
      <c r="K855" s="689">
        <f t="shared" si="508"/>
        <v>2137</v>
      </c>
      <c r="L855" s="689">
        <f t="shared" si="536"/>
        <v>1068.5</v>
      </c>
      <c r="M855" s="672"/>
      <c r="N855" s="672"/>
      <c r="O855" s="672"/>
      <c r="P855" s="672"/>
      <c r="Q855" s="690">
        <f>E855-G855</f>
        <v>0</v>
      </c>
      <c r="R855" s="11"/>
      <c r="S855" s="11"/>
      <c r="T855" s="11"/>
      <c r="U855" s="11"/>
      <c r="V855" s="11"/>
      <c r="W855" s="11"/>
      <c r="X855" s="11"/>
      <c r="Y855" s="11"/>
      <c r="Z855" s="11"/>
      <c r="AA855" s="11"/>
      <c r="AB855" s="11"/>
      <c r="AC855" s="11"/>
      <c r="AD855" s="11"/>
      <c r="AE855" s="11"/>
      <c r="AF855" s="11"/>
      <c r="AG855" s="11"/>
      <c r="AH855" s="11"/>
      <c r="AI855" s="11"/>
      <c r="AJ855" s="11"/>
    </row>
    <row r="856" spans="1:36" ht="12.75" hidden="1" customHeight="1" x14ac:dyDescent="0.2">
      <c r="A856" s="299"/>
      <c r="B856" s="300"/>
      <c r="C856" s="627" t="s">
        <v>802</v>
      </c>
      <c r="D856" s="301"/>
      <c r="E856" s="322">
        <v>0</v>
      </c>
      <c r="F856" s="322"/>
      <c r="G856" s="303">
        <f>SUM(F856,E856)</f>
        <v>0</v>
      </c>
      <c r="H856" s="309"/>
      <c r="I856" s="310"/>
      <c r="J856" s="310"/>
      <c r="K856" s="87">
        <f t="shared" si="508"/>
        <v>0</v>
      </c>
      <c r="L856" s="87">
        <f t="shared" si="536"/>
        <v>0</v>
      </c>
      <c r="M856" s="11"/>
      <c r="N856" s="11"/>
      <c r="O856" s="11"/>
      <c r="P856" s="11"/>
      <c r="Q856" s="63">
        <f t="shared" si="509"/>
        <v>-1068.5</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784"/>
      <c r="B857" s="785"/>
      <c r="C857" s="786" t="s">
        <v>699</v>
      </c>
      <c r="D857" s="799"/>
      <c r="E857" s="788">
        <v>1068.5</v>
      </c>
      <c r="F857" s="788"/>
      <c r="G857" s="789">
        <f>SUM(F857,E857)</f>
        <v>1068.5</v>
      </c>
      <c r="H857" s="309"/>
      <c r="I857" s="310"/>
      <c r="J857" s="310"/>
      <c r="K857" s="689">
        <f t="shared" si="508"/>
        <v>2137</v>
      </c>
      <c r="L857" s="689">
        <f t="shared" si="536"/>
        <v>1068.5</v>
      </c>
      <c r="M857" s="672"/>
      <c r="N857" s="672"/>
      <c r="O857" s="672"/>
      <c r="P857" s="672"/>
      <c r="Q857" s="690">
        <f>E857-G857</f>
        <v>0</v>
      </c>
      <c r="R857" s="11"/>
      <c r="S857" s="11"/>
      <c r="T857" s="11"/>
      <c r="U857" s="11"/>
      <c r="V857" s="11"/>
      <c r="W857" s="11"/>
      <c r="X857" s="11"/>
      <c r="Y857" s="11"/>
      <c r="Z857" s="11"/>
      <c r="AA857" s="11"/>
      <c r="AB857" s="11"/>
      <c r="AC857" s="11"/>
      <c r="AD857" s="11"/>
      <c r="AE857" s="11"/>
      <c r="AF857" s="11"/>
      <c r="AG857" s="11"/>
      <c r="AH857" s="11"/>
      <c r="AI857" s="11"/>
      <c r="AJ857" s="11"/>
    </row>
    <row r="858" spans="1:36" ht="12.75" hidden="1" customHeight="1" x14ac:dyDescent="0.2">
      <c r="A858" s="283" t="s">
        <v>814</v>
      </c>
      <c r="B858" s="284"/>
      <c r="C858" s="285"/>
      <c r="D858" s="327"/>
      <c r="E858" s="287">
        <v>0</v>
      </c>
      <c r="F858" s="287">
        <f>SUM(F859:F860)</f>
        <v>0</v>
      </c>
      <c r="G858" s="288">
        <f>SUM(G859:G860)</f>
        <v>0</v>
      </c>
      <c r="H858" s="356">
        <f>SUM(H859:H860)</f>
        <v>0</v>
      </c>
      <c r="I858" s="357">
        <f>SUM(I859:I860)</f>
        <v>0</v>
      </c>
      <c r="J858" s="357">
        <f>SUM(J859:J860)</f>
        <v>0</v>
      </c>
      <c r="K858" s="87">
        <f t="shared" si="508"/>
        <v>0</v>
      </c>
      <c r="L858" s="87">
        <f t="shared" si="536"/>
        <v>0</v>
      </c>
      <c r="M858" s="11"/>
      <c r="N858" s="11"/>
      <c r="O858" s="11"/>
      <c r="P858" s="11"/>
      <c r="Q858" s="63">
        <f t="shared" si="509"/>
        <v>0</v>
      </c>
      <c r="R858" s="11"/>
      <c r="S858" s="11"/>
      <c r="T858" s="11"/>
      <c r="U858" s="11"/>
      <c r="V858" s="11"/>
      <c r="W858" s="11"/>
      <c r="X858" s="11"/>
      <c r="Y858" s="11"/>
      <c r="Z858" s="11"/>
      <c r="AA858" s="11"/>
      <c r="AB858" s="11"/>
      <c r="AC858" s="11"/>
      <c r="AD858" s="11"/>
      <c r="AE858" s="11"/>
      <c r="AF858" s="11"/>
      <c r="AG858" s="11"/>
      <c r="AH858" s="11"/>
      <c r="AI858" s="11"/>
      <c r="AJ858" s="11"/>
    </row>
    <row r="859" spans="1:36" ht="12.75" hidden="1" customHeight="1" x14ac:dyDescent="0.2">
      <c r="A859" s="299"/>
      <c r="B859" s="300"/>
      <c r="C859" s="627" t="s">
        <v>802</v>
      </c>
      <c r="D859" s="301"/>
      <c r="E859" s="322">
        <v>0</v>
      </c>
      <c r="F859" s="322"/>
      <c r="G859" s="303">
        <f>SUM(F859,E859)</f>
        <v>0</v>
      </c>
      <c r="H859" s="309"/>
      <c r="I859" s="310"/>
      <c r="J859" s="310"/>
      <c r="K859" s="87">
        <f t="shared" si="508"/>
        <v>0</v>
      </c>
      <c r="L859" s="87">
        <f t="shared" si="536"/>
        <v>0</v>
      </c>
      <c r="M859" s="11"/>
      <c r="N859" s="11"/>
      <c r="O859" s="11"/>
      <c r="P859" s="11"/>
      <c r="Q859" s="63">
        <f t="shared" si="509"/>
        <v>0</v>
      </c>
      <c r="R859" s="11"/>
      <c r="S859" s="11"/>
      <c r="T859" s="11"/>
      <c r="U859" s="11"/>
      <c r="V859" s="11"/>
      <c r="W859" s="11"/>
      <c r="X859" s="11"/>
      <c r="Y859" s="11"/>
      <c r="Z859" s="11"/>
      <c r="AA859" s="11"/>
      <c r="AB859" s="11"/>
      <c r="AC859" s="11"/>
      <c r="AD859" s="11"/>
      <c r="AE859" s="11"/>
      <c r="AF859" s="11"/>
      <c r="AG859" s="11"/>
      <c r="AH859" s="11"/>
      <c r="AI859" s="11"/>
      <c r="AJ859" s="11"/>
    </row>
    <row r="860" spans="1:36" ht="12.75" hidden="1" customHeight="1" x14ac:dyDescent="0.2">
      <c r="A860" s="299"/>
      <c r="B860" s="300"/>
      <c r="C860" s="627" t="s">
        <v>699</v>
      </c>
      <c r="D860" s="301"/>
      <c r="E860" s="308">
        <v>0</v>
      </c>
      <c r="F860" s="308"/>
      <c r="G860" s="303">
        <f>SUM(F860,E860)</f>
        <v>0</v>
      </c>
      <c r="H860" s="309"/>
      <c r="I860" s="310"/>
      <c r="J860" s="310"/>
      <c r="K860" s="87">
        <f t="shared" si="508"/>
        <v>0</v>
      </c>
      <c r="L860" s="87">
        <f t="shared" si="536"/>
        <v>0</v>
      </c>
      <c r="M860" s="11"/>
      <c r="N860" s="11"/>
      <c r="O860" s="11"/>
      <c r="P860" s="11"/>
      <c r="Q860" s="63">
        <f t="shared" si="509"/>
        <v>-91272</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759" t="s">
        <v>815</v>
      </c>
      <c r="B861" s="760"/>
      <c r="C861" s="761"/>
      <c r="D861" s="762"/>
      <c r="E861" s="771">
        <v>91272</v>
      </c>
      <c r="F861" s="771">
        <f>SUM(F866,F888)</f>
        <v>97</v>
      </c>
      <c r="G861" s="764">
        <f>SUM(G866,G888)</f>
        <v>91369</v>
      </c>
      <c r="H861" s="264">
        <f>SUM(H866,H888,H874)</f>
        <v>699</v>
      </c>
      <c r="I861" s="265">
        <f>SUM(I866,I888,I874)</f>
        <v>707</v>
      </c>
      <c r="J861" s="265">
        <f>SUM(J866,J888,J874)</f>
        <v>716</v>
      </c>
      <c r="K861" s="689">
        <f t="shared" si="508"/>
        <v>182738</v>
      </c>
      <c r="L861" s="689">
        <f t="shared" si="536"/>
        <v>91369</v>
      </c>
      <c r="M861" s="672"/>
      <c r="N861" s="672"/>
      <c r="O861" s="672"/>
      <c r="P861" s="672"/>
      <c r="Q861" s="690">
        <f t="shared" ref="Q861:Q873" si="539">E861-G861</f>
        <v>-97</v>
      </c>
      <c r="R861" s="11"/>
      <c r="S861" s="11"/>
      <c r="T861" s="11"/>
      <c r="U861" s="11"/>
      <c r="V861" s="11"/>
      <c r="W861" s="11"/>
      <c r="X861" s="11"/>
      <c r="Y861" s="11"/>
      <c r="Z861" s="11"/>
      <c r="AA861" s="11"/>
      <c r="AB861" s="11"/>
      <c r="AC861" s="11"/>
      <c r="AD861" s="11"/>
      <c r="AE861" s="11"/>
      <c r="AF861" s="11"/>
      <c r="AG861" s="11"/>
      <c r="AH861" s="11"/>
      <c r="AI861" s="11"/>
      <c r="AJ861" s="11"/>
    </row>
    <row r="862" spans="1:36" ht="12.75" customHeight="1" x14ac:dyDescent="0.2">
      <c r="A862" s="802"/>
      <c r="B862" s="803" t="s">
        <v>717</v>
      </c>
      <c r="C862" s="804"/>
      <c r="D862" s="805"/>
      <c r="E862" s="806">
        <v>91272</v>
      </c>
      <c r="F862" s="806">
        <f t="shared" ref="F862:G862" si="540">SUM(F863:F864)</f>
        <v>97</v>
      </c>
      <c r="G862" s="807">
        <f t="shared" si="540"/>
        <v>91369</v>
      </c>
      <c r="H862" s="338">
        <f t="shared" ref="H862:J862" si="541">SUM(H863:H864)</f>
        <v>60</v>
      </c>
      <c r="I862" s="339">
        <f t="shared" si="541"/>
        <v>61</v>
      </c>
      <c r="J862" s="339">
        <f t="shared" si="541"/>
        <v>61</v>
      </c>
      <c r="K862" s="689">
        <f t="shared" si="508"/>
        <v>182738</v>
      </c>
      <c r="L862" s="689">
        <f t="shared" si="536"/>
        <v>91369</v>
      </c>
      <c r="M862" s="672"/>
      <c r="N862" s="672"/>
      <c r="O862" s="672"/>
      <c r="P862" s="672"/>
      <c r="Q862" s="690">
        <f t="shared" si="539"/>
        <v>-97</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833"/>
      <c r="B863" s="858" t="s">
        <v>698</v>
      </c>
      <c r="C863" s="859"/>
      <c r="D863" s="860"/>
      <c r="E863" s="861">
        <v>75427</v>
      </c>
      <c r="F863" s="861">
        <f>SUM(F868,F890,F894,F892)</f>
        <v>-533</v>
      </c>
      <c r="G863" s="862">
        <f>SUM(G868,G890,G894,G892)</f>
        <v>74894</v>
      </c>
      <c r="H863" s="457">
        <f>SUM(H868,H875)</f>
        <v>60</v>
      </c>
      <c r="I863" s="458">
        <f>SUM(I868,I875)</f>
        <v>61</v>
      </c>
      <c r="J863" s="458">
        <f>SUM(J868,J875)</f>
        <v>61</v>
      </c>
      <c r="K863" s="689">
        <f t="shared" si="508"/>
        <v>149788</v>
      </c>
      <c r="L863" s="689">
        <f t="shared" si="536"/>
        <v>74894</v>
      </c>
      <c r="M863" s="672"/>
      <c r="N863" s="672"/>
      <c r="O863" s="672"/>
      <c r="P863" s="672"/>
      <c r="Q863" s="690">
        <f t="shared" si="539"/>
        <v>533</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833"/>
      <c r="B864" s="858" t="s">
        <v>699</v>
      </c>
      <c r="C864" s="859"/>
      <c r="D864" s="860"/>
      <c r="E864" s="861">
        <v>15845</v>
      </c>
      <c r="F864" s="861">
        <f>F869+F895</f>
        <v>630</v>
      </c>
      <c r="G864" s="862">
        <f>G869+G895</f>
        <v>16475</v>
      </c>
      <c r="H864" s="457">
        <f>SUM(H869,H890,H876)</f>
        <v>0</v>
      </c>
      <c r="I864" s="458">
        <f>SUM(I869,I890,I876)</f>
        <v>0</v>
      </c>
      <c r="J864" s="458">
        <f>SUM(J869,J890,J876)</f>
        <v>0</v>
      </c>
      <c r="K864" s="689">
        <f t="shared" ref="K864:K976" si="542">SUM(E864:G864)</f>
        <v>32950</v>
      </c>
      <c r="L864" s="689">
        <f t="shared" si="536"/>
        <v>16475</v>
      </c>
      <c r="M864" s="672"/>
      <c r="N864" s="672"/>
      <c r="O864" s="672"/>
      <c r="P864" s="672"/>
      <c r="Q864" s="690">
        <f t="shared" si="539"/>
        <v>-630</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833"/>
      <c r="B865" s="858"/>
      <c r="C865" s="859"/>
      <c r="D865" s="860"/>
      <c r="E865" s="863">
        <v>87662</v>
      </c>
      <c r="F865" s="863">
        <f>SUM(F866,F876)</f>
        <v>689</v>
      </c>
      <c r="G865" s="864">
        <f>SUM(G866,G876)</f>
        <v>88351</v>
      </c>
      <c r="H865" s="457"/>
      <c r="I865" s="458"/>
      <c r="J865" s="458"/>
      <c r="K865" s="689">
        <f t="shared" si="542"/>
        <v>176702</v>
      </c>
      <c r="L865" s="689">
        <f t="shared" si="536"/>
        <v>88351</v>
      </c>
      <c r="M865" s="672"/>
      <c r="N865" s="672"/>
      <c r="O865" s="672"/>
      <c r="P865" s="672"/>
      <c r="Q865" s="690">
        <f t="shared" si="539"/>
        <v>-689</v>
      </c>
      <c r="R865" s="11"/>
      <c r="S865" s="11"/>
      <c r="T865" s="11"/>
      <c r="U865" s="11"/>
      <c r="V865" s="11"/>
      <c r="W865" s="11"/>
      <c r="X865" s="11"/>
      <c r="Y865" s="11"/>
      <c r="Z865" s="11"/>
      <c r="AA865" s="11"/>
      <c r="AB865" s="11"/>
      <c r="AC865" s="11"/>
      <c r="AD865" s="11"/>
      <c r="AE865" s="11"/>
      <c r="AF865" s="11"/>
      <c r="AG865" s="11"/>
      <c r="AH865" s="11"/>
      <c r="AI865" s="11"/>
      <c r="AJ865" s="11"/>
    </row>
    <row r="866" spans="1:36" ht="25.5" customHeight="1" x14ac:dyDescent="0.2">
      <c r="A866" s="938" t="s">
        <v>816</v>
      </c>
      <c r="B866" s="928"/>
      <c r="C866" s="939"/>
      <c r="D866" s="865"/>
      <c r="E866" s="866">
        <v>87662</v>
      </c>
      <c r="F866" s="866">
        <f>SUM(F870,F877,F881)</f>
        <v>689</v>
      </c>
      <c r="G866" s="867">
        <f>SUM(G870,G877,G881)</f>
        <v>88351</v>
      </c>
      <c r="H866" s="462">
        <f>SUM(H870:H881)</f>
        <v>699</v>
      </c>
      <c r="I866" s="463">
        <f>SUM(I870:I881)</f>
        <v>707</v>
      </c>
      <c r="J866" s="463">
        <f>SUM(J870:J881)</f>
        <v>716</v>
      </c>
      <c r="K866" s="689">
        <f t="shared" si="542"/>
        <v>176702</v>
      </c>
      <c r="L866" s="689">
        <f t="shared" si="536"/>
        <v>88351</v>
      </c>
      <c r="M866" s="709"/>
      <c r="N866" s="709"/>
      <c r="O866" s="709"/>
      <c r="P866" s="709"/>
      <c r="Q866" s="690">
        <f t="shared" si="539"/>
        <v>-689</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868"/>
      <c r="B867" s="869" t="s">
        <v>697</v>
      </c>
      <c r="C867" s="870"/>
      <c r="D867" s="871"/>
      <c r="E867" s="863">
        <v>87662</v>
      </c>
      <c r="F867" s="863">
        <f t="shared" ref="F867:G867" si="543">SUM(F868:F869)</f>
        <v>689</v>
      </c>
      <c r="G867" s="864">
        <f t="shared" si="543"/>
        <v>88351</v>
      </c>
      <c r="H867" s="467">
        <f t="shared" ref="H867:J867" si="544">SUM(H868:H869)</f>
        <v>60</v>
      </c>
      <c r="I867" s="468">
        <f t="shared" si="544"/>
        <v>61</v>
      </c>
      <c r="J867" s="468">
        <f t="shared" si="544"/>
        <v>61</v>
      </c>
      <c r="K867" s="689">
        <f t="shared" si="542"/>
        <v>176702</v>
      </c>
      <c r="L867" s="689">
        <f t="shared" si="536"/>
        <v>88351</v>
      </c>
      <c r="M867" s="709"/>
      <c r="N867" s="709"/>
      <c r="O867" s="709"/>
      <c r="P867" s="709"/>
      <c r="Q867" s="690">
        <f t="shared" si="539"/>
        <v>-689</v>
      </c>
      <c r="R867" s="106"/>
      <c r="S867" s="106"/>
      <c r="T867" s="106"/>
      <c r="U867" s="106"/>
      <c r="V867" s="106"/>
      <c r="W867" s="106"/>
      <c r="X867" s="106"/>
      <c r="Y867" s="106"/>
      <c r="Z867" s="106"/>
      <c r="AA867" s="106"/>
      <c r="AB867" s="106"/>
      <c r="AC867" s="106"/>
      <c r="AD867" s="106"/>
      <c r="AE867" s="106"/>
      <c r="AF867" s="106"/>
      <c r="AG867" s="106"/>
      <c r="AH867" s="106"/>
      <c r="AI867" s="106"/>
      <c r="AJ867" s="106"/>
    </row>
    <row r="868" spans="1:36" ht="12.75" customHeight="1" x14ac:dyDescent="0.2">
      <c r="A868" s="868"/>
      <c r="B868" s="872"/>
      <c r="C868" s="870" t="s">
        <v>698</v>
      </c>
      <c r="D868" s="871"/>
      <c r="E868" s="863">
        <v>71817</v>
      </c>
      <c r="F868" s="863">
        <f>SUM(F872,F875,F879,F883,F886)</f>
        <v>59</v>
      </c>
      <c r="G868" s="796">
        <f>SUM(G872,G875,G879,G883,G886)</f>
        <v>71876</v>
      </c>
      <c r="H868" s="470">
        <f>ROUND(F868*H$7, )</f>
        <v>60</v>
      </c>
      <c r="I868" s="471">
        <f>ROUND(F868*I$7, )</f>
        <v>61</v>
      </c>
      <c r="J868" s="471">
        <f>ROUND(F868*J$7, )</f>
        <v>61</v>
      </c>
      <c r="K868" s="689">
        <f t="shared" si="542"/>
        <v>143752</v>
      </c>
      <c r="L868" s="689">
        <f t="shared" si="536"/>
        <v>71876</v>
      </c>
      <c r="M868" s="709"/>
      <c r="N868" s="709"/>
      <c r="O868" s="709"/>
      <c r="P868" s="709"/>
      <c r="Q868" s="690">
        <f t="shared" si="539"/>
        <v>-59</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2.75" customHeight="1" x14ac:dyDescent="0.2">
      <c r="A869" s="868"/>
      <c r="B869" s="872"/>
      <c r="C869" s="870" t="s">
        <v>699</v>
      </c>
      <c r="D869" s="871"/>
      <c r="E869" s="863">
        <v>15845</v>
      </c>
      <c r="F869" s="863">
        <f>SUBTOTAL(9,F873,F884,F880)</f>
        <v>630</v>
      </c>
      <c r="G869" s="796">
        <f>SUM(G873,G876,G880,G884,G887)</f>
        <v>16475</v>
      </c>
      <c r="H869" s="467"/>
      <c r="I869" s="468"/>
      <c r="J869" s="468"/>
      <c r="K869" s="689">
        <f t="shared" si="542"/>
        <v>32950</v>
      </c>
      <c r="L869" s="689">
        <f t="shared" si="536"/>
        <v>16475</v>
      </c>
      <c r="M869" s="709"/>
      <c r="N869" s="709"/>
      <c r="O869" s="709"/>
      <c r="P869" s="709"/>
      <c r="Q869" s="690">
        <f t="shared" si="539"/>
        <v>-630</v>
      </c>
      <c r="R869" s="106"/>
      <c r="S869" s="106"/>
      <c r="T869" s="106"/>
      <c r="U869" s="106"/>
      <c r="V869" s="106"/>
      <c r="W869" s="106"/>
      <c r="X869" s="106"/>
      <c r="Y869" s="106"/>
      <c r="Z869" s="106"/>
      <c r="AA869" s="106"/>
      <c r="AB869" s="106"/>
      <c r="AC869" s="106"/>
      <c r="AD869" s="106"/>
      <c r="AE869" s="106"/>
      <c r="AF869" s="106"/>
      <c r="AG869" s="106"/>
      <c r="AH869" s="106"/>
      <c r="AI869" s="106"/>
      <c r="AJ869" s="106"/>
    </row>
    <row r="870" spans="1:36" ht="12.75" customHeight="1" x14ac:dyDescent="0.2">
      <c r="A870" s="940" t="s">
        <v>817</v>
      </c>
      <c r="B870" s="928"/>
      <c r="C870" s="932"/>
      <c r="D870" s="856">
        <v>680206</v>
      </c>
      <c r="E870" s="776">
        <v>52915.1</v>
      </c>
      <c r="F870" s="776">
        <f>SUM(F874,F871)</f>
        <v>0</v>
      </c>
      <c r="G870" s="777">
        <f>SUM(G874,G871)</f>
        <v>52915.1</v>
      </c>
      <c r="H870" s="356">
        <f>ROUND(F870*H$7, )</f>
        <v>0</v>
      </c>
      <c r="I870" s="357">
        <f>ROUND(F870*I$7, )</f>
        <v>0</v>
      </c>
      <c r="J870" s="357">
        <f>ROUND(F870*J$7, )</f>
        <v>0</v>
      </c>
      <c r="K870" s="689">
        <f t="shared" si="542"/>
        <v>105830.2</v>
      </c>
      <c r="L870" s="689">
        <f t="shared" si="536"/>
        <v>52915.1</v>
      </c>
      <c r="M870" s="675" t="e">
        <f>G330+#REF!</f>
        <v>#REF!</v>
      </c>
      <c r="N870" s="672" t="e">
        <f>M870/G870</f>
        <v>#REF!</v>
      </c>
      <c r="O870" s="672" t="s">
        <v>818</v>
      </c>
      <c r="P870" s="675" t="e">
        <f>G870-M870</f>
        <v>#REF!</v>
      </c>
      <c r="Q870" s="690">
        <f t="shared" si="539"/>
        <v>0</v>
      </c>
      <c r="R870" s="11"/>
      <c r="S870" s="11"/>
      <c r="T870" s="11"/>
      <c r="U870" s="11"/>
      <c r="V870" s="11"/>
      <c r="W870" s="11"/>
      <c r="X870" s="11"/>
      <c r="Y870" s="11"/>
      <c r="Z870" s="11"/>
      <c r="AA870" s="11"/>
      <c r="AB870" s="11"/>
      <c r="AC870" s="11"/>
      <c r="AD870" s="11"/>
      <c r="AE870" s="11"/>
      <c r="AF870" s="11"/>
      <c r="AG870" s="11"/>
      <c r="AH870" s="11"/>
      <c r="AI870" s="11"/>
      <c r="AJ870" s="11"/>
    </row>
    <row r="871" spans="1:36" ht="12.75" customHeight="1" x14ac:dyDescent="0.2">
      <c r="A871" s="868"/>
      <c r="B871" s="927" t="s">
        <v>819</v>
      </c>
      <c r="C871" s="928"/>
      <c r="D871" s="871"/>
      <c r="E871" s="863">
        <v>52915.1</v>
      </c>
      <c r="F871" s="863">
        <f t="shared" ref="F871:G871" si="545">SUM(F872:F873)</f>
        <v>0</v>
      </c>
      <c r="G871" s="864">
        <f t="shared" si="545"/>
        <v>52915.1</v>
      </c>
      <c r="H871" s="467">
        <f t="shared" ref="H871:J871" si="546">SUM(H872:H873)</f>
        <v>0</v>
      </c>
      <c r="I871" s="468">
        <f t="shared" si="546"/>
        <v>0</v>
      </c>
      <c r="J871" s="468">
        <f t="shared" si="546"/>
        <v>0</v>
      </c>
      <c r="K871" s="689">
        <f t="shared" si="542"/>
        <v>105830.2</v>
      </c>
      <c r="L871" s="689">
        <f t="shared" si="536"/>
        <v>52915.1</v>
      </c>
      <c r="M871" s="709"/>
      <c r="N871" s="709">
        <f>G330/G872</f>
        <v>0.61486313635200818</v>
      </c>
      <c r="O871" s="709"/>
      <c r="P871" s="709"/>
      <c r="Q871" s="690">
        <f t="shared" si="539"/>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5" customHeight="1" x14ac:dyDescent="0.25">
      <c r="A872" s="784"/>
      <c r="B872" s="785"/>
      <c r="C872" s="786" t="s">
        <v>698</v>
      </c>
      <c r="D872" s="799"/>
      <c r="E872" s="788">
        <v>39090</v>
      </c>
      <c r="F872" s="788"/>
      <c r="G872" s="789">
        <f>SUM(F872,E872)</f>
        <v>39090</v>
      </c>
      <c r="H872" s="309"/>
      <c r="I872" s="310"/>
      <c r="J872" s="310"/>
      <c r="K872" s="689">
        <f t="shared" si="542"/>
        <v>78180</v>
      </c>
      <c r="L872" s="689">
        <f t="shared" si="536"/>
        <v>39090</v>
      </c>
      <c r="M872" s="790">
        <v>0</v>
      </c>
      <c r="N872" s="672"/>
      <c r="O872" s="672"/>
      <c r="P872" s="672"/>
      <c r="Q872" s="690">
        <f t="shared" si="539"/>
        <v>0</v>
      </c>
      <c r="R872" s="11"/>
      <c r="S872" s="11"/>
      <c r="T872" s="11"/>
      <c r="U872" s="11"/>
      <c r="V872" s="11"/>
      <c r="W872" s="11"/>
      <c r="X872" s="11"/>
      <c r="Y872" s="11"/>
      <c r="Z872" s="11"/>
      <c r="AA872" s="11"/>
      <c r="AB872" s="11"/>
      <c r="AC872" s="11"/>
      <c r="AD872" s="11"/>
      <c r="AE872" s="11"/>
      <c r="AF872" s="11"/>
      <c r="AG872" s="11"/>
      <c r="AH872" s="11"/>
      <c r="AI872" s="11"/>
      <c r="AJ872" s="11"/>
    </row>
    <row r="873" spans="1:36" ht="12.75" customHeight="1" x14ac:dyDescent="0.2">
      <c r="A873" s="784"/>
      <c r="B873" s="785"/>
      <c r="C873" s="786" t="s">
        <v>699</v>
      </c>
      <c r="D873" s="799"/>
      <c r="E873" s="788">
        <v>13825.1</v>
      </c>
      <c r="F873" s="788"/>
      <c r="G873" s="789">
        <f>SUM(F873,E873)</f>
        <v>13825.1</v>
      </c>
      <c r="H873" s="309"/>
      <c r="I873" s="310"/>
      <c r="J873" s="310"/>
      <c r="K873" s="689">
        <f t="shared" si="542"/>
        <v>27650.2</v>
      </c>
      <c r="L873" s="689">
        <f t="shared" si="536"/>
        <v>13825.1</v>
      </c>
      <c r="M873" s="672"/>
      <c r="N873" s="672"/>
      <c r="O873" s="672"/>
      <c r="P873" s="672"/>
      <c r="Q873" s="690">
        <f t="shared" si="539"/>
        <v>0</v>
      </c>
      <c r="R873" s="11"/>
      <c r="S873" s="11"/>
      <c r="T873" s="11"/>
      <c r="U873" s="11"/>
      <c r="V873" s="11"/>
      <c r="W873" s="11"/>
      <c r="X873" s="11"/>
      <c r="Y873" s="11"/>
      <c r="Z873" s="11"/>
      <c r="AA873" s="11"/>
      <c r="AB873" s="11"/>
      <c r="AC873" s="11"/>
      <c r="AD873" s="11"/>
      <c r="AE873" s="11"/>
      <c r="AF873" s="11"/>
      <c r="AG873" s="11"/>
      <c r="AH873" s="11"/>
      <c r="AI873" s="11"/>
      <c r="AJ873" s="11"/>
    </row>
    <row r="874" spans="1:36" ht="26.25" hidden="1" customHeight="1" x14ac:dyDescent="0.2">
      <c r="A874" s="464"/>
      <c r="B874" s="929" t="s">
        <v>820</v>
      </c>
      <c r="C874" s="930"/>
      <c r="D874" s="466"/>
      <c r="E874" s="459">
        <v>0</v>
      </c>
      <c r="F874" s="459">
        <f>SUM(F875:F876)</f>
        <v>0</v>
      </c>
      <c r="G874" s="460">
        <f>SUM(G875:G876)</f>
        <v>0</v>
      </c>
      <c r="H874" s="467">
        <f>SUM(H875:H876)</f>
        <v>0</v>
      </c>
      <c r="I874" s="468">
        <f>SUM(I875:I876)</f>
        <v>0</v>
      </c>
      <c r="J874" s="468">
        <f>SUM(J875:J876)</f>
        <v>0</v>
      </c>
      <c r="K874" s="87">
        <f t="shared" si="542"/>
        <v>0</v>
      </c>
      <c r="L874" s="87">
        <f t="shared" si="536"/>
        <v>0</v>
      </c>
      <c r="M874" s="106"/>
      <c r="N874" s="106"/>
      <c r="O874" s="106"/>
      <c r="P874" s="106"/>
      <c r="Q874" s="63">
        <f t="shared" ref="Q874:Q926" si="547">F875-G875</f>
        <v>0</v>
      </c>
      <c r="R874" s="106"/>
      <c r="S874" s="106"/>
      <c r="T874" s="106"/>
      <c r="U874" s="106"/>
      <c r="V874" s="106"/>
      <c r="W874" s="106"/>
      <c r="X874" s="106"/>
      <c r="Y874" s="106"/>
      <c r="Z874" s="106"/>
      <c r="AA874" s="106"/>
      <c r="AB874" s="106"/>
      <c r="AC874" s="106"/>
      <c r="AD874" s="106"/>
      <c r="AE874" s="106"/>
      <c r="AF874" s="106"/>
      <c r="AG874" s="106"/>
      <c r="AH874" s="106"/>
      <c r="AI874" s="106"/>
      <c r="AJ874" s="106"/>
    </row>
    <row r="875" spans="1:36" ht="12.75" hidden="1" customHeight="1" x14ac:dyDescent="0.2">
      <c r="A875" s="299"/>
      <c r="B875" s="300"/>
      <c r="C875" s="627" t="s">
        <v>698</v>
      </c>
      <c r="D875" s="301"/>
      <c r="E875" s="308">
        <v>0</v>
      </c>
      <c r="F875" s="308"/>
      <c r="G875" s="303">
        <f>SUM(F875,E875)</f>
        <v>0</v>
      </c>
      <c r="H875" s="309"/>
      <c r="I875" s="310"/>
      <c r="J875" s="310"/>
      <c r="K875" s="87">
        <f t="shared" si="542"/>
        <v>0</v>
      </c>
      <c r="L875" s="87">
        <f t="shared" si="536"/>
        <v>0</v>
      </c>
      <c r="M875" s="11"/>
      <c r="N875" s="11"/>
      <c r="O875" s="11"/>
      <c r="P875" s="11"/>
      <c r="Q875" s="63">
        <f t="shared" si="547"/>
        <v>0</v>
      </c>
      <c r="R875" s="11"/>
      <c r="S875" s="11"/>
      <c r="T875" s="11"/>
      <c r="U875" s="11"/>
      <c r="V875" s="11"/>
      <c r="W875" s="11"/>
      <c r="X875" s="11"/>
      <c r="Y875" s="11"/>
      <c r="Z875" s="11"/>
      <c r="AA875" s="11"/>
      <c r="AB875" s="11"/>
      <c r="AC875" s="11"/>
      <c r="AD875" s="11"/>
      <c r="AE875" s="11"/>
      <c r="AF875" s="11"/>
      <c r="AG875" s="11"/>
      <c r="AH875" s="11"/>
      <c r="AI875" s="11"/>
      <c r="AJ875" s="11"/>
    </row>
    <row r="876" spans="1:36" ht="12.75" hidden="1" customHeight="1" x14ac:dyDescent="0.2">
      <c r="A876" s="299"/>
      <c r="B876" s="300"/>
      <c r="C876" s="627" t="s">
        <v>699</v>
      </c>
      <c r="D876" s="301"/>
      <c r="E876" s="308">
        <v>0</v>
      </c>
      <c r="F876" s="308"/>
      <c r="G876" s="303">
        <f>SUM(F876,E876)</f>
        <v>0</v>
      </c>
      <c r="H876" s="309"/>
      <c r="I876" s="310"/>
      <c r="J876" s="310"/>
      <c r="K876" s="87">
        <f t="shared" si="542"/>
        <v>0</v>
      </c>
      <c r="L876" s="87">
        <f t="shared" si="536"/>
        <v>0</v>
      </c>
      <c r="M876" s="11"/>
      <c r="N876" s="11"/>
      <c r="O876" s="11"/>
      <c r="P876" s="11"/>
      <c r="Q876" s="63">
        <f t="shared" si="547"/>
        <v>-34746.9</v>
      </c>
      <c r="R876" s="11"/>
      <c r="S876" s="11"/>
      <c r="T876" s="11"/>
      <c r="U876" s="11"/>
      <c r="V876" s="11"/>
      <c r="W876" s="11"/>
      <c r="X876" s="11"/>
      <c r="Y876" s="11"/>
      <c r="Z876" s="11"/>
      <c r="AA876" s="11"/>
      <c r="AB876" s="11"/>
      <c r="AC876" s="11"/>
      <c r="AD876" s="11"/>
      <c r="AE876" s="11"/>
      <c r="AF876" s="11"/>
      <c r="AG876" s="11"/>
      <c r="AH876" s="11"/>
      <c r="AI876" s="11"/>
      <c r="AJ876" s="11"/>
    </row>
    <row r="877" spans="1:36" ht="12.75" customHeight="1" x14ac:dyDescent="0.2">
      <c r="A877" s="940" t="s">
        <v>821</v>
      </c>
      <c r="B877" s="928"/>
      <c r="C877" s="932"/>
      <c r="D877" s="856">
        <v>68020502</v>
      </c>
      <c r="E877" s="776">
        <v>34746.9</v>
      </c>
      <c r="F877" s="776">
        <f>SUM(F878)</f>
        <v>689</v>
      </c>
      <c r="G877" s="777">
        <f>SUM(F877,E877)</f>
        <v>35435.9</v>
      </c>
      <c r="H877" s="356">
        <f>ROUND(F877*H$7, )</f>
        <v>699</v>
      </c>
      <c r="I877" s="357">
        <f>ROUND(F877*I$7, )</f>
        <v>707</v>
      </c>
      <c r="J877" s="357">
        <f>ROUND(F877*J$7, )</f>
        <v>716</v>
      </c>
      <c r="K877" s="689">
        <f t="shared" si="542"/>
        <v>70871.8</v>
      </c>
      <c r="L877" s="689">
        <f t="shared" si="536"/>
        <v>35435.9</v>
      </c>
      <c r="M877" s="672"/>
      <c r="N877" s="672"/>
      <c r="O877" s="672"/>
      <c r="P877" s="672"/>
      <c r="Q877" s="690">
        <f t="shared" ref="Q877:Q880" si="548">E877-G877</f>
        <v>-689</v>
      </c>
      <c r="R877" s="11"/>
      <c r="S877" s="11"/>
      <c r="T877" s="11"/>
      <c r="U877" s="11"/>
      <c r="V877" s="11"/>
      <c r="W877" s="11"/>
      <c r="X877" s="11"/>
      <c r="Y877" s="11"/>
      <c r="Z877" s="11"/>
      <c r="AA877" s="11"/>
      <c r="AB877" s="11"/>
      <c r="AC877" s="11"/>
      <c r="AD877" s="11"/>
      <c r="AE877" s="11"/>
      <c r="AF877" s="11"/>
      <c r="AG877" s="11"/>
      <c r="AH877" s="11"/>
      <c r="AI877" s="11"/>
      <c r="AJ877" s="11"/>
    </row>
    <row r="878" spans="1:36" ht="12.75" customHeight="1" x14ac:dyDescent="0.2">
      <c r="A878" s="868"/>
      <c r="B878" s="927" t="s">
        <v>819</v>
      </c>
      <c r="C878" s="928"/>
      <c r="D878" s="871"/>
      <c r="E878" s="863">
        <v>34746.9</v>
      </c>
      <c r="F878" s="863">
        <f t="shared" ref="F878:G878" si="549">SUM(F879:F880)</f>
        <v>689</v>
      </c>
      <c r="G878" s="864">
        <f t="shared" si="549"/>
        <v>35435.9</v>
      </c>
      <c r="H878" s="467">
        <f t="shared" ref="H878:J878" si="550">SUM(H879:H880)</f>
        <v>0</v>
      </c>
      <c r="I878" s="468">
        <f t="shared" si="550"/>
        <v>0</v>
      </c>
      <c r="J878" s="468">
        <f t="shared" si="550"/>
        <v>0</v>
      </c>
      <c r="K878" s="689">
        <f t="shared" si="542"/>
        <v>70871.8</v>
      </c>
      <c r="L878" s="689">
        <f t="shared" si="536"/>
        <v>35435.9</v>
      </c>
      <c r="M878" s="709"/>
      <c r="N878" s="709"/>
      <c r="O878" s="709"/>
      <c r="P878" s="709"/>
      <c r="Q878" s="690">
        <f t="shared" si="548"/>
        <v>-689</v>
      </c>
      <c r="R878" s="106"/>
      <c r="S878" s="106"/>
      <c r="T878" s="106"/>
      <c r="U878" s="106"/>
      <c r="V878" s="106"/>
      <c r="W878" s="106"/>
      <c r="X878" s="106"/>
      <c r="Y878" s="106"/>
      <c r="Z878" s="106"/>
      <c r="AA878" s="106"/>
      <c r="AB878" s="106"/>
      <c r="AC878" s="106"/>
      <c r="AD878" s="106"/>
      <c r="AE878" s="106"/>
      <c r="AF878" s="106"/>
      <c r="AG878" s="106"/>
      <c r="AH878" s="106"/>
      <c r="AI878" s="106"/>
      <c r="AJ878" s="106"/>
    </row>
    <row r="879" spans="1:36" ht="12.75" customHeight="1" x14ac:dyDescent="0.2">
      <c r="A879" s="784"/>
      <c r="B879" s="785"/>
      <c r="C879" s="786" t="s">
        <v>698</v>
      </c>
      <c r="D879" s="799"/>
      <c r="E879" s="788">
        <v>32727</v>
      </c>
      <c r="F879" s="788">
        <v>59</v>
      </c>
      <c r="G879" s="789">
        <f>SUM(F879,E879)</f>
        <v>32786</v>
      </c>
      <c r="H879" s="309"/>
      <c r="I879" s="310"/>
      <c r="J879" s="310"/>
      <c r="K879" s="689">
        <f t="shared" si="542"/>
        <v>65572</v>
      </c>
      <c r="L879" s="689">
        <f t="shared" si="536"/>
        <v>32786</v>
      </c>
      <c r="M879" s="672"/>
      <c r="N879" s="672"/>
      <c r="O879" s="672"/>
      <c r="P879" s="672"/>
      <c r="Q879" s="690">
        <f t="shared" si="548"/>
        <v>-59</v>
      </c>
      <c r="R879" s="11"/>
      <c r="S879" s="11"/>
      <c r="T879" s="11"/>
      <c r="U879" s="11"/>
      <c r="V879" s="11"/>
      <c r="W879" s="11"/>
      <c r="X879" s="11"/>
      <c r="Y879" s="11"/>
      <c r="Z879" s="11"/>
      <c r="AA879" s="11"/>
      <c r="AB879" s="11"/>
      <c r="AC879" s="11"/>
      <c r="AD879" s="11"/>
      <c r="AE879" s="11"/>
      <c r="AF879" s="11"/>
      <c r="AG879" s="11"/>
      <c r="AH879" s="11"/>
      <c r="AI879" s="11"/>
      <c r="AJ879" s="11"/>
    </row>
    <row r="880" spans="1:36" ht="12.75" customHeight="1" x14ac:dyDescent="0.2">
      <c r="A880" s="784"/>
      <c r="B880" s="785"/>
      <c r="C880" s="786" t="s">
        <v>699</v>
      </c>
      <c r="D880" s="799"/>
      <c r="E880" s="788">
        <v>2019.9</v>
      </c>
      <c r="F880" s="788">
        <v>630</v>
      </c>
      <c r="G880" s="789">
        <f>SUM(F880,E880)</f>
        <v>2649.9</v>
      </c>
      <c r="H880" s="309"/>
      <c r="I880" s="310"/>
      <c r="J880" s="310"/>
      <c r="K880" s="689">
        <f t="shared" si="542"/>
        <v>5299.8</v>
      </c>
      <c r="L880" s="689">
        <f t="shared" si="536"/>
        <v>2649.9</v>
      </c>
      <c r="M880" s="672"/>
      <c r="N880" s="672"/>
      <c r="O880" s="672"/>
      <c r="P880" s="672"/>
      <c r="Q880" s="690">
        <f t="shared" si="548"/>
        <v>-630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933" t="s">
        <v>822</v>
      </c>
      <c r="B881" s="930"/>
      <c r="C881" s="934"/>
      <c r="D881" s="327">
        <v>680204</v>
      </c>
      <c r="E881" s="287">
        <v>0</v>
      </c>
      <c r="F881" s="287">
        <f>SUM(F882,F885)</f>
        <v>0</v>
      </c>
      <c r="G881" s="288">
        <f>SUM(F881,E881)</f>
        <v>0</v>
      </c>
      <c r="H881" s="356">
        <f>ROUND(F881*H$7, )</f>
        <v>0</v>
      </c>
      <c r="I881" s="357">
        <f>ROUND(F881*I$7, )</f>
        <v>0</v>
      </c>
      <c r="J881" s="357">
        <f>ROUND(F881*J$7, )</f>
        <v>0</v>
      </c>
      <c r="K881" s="87">
        <f t="shared" si="542"/>
        <v>0</v>
      </c>
      <c r="L881" s="87">
        <f t="shared" si="536"/>
        <v>0</v>
      </c>
      <c r="M881" s="63">
        <f>G331</f>
        <v>23438</v>
      </c>
      <c r="N881" s="11" t="e">
        <f>M881/G881</f>
        <v>#DIV/0!</v>
      </c>
      <c r="O881" s="11" t="s">
        <v>823</v>
      </c>
      <c r="P881" s="63">
        <f>G881-M881</f>
        <v>-23438</v>
      </c>
      <c r="Q881" s="63">
        <f t="shared" si="547"/>
        <v>0</v>
      </c>
      <c r="R881" s="11"/>
      <c r="S881" s="11"/>
      <c r="T881" s="11"/>
      <c r="U881" s="11"/>
      <c r="V881" s="11"/>
      <c r="W881" s="11"/>
      <c r="X881" s="11"/>
      <c r="Y881" s="11"/>
      <c r="Z881" s="11"/>
      <c r="AA881" s="11"/>
      <c r="AB881" s="11"/>
      <c r="AC881" s="11"/>
      <c r="AD881" s="11"/>
      <c r="AE881" s="11"/>
      <c r="AF881" s="11"/>
      <c r="AG881" s="11"/>
      <c r="AH881" s="11"/>
      <c r="AI881" s="11"/>
      <c r="AJ881" s="11"/>
    </row>
    <row r="882" spans="1:36" ht="12.75" hidden="1" customHeight="1" x14ac:dyDescent="0.2">
      <c r="A882" s="464"/>
      <c r="B882" s="929" t="s">
        <v>819</v>
      </c>
      <c r="C882" s="930"/>
      <c r="D882" s="466"/>
      <c r="E882" s="459">
        <v>0</v>
      </c>
      <c r="F882" s="459">
        <f>SUM(F883:F884)</f>
        <v>0</v>
      </c>
      <c r="G882" s="460">
        <f>SUM(G883:G884)</f>
        <v>0</v>
      </c>
      <c r="H882" s="467">
        <f>SUM(H883:H884)</f>
        <v>0</v>
      </c>
      <c r="I882" s="468">
        <f>SUM(I883:I884)</f>
        <v>0</v>
      </c>
      <c r="J882" s="468">
        <f>SUM(J883:J884)</f>
        <v>0</v>
      </c>
      <c r="K882" s="87">
        <f t="shared" si="542"/>
        <v>0</v>
      </c>
      <c r="L882" s="87">
        <f t="shared" si="536"/>
        <v>0</v>
      </c>
      <c r="M882" s="106"/>
      <c r="N882" s="106" t="e">
        <f>(G46+G47)/G883</f>
        <v>#DIV/0!</v>
      </c>
      <c r="O882" s="106"/>
      <c r="P882" s="106"/>
      <c r="Q882" s="63">
        <f t="shared" si="547"/>
        <v>0</v>
      </c>
      <c r="R882" s="106"/>
      <c r="S882" s="106"/>
      <c r="T882" s="106"/>
      <c r="U882" s="106"/>
      <c r="V882" s="106"/>
      <c r="W882" s="106"/>
      <c r="X882" s="106"/>
      <c r="Y882" s="106"/>
      <c r="Z882" s="106"/>
      <c r="AA882" s="106"/>
      <c r="AB882" s="106"/>
      <c r="AC882" s="106"/>
      <c r="AD882" s="106"/>
      <c r="AE882" s="106"/>
      <c r="AF882" s="106"/>
      <c r="AG882" s="106"/>
      <c r="AH882" s="106"/>
      <c r="AI882" s="106"/>
      <c r="AJ882" s="106"/>
    </row>
    <row r="883" spans="1:36" ht="15" hidden="1" customHeight="1" x14ac:dyDescent="0.25">
      <c r="A883" s="299"/>
      <c r="B883" s="300"/>
      <c r="C883" s="627" t="s">
        <v>698</v>
      </c>
      <c r="D883" s="301"/>
      <c r="E883" s="308">
        <v>0</v>
      </c>
      <c r="F883" s="308"/>
      <c r="G883" s="303">
        <f>SUM(F883,E883)</f>
        <v>0</v>
      </c>
      <c r="H883" s="309"/>
      <c r="I883" s="310"/>
      <c r="J883" s="310"/>
      <c r="K883" s="87">
        <f t="shared" si="542"/>
        <v>0</v>
      </c>
      <c r="L883" s="87">
        <f t="shared" si="536"/>
        <v>0</v>
      </c>
      <c r="M883" s="313">
        <v>0</v>
      </c>
      <c r="N883" s="11"/>
      <c r="O883" s="11"/>
      <c r="P883" s="11"/>
      <c r="Q883" s="63">
        <f t="shared" si="547"/>
        <v>0</v>
      </c>
      <c r="R883" s="11"/>
      <c r="S883" s="11"/>
      <c r="T883" s="11"/>
      <c r="U883" s="11"/>
      <c r="V883" s="11"/>
      <c r="W883" s="11"/>
      <c r="X883" s="11"/>
      <c r="Y883" s="11"/>
      <c r="Z883" s="11"/>
      <c r="AA883" s="11"/>
      <c r="AB883" s="11"/>
      <c r="AC883" s="11"/>
      <c r="AD883" s="11"/>
      <c r="AE883" s="11"/>
      <c r="AF883" s="11"/>
      <c r="AG883" s="11"/>
      <c r="AH883" s="11"/>
      <c r="AI883" s="11"/>
      <c r="AJ883" s="11"/>
    </row>
    <row r="884" spans="1:36" ht="12.75" hidden="1" customHeight="1" x14ac:dyDescent="0.2">
      <c r="A884" s="299"/>
      <c r="B884" s="300"/>
      <c r="C884" s="627" t="s">
        <v>699</v>
      </c>
      <c r="D884" s="301"/>
      <c r="E884" s="308">
        <v>0</v>
      </c>
      <c r="F884" s="308"/>
      <c r="G884" s="303">
        <f>SUM(F884,E884)</f>
        <v>0</v>
      </c>
      <c r="H884" s="309"/>
      <c r="I884" s="310"/>
      <c r="J884" s="310"/>
      <c r="K884" s="87">
        <f t="shared" si="542"/>
        <v>0</v>
      </c>
      <c r="L884" s="87">
        <f t="shared" si="536"/>
        <v>0</v>
      </c>
      <c r="M884" s="11"/>
      <c r="N884" s="11"/>
      <c r="O884" s="11"/>
      <c r="P884" s="11"/>
      <c r="Q884" s="63">
        <f t="shared" si="547"/>
        <v>0</v>
      </c>
      <c r="R884" s="11"/>
      <c r="S884" s="11"/>
      <c r="T884" s="11"/>
      <c r="U884" s="11"/>
      <c r="V884" s="11"/>
      <c r="W884" s="11"/>
      <c r="X884" s="11"/>
      <c r="Y884" s="11"/>
      <c r="Z884" s="11"/>
      <c r="AA884" s="11"/>
      <c r="AB884" s="11"/>
      <c r="AC884" s="11"/>
      <c r="AD884" s="11"/>
      <c r="AE884" s="11"/>
      <c r="AF884" s="11"/>
      <c r="AG884" s="11"/>
      <c r="AH884" s="11"/>
      <c r="AI884" s="11"/>
      <c r="AJ884" s="11"/>
    </row>
    <row r="885" spans="1:36" ht="26.25" hidden="1" customHeight="1" x14ac:dyDescent="0.2">
      <c r="A885" s="464"/>
      <c r="B885" s="929" t="s">
        <v>824</v>
      </c>
      <c r="C885" s="930"/>
      <c r="D885" s="466"/>
      <c r="E885" s="459">
        <v>0</v>
      </c>
      <c r="F885" s="459">
        <f>SUM(F886:F887)</f>
        <v>0</v>
      </c>
      <c r="G885" s="460">
        <f>SUM(G886:G887)</f>
        <v>0</v>
      </c>
      <c r="H885" s="467">
        <f>SUM(H886:H887)</f>
        <v>0</v>
      </c>
      <c r="I885" s="468">
        <f>SUM(I886:I887)</f>
        <v>0</v>
      </c>
      <c r="J885" s="468">
        <f>SUM(J886:J887)</f>
        <v>0</v>
      </c>
      <c r="K885" s="87">
        <f t="shared" si="542"/>
        <v>0</v>
      </c>
      <c r="L885" s="87">
        <f t="shared" si="536"/>
        <v>0</v>
      </c>
      <c r="M885" s="106"/>
      <c r="N885" s="106"/>
      <c r="O885" s="106"/>
      <c r="P885" s="106"/>
      <c r="Q885" s="63">
        <f t="shared" si="547"/>
        <v>0</v>
      </c>
      <c r="R885" s="106"/>
      <c r="S885" s="106"/>
      <c r="T885" s="106"/>
      <c r="U885" s="106"/>
      <c r="V885" s="106"/>
      <c r="W885" s="106"/>
      <c r="X885" s="106"/>
      <c r="Y885" s="106"/>
      <c r="Z885" s="106"/>
      <c r="AA885" s="106"/>
      <c r="AB885" s="106"/>
      <c r="AC885" s="106"/>
      <c r="AD885" s="106"/>
      <c r="AE885" s="106"/>
      <c r="AF885" s="106"/>
      <c r="AG885" s="106"/>
      <c r="AH885" s="106"/>
      <c r="AI885" s="106"/>
      <c r="AJ885" s="106"/>
    </row>
    <row r="886" spans="1:36" ht="12.75" hidden="1" customHeight="1" x14ac:dyDescent="0.2">
      <c r="A886" s="299"/>
      <c r="B886" s="300"/>
      <c r="C886" s="627" t="s">
        <v>698</v>
      </c>
      <c r="D886" s="301"/>
      <c r="E886" s="322">
        <v>0</v>
      </c>
      <c r="F886" s="322"/>
      <c r="G886" s="303">
        <f>SUM(F886,E886)</f>
        <v>0</v>
      </c>
      <c r="H886" s="309"/>
      <c r="I886" s="310"/>
      <c r="J886" s="310"/>
      <c r="K886" s="87">
        <f t="shared" si="542"/>
        <v>0</v>
      </c>
      <c r="L886" s="87">
        <f t="shared" si="536"/>
        <v>0</v>
      </c>
      <c r="M886" s="11"/>
      <c r="N886" s="11"/>
      <c r="O886" s="11"/>
      <c r="P886" s="11"/>
      <c r="Q886" s="63">
        <f t="shared" si="547"/>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299"/>
      <c r="B887" s="300"/>
      <c r="C887" s="627" t="s">
        <v>699</v>
      </c>
      <c r="D887" s="301"/>
      <c r="E887" s="308">
        <v>0</v>
      </c>
      <c r="F887" s="308"/>
      <c r="G887" s="303">
        <f>SUM(F887,E887)</f>
        <v>0</v>
      </c>
      <c r="H887" s="309"/>
      <c r="I887" s="310"/>
      <c r="J887" s="310"/>
      <c r="K887" s="87">
        <f t="shared" si="542"/>
        <v>0</v>
      </c>
      <c r="L887" s="87">
        <f t="shared" si="536"/>
        <v>0</v>
      </c>
      <c r="M887" s="11"/>
      <c r="N887" s="11"/>
      <c r="O887" s="11"/>
      <c r="P887" s="11"/>
      <c r="Q887" s="63">
        <f t="shared" si="547"/>
        <v>-3610</v>
      </c>
      <c r="R887" s="11"/>
      <c r="S887" s="11"/>
      <c r="T887" s="11"/>
      <c r="U887" s="11"/>
      <c r="V887" s="11"/>
      <c r="W887" s="11"/>
      <c r="X887" s="11"/>
      <c r="Y887" s="11"/>
      <c r="Z887" s="11"/>
      <c r="AA887" s="11"/>
      <c r="AB887" s="11"/>
      <c r="AC887" s="11"/>
      <c r="AD887" s="11"/>
      <c r="AE887" s="11"/>
      <c r="AF887" s="11"/>
      <c r="AG887" s="11"/>
      <c r="AH887" s="11"/>
      <c r="AI887" s="11"/>
      <c r="AJ887" s="11"/>
    </row>
    <row r="888" spans="1:36" ht="12.75" customHeight="1" x14ac:dyDescent="0.2">
      <c r="A888" s="868" t="s">
        <v>825</v>
      </c>
      <c r="B888" s="873"/>
      <c r="C888" s="874"/>
      <c r="D888" s="836"/>
      <c r="E888" s="875">
        <v>3610</v>
      </c>
      <c r="F888" s="875">
        <f>SUM(F889,F893,F891)</f>
        <v>-592</v>
      </c>
      <c r="G888" s="838">
        <f>SUM(G889,G893,G891)</f>
        <v>3018</v>
      </c>
      <c r="H888" s="476">
        <f>SUM(H890)</f>
        <v>0</v>
      </c>
      <c r="I888" s="477">
        <f>SUM(I890)</f>
        <v>0</v>
      </c>
      <c r="J888" s="477">
        <f>SUM(J890)</f>
        <v>0</v>
      </c>
      <c r="K888" s="689">
        <f t="shared" si="542"/>
        <v>6036</v>
      </c>
      <c r="L888" s="689">
        <f t="shared" si="536"/>
        <v>3018</v>
      </c>
      <c r="M888" s="693"/>
      <c r="N888" s="693"/>
      <c r="O888" s="693"/>
      <c r="P888" s="693"/>
      <c r="Q888" s="690">
        <f t="shared" ref="Q888:Q890" si="551">E888-G888</f>
        <v>592</v>
      </c>
      <c r="R888" s="93"/>
      <c r="S888" s="93"/>
      <c r="T888" s="93"/>
      <c r="U888" s="93"/>
      <c r="V888" s="93"/>
      <c r="W888" s="93"/>
      <c r="X888" s="93"/>
      <c r="Y888" s="93"/>
      <c r="Z888" s="93"/>
      <c r="AA888" s="93"/>
      <c r="AB888" s="93"/>
      <c r="AC888" s="93"/>
      <c r="AD888" s="93"/>
      <c r="AE888" s="93"/>
      <c r="AF888" s="93"/>
      <c r="AG888" s="93"/>
      <c r="AH888" s="93"/>
      <c r="AI888" s="93"/>
      <c r="AJ888" s="93"/>
    </row>
    <row r="889" spans="1:36" ht="24.75" customHeight="1" x14ac:dyDescent="0.2">
      <c r="A889" s="876">
        <v>1</v>
      </c>
      <c r="B889" s="927" t="s">
        <v>826</v>
      </c>
      <c r="C889" s="928"/>
      <c r="D889" s="836">
        <v>680206</v>
      </c>
      <c r="E889" s="863">
        <v>3610</v>
      </c>
      <c r="F889" s="863">
        <f>SUM(F890)</f>
        <v>-592</v>
      </c>
      <c r="G889" s="864">
        <f>SUM(G890)</f>
        <v>3018</v>
      </c>
      <c r="H889" s="467">
        <f>SUM(H890:H893)</f>
        <v>0</v>
      </c>
      <c r="I889" s="468">
        <f>SUM(I890:I893)</f>
        <v>0</v>
      </c>
      <c r="J889" s="468">
        <f>SUM(J890:J893)</f>
        <v>0</v>
      </c>
      <c r="K889" s="689">
        <f t="shared" si="542"/>
        <v>6036</v>
      </c>
      <c r="L889" s="689">
        <f t="shared" si="536"/>
        <v>3018</v>
      </c>
      <c r="M889" s="709"/>
      <c r="N889" s="709"/>
      <c r="O889" s="709"/>
      <c r="P889" s="709"/>
      <c r="Q889" s="690">
        <f t="shared" si="551"/>
        <v>592</v>
      </c>
      <c r="R889" s="106"/>
      <c r="S889" s="106"/>
      <c r="T889" s="106"/>
      <c r="U889" s="106"/>
      <c r="V889" s="106"/>
      <c r="W889" s="106"/>
      <c r="X889" s="106"/>
      <c r="Y889" s="106"/>
      <c r="Z889" s="106"/>
      <c r="AA889" s="106"/>
      <c r="AB889" s="106"/>
      <c r="AC889" s="106"/>
      <c r="AD889" s="106"/>
      <c r="AE889" s="106"/>
      <c r="AF889" s="106"/>
      <c r="AG889" s="106"/>
      <c r="AH889" s="106"/>
      <c r="AI889" s="106"/>
      <c r="AJ889" s="106"/>
    </row>
    <row r="890" spans="1:36" ht="12.75" customHeight="1" x14ac:dyDescent="0.2">
      <c r="A890" s="784"/>
      <c r="B890" s="785"/>
      <c r="C890" s="877" t="s">
        <v>827</v>
      </c>
      <c r="D890" s="878"/>
      <c r="E890" s="788">
        <v>3610</v>
      </c>
      <c r="F890" s="788">
        <v>-592</v>
      </c>
      <c r="G890" s="796">
        <f>SUM(F890,E890)</f>
        <v>3018</v>
      </c>
      <c r="H890" s="467"/>
      <c r="I890" s="468"/>
      <c r="J890" s="468"/>
      <c r="K890" s="689">
        <f t="shared" si="542"/>
        <v>6036</v>
      </c>
      <c r="L890" s="689">
        <f t="shared" si="536"/>
        <v>3018</v>
      </c>
      <c r="M890" s="672"/>
      <c r="N890" s="672"/>
      <c r="O890" s="675">
        <f>G870+G881</f>
        <v>52915.1</v>
      </c>
      <c r="P890" s="675">
        <f>O890-N330</f>
        <v>-741.90000000000146</v>
      </c>
      <c r="Q890" s="690">
        <f t="shared" si="551"/>
        <v>592</v>
      </c>
      <c r="R890" s="11"/>
      <c r="S890" s="11"/>
      <c r="T890" s="11"/>
      <c r="U890" s="11"/>
      <c r="V890" s="11"/>
      <c r="W890" s="11"/>
      <c r="X890" s="11"/>
      <c r="Y890" s="11"/>
      <c r="Z890" s="11"/>
      <c r="AA890" s="11"/>
      <c r="AB890" s="11"/>
      <c r="AC890" s="11"/>
      <c r="AD890" s="11"/>
      <c r="AE890" s="11"/>
      <c r="AF890" s="11"/>
      <c r="AG890" s="11"/>
      <c r="AH890" s="11"/>
      <c r="AI890" s="11"/>
      <c r="AJ890" s="11"/>
    </row>
    <row r="891" spans="1:36" ht="24.75" hidden="1" customHeight="1" x14ac:dyDescent="0.2">
      <c r="A891" s="478">
        <v>2</v>
      </c>
      <c r="B891" s="929" t="s">
        <v>828</v>
      </c>
      <c r="C891" s="930"/>
      <c r="D891" s="473">
        <v>680250</v>
      </c>
      <c r="E891" s="459">
        <v>0</v>
      </c>
      <c r="F891" s="459">
        <f>SUM(F892)</f>
        <v>0</v>
      </c>
      <c r="G891" s="460">
        <f>SUM(G892)</f>
        <v>0</v>
      </c>
      <c r="H891" s="467">
        <f>SUM(H892:H895)</f>
        <v>0</v>
      </c>
      <c r="I891" s="468">
        <f>SUM(I892:I895)</f>
        <v>0</v>
      </c>
      <c r="J891" s="468">
        <f>SUM(J892:J895)</f>
        <v>0</v>
      </c>
      <c r="K891" s="87">
        <f t="shared" si="542"/>
        <v>0</v>
      </c>
      <c r="L891" s="87">
        <f t="shared" si="536"/>
        <v>0</v>
      </c>
      <c r="M891" s="106"/>
      <c r="N891" s="106"/>
      <c r="O891" s="106"/>
      <c r="P891" s="106"/>
      <c r="Q891" s="63">
        <f t="shared" si="547"/>
        <v>0</v>
      </c>
      <c r="R891" s="106"/>
      <c r="S891" s="106"/>
      <c r="T891" s="106"/>
      <c r="U891" s="106"/>
      <c r="V891" s="106"/>
      <c r="W891" s="106"/>
      <c r="X891" s="106"/>
      <c r="Y891" s="106"/>
      <c r="Z891" s="106"/>
      <c r="AA891" s="106"/>
      <c r="AB891" s="106"/>
      <c r="AC891" s="106"/>
      <c r="AD891" s="106"/>
      <c r="AE891" s="106"/>
      <c r="AF891" s="106"/>
      <c r="AG891" s="106"/>
      <c r="AH891" s="106"/>
      <c r="AI891" s="106"/>
      <c r="AJ891" s="106"/>
    </row>
    <row r="892" spans="1:36" ht="12.75" hidden="1" customHeight="1" x14ac:dyDescent="0.2">
      <c r="A892" s="299"/>
      <c r="B892" s="300"/>
      <c r="C892" s="314" t="s">
        <v>827</v>
      </c>
      <c r="D892" s="479"/>
      <c r="E892" s="459">
        <v>0</v>
      </c>
      <c r="F892" s="459"/>
      <c r="G892" s="403">
        <f>SUM(F892,E892)</f>
        <v>0</v>
      </c>
      <c r="H892" s="467"/>
      <c r="I892" s="468"/>
      <c r="J892" s="468"/>
      <c r="K892" s="87">
        <f t="shared" si="542"/>
        <v>0</v>
      </c>
      <c r="L892" s="87">
        <f t="shared" si="536"/>
        <v>0</v>
      </c>
      <c r="M892" s="11"/>
      <c r="N892" s="11"/>
      <c r="O892" s="63">
        <f>G872+G883</f>
        <v>39090</v>
      </c>
      <c r="P892" s="63">
        <f>O892-N332</f>
        <v>39090</v>
      </c>
      <c r="Q892" s="63">
        <f t="shared" si="547"/>
        <v>0</v>
      </c>
      <c r="R892" s="11"/>
      <c r="S892" s="11"/>
      <c r="T892" s="11"/>
      <c r="U892" s="11"/>
      <c r="V892" s="11"/>
      <c r="W892" s="11"/>
      <c r="X892" s="11"/>
      <c r="Y892" s="11"/>
      <c r="Z892" s="11"/>
      <c r="AA892" s="11"/>
      <c r="AB892" s="11"/>
      <c r="AC892" s="11"/>
      <c r="AD892" s="11"/>
      <c r="AE892" s="11"/>
      <c r="AF892" s="11"/>
      <c r="AG892" s="11"/>
      <c r="AH892" s="11"/>
      <c r="AI892" s="11"/>
      <c r="AJ892" s="11"/>
    </row>
    <row r="893" spans="1:36" ht="26.25" hidden="1" customHeight="1" x14ac:dyDescent="0.2">
      <c r="A893" s="464">
        <v>3</v>
      </c>
      <c r="B893" s="929" t="s">
        <v>820</v>
      </c>
      <c r="C893" s="930"/>
      <c r="D893" s="466"/>
      <c r="E893" s="459">
        <v>0</v>
      </c>
      <c r="F893" s="459">
        <f>SUM(F894:F895)</f>
        <v>0</v>
      </c>
      <c r="G893" s="460">
        <f>SUM(G894:G895)</f>
        <v>0</v>
      </c>
      <c r="H893" s="467">
        <f>SUM(H894:H895)</f>
        <v>0</v>
      </c>
      <c r="I893" s="468">
        <f>SUM(I894:I895)</f>
        <v>0</v>
      </c>
      <c r="J893" s="468">
        <f>SUM(J894:J895)</f>
        <v>0</v>
      </c>
      <c r="K893" s="87">
        <f t="shared" si="542"/>
        <v>0</v>
      </c>
      <c r="L893" s="87">
        <f t="shared" si="536"/>
        <v>0</v>
      </c>
      <c r="M893" s="480">
        <f>G893+G874</f>
        <v>0</v>
      </c>
      <c r="N893" s="106"/>
      <c r="O893" s="106">
        <f>(G45+G46+G47+F65+6184)/(G881+G870)</f>
        <v>1.0140205725775819</v>
      </c>
      <c r="P893" s="106">
        <f>1-O893</f>
        <v>-1.4020572577581936E-2</v>
      </c>
      <c r="Q893" s="63">
        <f t="shared" si="547"/>
        <v>0</v>
      </c>
      <c r="R893" s="106"/>
      <c r="S893" s="106"/>
      <c r="T893" s="106"/>
      <c r="U893" s="106"/>
      <c r="V893" s="106"/>
      <c r="W893" s="106"/>
      <c r="X893" s="106"/>
      <c r="Y893" s="106"/>
      <c r="Z893" s="106"/>
      <c r="AA893" s="106"/>
      <c r="AB893" s="106"/>
      <c r="AC893" s="106"/>
      <c r="AD893" s="106"/>
      <c r="AE893" s="106"/>
      <c r="AF893" s="106"/>
      <c r="AG893" s="106"/>
      <c r="AH893" s="106"/>
      <c r="AI893" s="106"/>
      <c r="AJ893" s="106"/>
    </row>
    <row r="894" spans="1:36" ht="12.75" hidden="1" customHeight="1" x14ac:dyDescent="0.2">
      <c r="A894" s="299"/>
      <c r="B894" s="300"/>
      <c r="C894" s="627" t="s">
        <v>698</v>
      </c>
      <c r="D894" s="301"/>
      <c r="E894" s="308">
        <v>0</v>
      </c>
      <c r="F894" s="308"/>
      <c r="G894" s="303">
        <f>SUM(F894,E894)</f>
        <v>0</v>
      </c>
      <c r="H894" s="309"/>
      <c r="I894" s="310"/>
      <c r="J894" s="310"/>
      <c r="K894" s="87">
        <f t="shared" si="542"/>
        <v>0</v>
      </c>
      <c r="L894" s="87">
        <f t="shared" si="536"/>
        <v>0</v>
      </c>
      <c r="M894" s="11"/>
      <c r="N894" s="11"/>
      <c r="O894" s="11"/>
      <c r="P894" s="11"/>
      <c r="Q894" s="63">
        <f t="shared" si="547"/>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299"/>
      <c r="B895" s="300"/>
      <c r="C895" s="627" t="s">
        <v>699</v>
      </c>
      <c r="D895" s="301"/>
      <c r="E895" s="308">
        <v>0</v>
      </c>
      <c r="F895" s="308"/>
      <c r="G895" s="303">
        <f>SUM(F895,E895)</f>
        <v>0</v>
      </c>
      <c r="H895" s="309"/>
      <c r="I895" s="310"/>
      <c r="J895" s="310"/>
      <c r="K895" s="87">
        <f t="shared" si="542"/>
        <v>0</v>
      </c>
      <c r="L895" s="87">
        <f t="shared" si="536"/>
        <v>0</v>
      </c>
      <c r="M895" s="63"/>
      <c r="N895" s="11"/>
      <c r="O895" s="11"/>
      <c r="P895" s="11"/>
      <c r="Q895" s="63">
        <f t="shared" si="547"/>
        <v>-43357</v>
      </c>
      <c r="R895" s="11"/>
      <c r="S895" s="11"/>
      <c r="T895" s="11"/>
      <c r="U895" s="11"/>
      <c r="V895" s="11"/>
      <c r="W895" s="11"/>
      <c r="X895" s="11"/>
      <c r="Y895" s="11"/>
      <c r="Z895" s="11"/>
      <c r="AA895" s="11"/>
      <c r="AB895" s="11"/>
      <c r="AC895" s="11"/>
      <c r="AD895" s="11"/>
      <c r="AE895" s="11"/>
      <c r="AF895" s="11"/>
      <c r="AG895" s="11"/>
      <c r="AH895" s="11"/>
      <c r="AI895" s="11"/>
      <c r="AJ895" s="11"/>
    </row>
    <row r="896" spans="1:36" ht="24.75" customHeight="1" x14ac:dyDescent="0.2">
      <c r="A896" s="941" t="s">
        <v>829</v>
      </c>
      <c r="B896" s="928"/>
      <c r="C896" s="932"/>
      <c r="D896" s="762"/>
      <c r="E896" s="771">
        <v>43357</v>
      </c>
      <c r="F896" s="771">
        <f t="shared" ref="F896:G896" si="552">SUM(F897,F934)</f>
        <v>0</v>
      </c>
      <c r="G896" s="764">
        <f t="shared" si="552"/>
        <v>43357</v>
      </c>
      <c r="H896" s="264">
        <f t="shared" ref="H896:J896" si="553">SUM(H897,H934)</f>
        <v>0</v>
      </c>
      <c r="I896" s="265">
        <f t="shared" si="553"/>
        <v>1026</v>
      </c>
      <c r="J896" s="265">
        <f t="shared" si="553"/>
        <v>0</v>
      </c>
      <c r="K896" s="689">
        <f t="shared" si="542"/>
        <v>86714</v>
      </c>
      <c r="L896" s="689">
        <f t="shared" si="536"/>
        <v>43357</v>
      </c>
      <c r="M896" s="672"/>
      <c r="N896" s="672"/>
      <c r="O896" s="672"/>
      <c r="P896" s="672"/>
      <c r="Q896" s="690">
        <f t="shared" ref="Q896:Q899" si="554">E896-G896</f>
        <v>0</v>
      </c>
      <c r="R896" s="11"/>
      <c r="S896" s="11"/>
      <c r="T896" s="11"/>
      <c r="U896" s="11"/>
      <c r="V896" s="11"/>
      <c r="W896" s="11"/>
      <c r="X896" s="11"/>
      <c r="Y896" s="11"/>
      <c r="Z896" s="11"/>
      <c r="AA896" s="11"/>
      <c r="AB896" s="11"/>
      <c r="AC896" s="11"/>
      <c r="AD896" s="11"/>
      <c r="AE896" s="11"/>
      <c r="AF896" s="11"/>
      <c r="AG896" s="11"/>
      <c r="AH896" s="11"/>
      <c r="AI896" s="11"/>
      <c r="AJ896" s="11"/>
    </row>
    <row r="897" spans="1:36" ht="12.75" customHeight="1" x14ac:dyDescent="0.2">
      <c r="A897" s="759" t="s">
        <v>830</v>
      </c>
      <c r="B897" s="760"/>
      <c r="C897" s="761"/>
      <c r="D897" s="762"/>
      <c r="E897" s="771">
        <v>7134.5999999999995</v>
      </c>
      <c r="F897" s="771">
        <f t="shared" ref="F897:G897" si="555">SUM(F898:F899)</f>
        <v>0</v>
      </c>
      <c r="G897" s="764">
        <f t="shared" si="555"/>
        <v>7134.5999999999995</v>
      </c>
      <c r="H897" s="264">
        <f t="shared" ref="H897:J897" si="556">SUM(H898:H899)</f>
        <v>0</v>
      </c>
      <c r="I897" s="265">
        <f t="shared" si="556"/>
        <v>0</v>
      </c>
      <c r="J897" s="265">
        <f t="shared" si="556"/>
        <v>0</v>
      </c>
      <c r="K897" s="689">
        <f t="shared" si="542"/>
        <v>14269.199999999999</v>
      </c>
      <c r="L897" s="689">
        <f t="shared" si="536"/>
        <v>7134.5999999999995</v>
      </c>
      <c r="M897" s="672"/>
      <c r="N897" s="672"/>
      <c r="O897" s="672"/>
      <c r="P897" s="672"/>
      <c r="Q897" s="690">
        <f t="shared" si="554"/>
        <v>0</v>
      </c>
      <c r="R897" s="11"/>
      <c r="S897" s="11"/>
      <c r="T897" s="11"/>
      <c r="U897" s="11"/>
      <c r="V897" s="11"/>
      <c r="W897" s="11"/>
      <c r="X897" s="11"/>
      <c r="Y897" s="11"/>
      <c r="Z897" s="11"/>
      <c r="AA897" s="11"/>
      <c r="AB897" s="11"/>
      <c r="AC897" s="11"/>
      <c r="AD897" s="11"/>
      <c r="AE897" s="11"/>
      <c r="AF897" s="11"/>
      <c r="AG897" s="11"/>
      <c r="AH897" s="11"/>
      <c r="AI897" s="11"/>
      <c r="AJ897" s="11"/>
    </row>
    <row r="898" spans="1:36" ht="12.75" customHeight="1" x14ac:dyDescent="0.2">
      <c r="A898" s="833"/>
      <c r="B898" s="858" t="s">
        <v>698</v>
      </c>
      <c r="C898" s="859"/>
      <c r="D898" s="879"/>
      <c r="E898" s="880">
        <v>2</v>
      </c>
      <c r="F898" s="880">
        <f>SUM(F907,F900,F930)</f>
        <v>0</v>
      </c>
      <c r="G898" s="881">
        <f>SUM(G907,G900,G930)</f>
        <v>2</v>
      </c>
      <c r="H898" s="481">
        <f>SUM(H907,H900)</f>
        <v>0</v>
      </c>
      <c r="I898" s="482">
        <f>SUM(I907,I900)</f>
        <v>0</v>
      </c>
      <c r="J898" s="482">
        <f>SUM(J907,J900)</f>
        <v>0</v>
      </c>
      <c r="K898" s="689">
        <f>SUM(K907,K900,K930)</f>
        <v>4</v>
      </c>
      <c r="L898" s="689">
        <f t="shared" si="536"/>
        <v>2</v>
      </c>
      <c r="M898" s="672"/>
      <c r="N898" s="672"/>
      <c r="O898" s="672"/>
      <c r="P898" s="672"/>
      <c r="Q898" s="690">
        <f t="shared" si="554"/>
        <v>0</v>
      </c>
      <c r="R898" s="11"/>
      <c r="S898" s="11"/>
      <c r="T898" s="11"/>
      <c r="U898" s="11"/>
      <c r="V898" s="11"/>
      <c r="W898" s="11"/>
      <c r="X898" s="11"/>
      <c r="Y898" s="11"/>
      <c r="Z898" s="11"/>
      <c r="AA898" s="11"/>
      <c r="AB898" s="11"/>
      <c r="AC898" s="11"/>
      <c r="AD898" s="11"/>
      <c r="AE898" s="11"/>
      <c r="AF898" s="11"/>
      <c r="AG898" s="11"/>
      <c r="AH898" s="11"/>
      <c r="AI898" s="11"/>
      <c r="AJ898" s="11"/>
    </row>
    <row r="899" spans="1:36" ht="12.75" customHeight="1" x14ac:dyDescent="0.2">
      <c r="A899" s="833"/>
      <c r="B899" s="858" t="s">
        <v>699</v>
      </c>
      <c r="C899" s="859"/>
      <c r="D899" s="860"/>
      <c r="E899" s="861">
        <v>7132.5999999999995</v>
      </c>
      <c r="F899" s="861">
        <f>SUM(F931,F933)</f>
        <v>0</v>
      </c>
      <c r="G899" s="862">
        <f>SUM(G931,G933)</f>
        <v>7132.5999999999995</v>
      </c>
      <c r="H899" s="457">
        <f>SUBTOTAL(9,H912,H933,H925,H926)</f>
        <v>0</v>
      </c>
      <c r="I899" s="458">
        <f>SUBTOTAL(9,I912,I933,I925,I926)</f>
        <v>0</v>
      </c>
      <c r="J899" s="458">
        <f>SUBTOTAL(9,J912,J933,J925,J926)</f>
        <v>0</v>
      </c>
      <c r="K899" s="689">
        <f t="shared" si="542"/>
        <v>14265.199999999999</v>
      </c>
      <c r="L899" s="689">
        <f t="shared" si="536"/>
        <v>7132.5999999999995</v>
      </c>
      <c r="M899" s="672"/>
      <c r="N899" s="672"/>
      <c r="O899" s="672"/>
      <c r="P899" s="672"/>
      <c r="Q899" s="690">
        <f t="shared" si="554"/>
        <v>0</v>
      </c>
      <c r="R899" s="11"/>
      <c r="S899" s="11"/>
      <c r="T899" s="11"/>
      <c r="U899" s="11"/>
      <c r="V899" s="11"/>
      <c r="W899" s="11"/>
      <c r="X899" s="11"/>
      <c r="Y899" s="11"/>
      <c r="Z899" s="11"/>
      <c r="AA899" s="11"/>
      <c r="AB899" s="11"/>
      <c r="AC899" s="11"/>
      <c r="AD899" s="11"/>
      <c r="AE899" s="11"/>
      <c r="AF899" s="11"/>
      <c r="AG899" s="11"/>
      <c r="AH899" s="11"/>
      <c r="AI899" s="11"/>
      <c r="AJ899" s="11"/>
    </row>
    <row r="900" spans="1:36" ht="27" hidden="1" customHeight="1" x14ac:dyDescent="0.2">
      <c r="A900" s="933" t="s">
        <v>831</v>
      </c>
      <c r="B900" s="930"/>
      <c r="C900" s="934"/>
      <c r="D900" s="327"/>
      <c r="E900" s="287">
        <v>0</v>
      </c>
      <c r="F900" s="287">
        <f t="shared" ref="F900:G900" si="557">SUM(F901:F906)</f>
        <v>0</v>
      </c>
      <c r="G900" s="288">
        <f t="shared" si="557"/>
        <v>0</v>
      </c>
      <c r="H900" s="356">
        <f t="shared" ref="H900:J900" si="558">SUM(H901:H906)</f>
        <v>0</v>
      </c>
      <c r="I900" s="357">
        <f t="shared" si="558"/>
        <v>0</v>
      </c>
      <c r="J900" s="357">
        <f t="shared" si="558"/>
        <v>0</v>
      </c>
      <c r="K900" s="87">
        <f t="shared" si="542"/>
        <v>0</v>
      </c>
      <c r="L900" s="87">
        <f t="shared" si="536"/>
        <v>0</v>
      </c>
      <c r="M900" s="11"/>
      <c r="N900" s="11"/>
      <c r="O900" s="11"/>
      <c r="P900" s="11"/>
      <c r="Q900" s="63">
        <f t="shared" si="547"/>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00" t="s">
        <v>832</v>
      </c>
      <c r="C901" s="465"/>
      <c r="D901" s="479"/>
      <c r="E901" s="483">
        <v>0</v>
      </c>
      <c r="F901" s="483"/>
      <c r="G901" s="303">
        <f t="shared" ref="G901:G906" si="559">SUM(F901,E901)</f>
        <v>0</v>
      </c>
      <c r="H901" s="484"/>
      <c r="I901" s="485"/>
      <c r="J901" s="485"/>
      <c r="K901" s="87">
        <f t="shared" si="542"/>
        <v>0</v>
      </c>
      <c r="L901" s="87">
        <f t="shared" si="536"/>
        <v>0</v>
      </c>
      <c r="M901" s="11"/>
      <c r="N901" s="11"/>
      <c r="O901" s="11"/>
      <c r="P901" s="11"/>
      <c r="Q901" s="63">
        <f t="shared" si="547"/>
        <v>0</v>
      </c>
      <c r="R901" s="11"/>
      <c r="S901" s="11"/>
      <c r="T901" s="11"/>
      <c r="U901" s="11"/>
      <c r="V901" s="11"/>
      <c r="W901" s="11"/>
      <c r="X901" s="11"/>
      <c r="Y901" s="11"/>
      <c r="Z901" s="11"/>
      <c r="AA901" s="11"/>
      <c r="AB901" s="11"/>
      <c r="AC901" s="11"/>
      <c r="AD901" s="11"/>
      <c r="AE901" s="11"/>
      <c r="AF901" s="11"/>
      <c r="AG901" s="11"/>
      <c r="AH901" s="11"/>
      <c r="AI901" s="11"/>
      <c r="AJ901" s="11"/>
    </row>
    <row r="902" spans="1:36" ht="12.75" hidden="1" customHeight="1" x14ac:dyDescent="0.2">
      <c r="A902" s="399"/>
      <c r="B902" s="400" t="s">
        <v>833</v>
      </c>
      <c r="C902" s="465"/>
      <c r="D902" s="479"/>
      <c r="E902" s="483">
        <v>0</v>
      </c>
      <c r="F902" s="483"/>
      <c r="G902" s="303">
        <f t="shared" si="559"/>
        <v>0</v>
      </c>
      <c r="H902" s="484"/>
      <c r="I902" s="485"/>
      <c r="J902" s="485"/>
      <c r="K902" s="87">
        <f t="shared" si="542"/>
        <v>0</v>
      </c>
      <c r="L902" s="87">
        <f t="shared" si="536"/>
        <v>0</v>
      </c>
      <c r="M902" s="11"/>
      <c r="N902" s="11"/>
      <c r="O902" s="11"/>
      <c r="P902" s="11"/>
      <c r="Q902" s="63">
        <f t="shared" si="547"/>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00" t="s">
        <v>834</v>
      </c>
      <c r="C903" s="465"/>
      <c r="D903" s="479"/>
      <c r="E903" s="483">
        <v>0</v>
      </c>
      <c r="F903" s="483"/>
      <c r="G903" s="303">
        <f t="shared" si="559"/>
        <v>0</v>
      </c>
      <c r="H903" s="484"/>
      <c r="I903" s="485"/>
      <c r="J903" s="485"/>
      <c r="K903" s="87">
        <f t="shared" si="542"/>
        <v>0</v>
      </c>
      <c r="L903" s="87">
        <f t="shared" si="536"/>
        <v>0</v>
      </c>
      <c r="M903" s="11"/>
      <c r="N903" s="11"/>
      <c r="O903" s="11"/>
      <c r="P903" s="11"/>
      <c r="Q903" s="63">
        <f t="shared" si="547"/>
        <v>0</v>
      </c>
      <c r="R903" s="11"/>
      <c r="S903" s="11"/>
      <c r="T903" s="11"/>
      <c r="U903" s="11"/>
      <c r="V903" s="11"/>
      <c r="W903" s="11"/>
      <c r="X903" s="11"/>
      <c r="Y903" s="11"/>
      <c r="Z903" s="11"/>
      <c r="AA903" s="11"/>
      <c r="AB903" s="11"/>
      <c r="AC903" s="11"/>
      <c r="AD903" s="11"/>
      <c r="AE903" s="11"/>
      <c r="AF903" s="11"/>
      <c r="AG903" s="11"/>
      <c r="AH903" s="11"/>
      <c r="AI903" s="11"/>
      <c r="AJ903" s="11"/>
    </row>
    <row r="904" spans="1:36" ht="12.75" hidden="1" customHeight="1" x14ac:dyDescent="0.2">
      <c r="A904" s="399"/>
      <c r="B904" s="400" t="s">
        <v>835</v>
      </c>
      <c r="C904" s="465"/>
      <c r="D904" s="479"/>
      <c r="E904" s="483">
        <v>0</v>
      </c>
      <c r="F904" s="483"/>
      <c r="G904" s="303">
        <f t="shared" si="559"/>
        <v>0</v>
      </c>
      <c r="H904" s="484"/>
      <c r="I904" s="485"/>
      <c r="J904" s="485"/>
      <c r="K904" s="87">
        <f t="shared" si="542"/>
        <v>0</v>
      </c>
      <c r="L904" s="87">
        <f t="shared" si="536"/>
        <v>0</v>
      </c>
      <c r="M904" s="11"/>
      <c r="N904" s="11"/>
      <c r="O904" s="11"/>
      <c r="P904" s="11"/>
      <c r="Q904" s="63">
        <f t="shared" si="547"/>
        <v>0</v>
      </c>
      <c r="R904" s="11"/>
      <c r="S904" s="11"/>
      <c r="T904" s="11"/>
      <c r="U904" s="11"/>
      <c r="V904" s="11"/>
      <c r="W904" s="11"/>
      <c r="X904" s="11"/>
      <c r="Y904" s="11"/>
      <c r="Z904" s="11"/>
      <c r="AA904" s="11"/>
      <c r="AB904" s="11"/>
      <c r="AC904" s="11"/>
      <c r="AD904" s="11"/>
      <c r="AE904" s="11"/>
      <c r="AF904" s="11"/>
      <c r="AG904" s="11"/>
      <c r="AH904" s="11"/>
      <c r="AI904" s="11"/>
      <c r="AJ904" s="11"/>
    </row>
    <row r="905" spans="1:36" ht="12.75" hidden="1" customHeight="1" x14ac:dyDescent="0.2">
      <c r="A905" s="399"/>
      <c r="B905" s="400" t="s">
        <v>836</v>
      </c>
      <c r="C905" s="465"/>
      <c r="D905" s="479"/>
      <c r="E905" s="483">
        <v>0</v>
      </c>
      <c r="F905" s="483"/>
      <c r="G905" s="303">
        <f t="shared" si="559"/>
        <v>0</v>
      </c>
      <c r="H905" s="484"/>
      <c r="I905" s="485"/>
      <c r="J905" s="485"/>
      <c r="K905" s="87">
        <f t="shared" si="542"/>
        <v>0</v>
      </c>
      <c r="L905" s="87">
        <f t="shared" si="536"/>
        <v>0</v>
      </c>
      <c r="M905" s="11"/>
      <c r="N905" s="11"/>
      <c r="O905" s="11"/>
      <c r="P905" s="11"/>
      <c r="Q905" s="63">
        <f t="shared" si="547"/>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837</v>
      </c>
      <c r="C906" s="465"/>
      <c r="D906" s="479"/>
      <c r="E906" s="483">
        <v>0</v>
      </c>
      <c r="F906" s="483"/>
      <c r="G906" s="303">
        <f t="shared" si="559"/>
        <v>0</v>
      </c>
      <c r="H906" s="484"/>
      <c r="I906" s="485"/>
      <c r="J906" s="485"/>
      <c r="K906" s="87">
        <f t="shared" si="542"/>
        <v>0</v>
      </c>
      <c r="L906" s="87">
        <f t="shared" si="536"/>
        <v>0</v>
      </c>
      <c r="M906" s="11"/>
      <c r="N906" s="11"/>
      <c r="O906" s="11"/>
      <c r="P906" s="11"/>
      <c r="Q906" s="63">
        <f t="shared" si="547"/>
        <v>0</v>
      </c>
      <c r="R906" s="11"/>
      <c r="S906" s="11"/>
      <c r="T906" s="11"/>
      <c r="U906" s="11"/>
      <c r="V906" s="11"/>
      <c r="W906" s="11"/>
      <c r="X906" s="11"/>
      <c r="Y906" s="11"/>
      <c r="Z906" s="11"/>
      <c r="AA906" s="11"/>
      <c r="AB906" s="11"/>
      <c r="AC906" s="11"/>
      <c r="AD906" s="11"/>
      <c r="AE906" s="11"/>
      <c r="AF906" s="11"/>
      <c r="AG906" s="11"/>
      <c r="AH906" s="11"/>
      <c r="AI906" s="11"/>
      <c r="AJ906" s="11"/>
    </row>
    <row r="907" spans="1:36" ht="27" hidden="1" customHeight="1" x14ac:dyDescent="0.2">
      <c r="A907" s="933" t="s">
        <v>838</v>
      </c>
      <c r="B907" s="930"/>
      <c r="C907" s="934"/>
      <c r="D907" s="358"/>
      <c r="E907" s="287">
        <v>0</v>
      </c>
      <c r="F907" s="287">
        <f>SUM(F908:F910)</f>
        <v>0</v>
      </c>
      <c r="G907" s="288">
        <f>SUM(G908:G910)</f>
        <v>0</v>
      </c>
      <c r="H907" s="356">
        <f>SUM(H908:H910)</f>
        <v>0</v>
      </c>
      <c r="I907" s="357">
        <f>SUM(I908:I910)</f>
        <v>0</v>
      </c>
      <c r="J907" s="357">
        <f>SUM(J908:J910)</f>
        <v>0</v>
      </c>
      <c r="K907" s="87">
        <f t="shared" si="542"/>
        <v>0</v>
      </c>
      <c r="L907" s="87">
        <f t="shared" si="536"/>
        <v>0</v>
      </c>
      <c r="M907" s="11"/>
      <c r="N907" s="11"/>
      <c r="O907" s="11"/>
      <c r="P907" s="11"/>
      <c r="Q907" s="63">
        <f t="shared" si="547"/>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839</v>
      </c>
      <c r="C908" s="465"/>
      <c r="D908" s="479"/>
      <c r="E908" s="486">
        <v>0</v>
      </c>
      <c r="F908" s="486"/>
      <c r="G908" s="303">
        <f>SUM(F908,E908)</f>
        <v>0</v>
      </c>
      <c r="H908" s="487"/>
      <c r="I908" s="488"/>
      <c r="J908" s="488"/>
      <c r="K908" s="87">
        <f t="shared" si="542"/>
        <v>0</v>
      </c>
      <c r="L908" s="87">
        <f t="shared" si="536"/>
        <v>0</v>
      </c>
      <c r="M908" s="11"/>
      <c r="N908" s="11"/>
      <c r="O908" s="11"/>
      <c r="P908" s="11"/>
      <c r="Q908" s="63">
        <f t="shared" si="547"/>
        <v>0</v>
      </c>
      <c r="R908" s="11"/>
      <c r="S908" s="11"/>
      <c r="T908" s="11"/>
      <c r="U908" s="11"/>
      <c r="V908" s="11"/>
      <c r="W908" s="11"/>
      <c r="X908" s="11"/>
      <c r="Y908" s="11"/>
      <c r="Z908" s="11"/>
      <c r="AA908" s="11"/>
      <c r="AB908" s="11"/>
      <c r="AC908" s="11"/>
      <c r="AD908" s="11"/>
      <c r="AE908" s="11"/>
      <c r="AF908" s="11"/>
      <c r="AG908" s="11"/>
      <c r="AH908" s="11"/>
      <c r="AI908" s="11"/>
      <c r="AJ908" s="11"/>
    </row>
    <row r="909" spans="1:36" ht="12.75" hidden="1" customHeight="1" x14ac:dyDescent="0.2">
      <c r="A909" s="399"/>
      <c r="B909" s="400" t="s">
        <v>840</v>
      </c>
      <c r="C909" s="465"/>
      <c r="D909" s="479"/>
      <c r="E909" s="486">
        <v>0</v>
      </c>
      <c r="F909" s="486"/>
      <c r="G909" s="303">
        <f>SUM(F909,E909)</f>
        <v>0</v>
      </c>
      <c r="H909" s="487"/>
      <c r="I909" s="488"/>
      <c r="J909" s="488"/>
      <c r="K909" s="87">
        <f t="shared" si="542"/>
        <v>0</v>
      </c>
      <c r="L909" s="87">
        <f t="shared" si="536"/>
        <v>0</v>
      </c>
      <c r="M909" s="11"/>
      <c r="N909" s="11"/>
      <c r="O909" s="11"/>
      <c r="P909" s="11"/>
      <c r="Q909" s="63">
        <f t="shared" si="547"/>
        <v>0</v>
      </c>
      <c r="R909" s="11"/>
      <c r="S909" s="11"/>
      <c r="T909" s="11"/>
      <c r="U909" s="11"/>
      <c r="V909" s="11"/>
      <c r="W909" s="11"/>
      <c r="X909" s="11"/>
      <c r="Y909" s="11"/>
      <c r="Z909" s="11"/>
      <c r="AA909" s="11"/>
      <c r="AB909" s="11"/>
      <c r="AC909" s="11"/>
      <c r="AD909" s="11"/>
      <c r="AE909" s="11"/>
      <c r="AF909" s="11"/>
      <c r="AG909" s="11"/>
      <c r="AH909" s="11"/>
      <c r="AI909" s="11"/>
      <c r="AJ909" s="11"/>
    </row>
    <row r="910" spans="1:36" ht="12.75" hidden="1" customHeight="1" x14ac:dyDescent="0.2">
      <c r="A910" s="489"/>
      <c r="B910" s="942" t="s">
        <v>841</v>
      </c>
      <c r="C910" s="943"/>
      <c r="D910" s="490"/>
      <c r="E910" s="402">
        <v>0</v>
      </c>
      <c r="F910" s="402"/>
      <c r="G910" s="491">
        <f>SUM(F910,E910)</f>
        <v>0</v>
      </c>
      <c r="H910" s="492"/>
      <c r="I910" s="493"/>
      <c r="J910" s="493"/>
      <c r="K910" s="87">
        <f t="shared" si="542"/>
        <v>0</v>
      </c>
      <c r="L910" s="87">
        <f t="shared" si="536"/>
        <v>0</v>
      </c>
      <c r="M910" s="62"/>
      <c r="N910" s="62"/>
      <c r="O910" s="62"/>
      <c r="P910" s="62"/>
      <c r="Q910" s="63">
        <f t="shared" si="547"/>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283" t="s">
        <v>842</v>
      </c>
      <c r="B911" s="284"/>
      <c r="C911" s="285"/>
      <c r="D911" s="286">
        <v>700250</v>
      </c>
      <c r="E911" s="287">
        <v>0</v>
      </c>
      <c r="F911" s="287">
        <f>SUM(F912,F920,F921,F922,F923,F924,F925,F926)</f>
        <v>0</v>
      </c>
      <c r="G911" s="288">
        <f>SUM(G912,G920,G921,G922,G923,G924,G925,G926)</f>
        <v>0</v>
      </c>
      <c r="H911" s="356">
        <f>SUM(H912,H920,H921,H922,H923,H924,H925,H926)</f>
        <v>0</v>
      </c>
      <c r="I911" s="357">
        <f>SUM(I912,I920,I921,I922,I923,I924,I925,I926)</f>
        <v>0</v>
      </c>
      <c r="J911" s="357">
        <f>SUM(J912,J920,J921,J922,J923,J924,J925,J926)</f>
        <v>0</v>
      </c>
      <c r="K911" s="87">
        <f t="shared" si="542"/>
        <v>0</v>
      </c>
      <c r="L911" s="87">
        <f t="shared" si="536"/>
        <v>0</v>
      </c>
      <c r="M911" s="11"/>
      <c r="N911" s="11"/>
      <c r="O911" s="11"/>
      <c r="P911" s="11"/>
      <c r="Q911" s="63">
        <f t="shared" si="547"/>
        <v>0</v>
      </c>
      <c r="R911" s="11"/>
      <c r="S911" s="11"/>
      <c r="T911" s="11"/>
      <c r="U911" s="11"/>
      <c r="V911" s="11"/>
      <c r="W911" s="11"/>
      <c r="X911" s="11"/>
      <c r="Y911" s="11"/>
      <c r="Z911" s="11"/>
      <c r="AA911" s="11"/>
      <c r="AB911" s="11"/>
      <c r="AC911" s="11"/>
      <c r="AD911" s="11"/>
      <c r="AE911" s="11"/>
      <c r="AF911" s="11"/>
      <c r="AG911" s="11"/>
      <c r="AH911" s="11"/>
      <c r="AI911" s="11"/>
      <c r="AJ911" s="11"/>
    </row>
    <row r="912" spans="1:36" ht="64.5" hidden="1" customHeight="1" x14ac:dyDescent="0.2">
      <c r="A912" s="399"/>
      <c r="B912" s="929" t="s">
        <v>843</v>
      </c>
      <c r="C912" s="943"/>
      <c r="D912" s="479"/>
      <c r="E912" s="486">
        <v>0</v>
      </c>
      <c r="F912" s="486">
        <f>SUM(F914:F919)</f>
        <v>0</v>
      </c>
      <c r="G912" s="303">
        <f>SUM(F912,E912)</f>
        <v>0</v>
      </c>
      <c r="H912" s="487"/>
      <c r="I912" s="488"/>
      <c r="J912" s="488"/>
      <c r="K912" s="87">
        <f t="shared" si="542"/>
        <v>0</v>
      </c>
      <c r="L912" s="87">
        <f t="shared" si="536"/>
        <v>0</v>
      </c>
      <c r="M912" s="11"/>
      <c r="N912" s="11"/>
      <c r="O912" s="11"/>
      <c r="P912" s="11"/>
      <c r="Q912" s="63">
        <f t="shared" si="547"/>
        <v>0</v>
      </c>
      <c r="R912" s="11"/>
      <c r="S912" s="11"/>
      <c r="T912" s="11"/>
      <c r="U912" s="11"/>
      <c r="V912" s="11"/>
      <c r="W912" s="11"/>
      <c r="X912" s="11"/>
      <c r="Y912" s="11"/>
      <c r="Z912" s="11"/>
      <c r="AA912" s="11"/>
      <c r="AB912" s="11"/>
      <c r="AC912" s="11"/>
      <c r="AD912" s="11"/>
      <c r="AE912" s="11"/>
      <c r="AF912" s="11"/>
      <c r="AG912" s="11"/>
      <c r="AH912" s="11"/>
      <c r="AI912" s="11"/>
      <c r="AJ912" s="11"/>
    </row>
    <row r="913" spans="1:36" ht="12.75" hidden="1" customHeight="1" x14ac:dyDescent="0.2">
      <c r="A913" s="399"/>
      <c r="B913" s="443"/>
      <c r="C913" s="627" t="s">
        <v>697</v>
      </c>
      <c r="D913" s="479"/>
      <c r="E913" s="486"/>
      <c r="F913" s="486"/>
      <c r="G913" s="303"/>
      <c r="H913" s="487"/>
      <c r="I913" s="488"/>
      <c r="J913" s="488"/>
      <c r="K913" s="87">
        <f t="shared" si="542"/>
        <v>0</v>
      </c>
      <c r="L913" s="87">
        <f t="shared" si="536"/>
        <v>0</v>
      </c>
      <c r="M913" s="11"/>
      <c r="N913" s="11"/>
      <c r="O913" s="11"/>
      <c r="P913" s="11"/>
      <c r="Q913" s="63">
        <f t="shared" si="547"/>
        <v>0</v>
      </c>
      <c r="R913" s="11"/>
      <c r="S913" s="11"/>
      <c r="T913" s="11"/>
      <c r="U913" s="11"/>
      <c r="V913" s="11"/>
      <c r="W913" s="11"/>
      <c r="X913" s="11"/>
      <c r="Y913" s="11"/>
      <c r="Z913" s="11"/>
      <c r="AA913" s="11"/>
      <c r="AB913" s="11"/>
      <c r="AC913" s="11"/>
      <c r="AD913" s="11"/>
      <c r="AE913" s="11"/>
      <c r="AF913" s="11"/>
      <c r="AG913" s="11"/>
      <c r="AH913" s="11"/>
      <c r="AI913" s="11"/>
      <c r="AJ913" s="11"/>
    </row>
    <row r="914" spans="1:36" ht="25.5" hidden="1" customHeight="1" x14ac:dyDescent="0.2">
      <c r="A914" s="399"/>
      <c r="B914" s="443"/>
      <c r="C914" s="627" t="s">
        <v>844</v>
      </c>
      <c r="D914" s="479"/>
      <c r="E914" s="318">
        <v>0</v>
      </c>
      <c r="F914" s="318"/>
      <c r="G914" s="303">
        <f t="shared" ref="G914:G931" si="560">SUM(F914,E914)</f>
        <v>0</v>
      </c>
      <c r="H914" s="319"/>
      <c r="I914" s="320"/>
      <c r="J914" s="320"/>
      <c r="K914" s="87">
        <f t="shared" si="542"/>
        <v>0</v>
      </c>
      <c r="L914" s="87">
        <f t="shared" si="536"/>
        <v>0</v>
      </c>
      <c r="M914" s="11"/>
      <c r="N914" s="11"/>
      <c r="O914" s="11"/>
      <c r="P914" s="11"/>
      <c r="Q914" s="63">
        <f t="shared" si="547"/>
        <v>0</v>
      </c>
      <c r="R914" s="11"/>
      <c r="S914" s="11"/>
      <c r="T914" s="11"/>
      <c r="U914" s="11"/>
      <c r="V914" s="11"/>
      <c r="W914" s="11"/>
      <c r="X914" s="11"/>
      <c r="Y914" s="11"/>
      <c r="Z914" s="11"/>
      <c r="AA914" s="11"/>
      <c r="AB914" s="11"/>
      <c r="AC914" s="11"/>
      <c r="AD914" s="11"/>
      <c r="AE914" s="11"/>
      <c r="AF914" s="11"/>
      <c r="AG914" s="11"/>
      <c r="AH914" s="11"/>
      <c r="AI914" s="11"/>
      <c r="AJ914" s="11"/>
    </row>
    <row r="915" spans="1:36" ht="12.75" hidden="1" customHeight="1" x14ac:dyDescent="0.2">
      <c r="A915" s="399"/>
      <c r="B915" s="443"/>
      <c r="C915" s="627" t="s">
        <v>845</v>
      </c>
      <c r="D915" s="479"/>
      <c r="E915" s="318">
        <v>0</v>
      </c>
      <c r="F915" s="318"/>
      <c r="G915" s="303">
        <f t="shared" si="560"/>
        <v>0</v>
      </c>
      <c r="H915" s="319"/>
      <c r="I915" s="320"/>
      <c r="J915" s="320"/>
      <c r="K915" s="87">
        <f t="shared" si="542"/>
        <v>0</v>
      </c>
      <c r="L915" s="87">
        <f t="shared" si="536"/>
        <v>0</v>
      </c>
      <c r="M915" s="11"/>
      <c r="N915" s="11"/>
      <c r="O915" s="11"/>
      <c r="P915" s="11"/>
      <c r="Q915" s="63">
        <f t="shared" si="547"/>
        <v>0</v>
      </c>
      <c r="R915" s="11"/>
      <c r="S915" s="11"/>
      <c r="T915" s="11"/>
      <c r="U915" s="11"/>
      <c r="V915" s="11"/>
      <c r="W915" s="11"/>
      <c r="X915" s="11"/>
      <c r="Y915" s="11"/>
      <c r="Z915" s="11"/>
      <c r="AA915" s="11"/>
      <c r="AB915" s="11"/>
      <c r="AC915" s="11"/>
      <c r="AD915" s="11"/>
      <c r="AE915" s="11"/>
      <c r="AF915" s="11"/>
      <c r="AG915" s="11"/>
      <c r="AH915" s="11"/>
      <c r="AI915" s="11"/>
      <c r="AJ915" s="11"/>
    </row>
    <row r="916" spans="1:36" ht="38.25" hidden="1" customHeight="1" x14ac:dyDescent="0.2">
      <c r="A916" s="399"/>
      <c r="B916" s="443"/>
      <c r="C916" s="627" t="s">
        <v>846</v>
      </c>
      <c r="D916" s="479"/>
      <c r="E916" s="318">
        <v>0</v>
      </c>
      <c r="F916" s="318"/>
      <c r="G916" s="303">
        <f t="shared" si="560"/>
        <v>0</v>
      </c>
      <c r="H916" s="319"/>
      <c r="I916" s="320"/>
      <c r="J916" s="320"/>
      <c r="K916" s="87">
        <f t="shared" si="542"/>
        <v>0</v>
      </c>
      <c r="L916" s="87">
        <f t="shared" si="536"/>
        <v>0</v>
      </c>
      <c r="M916" s="11"/>
      <c r="N916" s="11"/>
      <c r="O916" s="11"/>
      <c r="P916" s="11"/>
      <c r="Q916" s="63">
        <f t="shared" si="547"/>
        <v>0</v>
      </c>
      <c r="R916" s="11"/>
      <c r="S916" s="11"/>
      <c r="T916" s="11"/>
      <c r="U916" s="11"/>
      <c r="V916" s="11"/>
      <c r="W916" s="11"/>
      <c r="X916" s="11"/>
      <c r="Y916" s="11"/>
      <c r="Z916" s="11"/>
      <c r="AA916" s="11"/>
      <c r="AB916" s="11"/>
      <c r="AC916" s="11"/>
      <c r="AD916" s="11"/>
      <c r="AE916" s="11"/>
      <c r="AF916" s="11"/>
      <c r="AG916" s="11"/>
      <c r="AH916" s="11"/>
      <c r="AI916" s="11"/>
      <c r="AJ916" s="11"/>
    </row>
    <row r="917" spans="1:36" ht="24.75" hidden="1" customHeight="1" x14ac:dyDescent="0.2">
      <c r="A917" s="399"/>
      <c r="B917" s="443"/>
      <c r="C917" s="627" t="s">
        <v>847</v>
      </c>
      <c r="D917" s="479"/>
      <c r="E917" s="318">
        <v>0</v>
      </c>
      <c r="F917" s="318"/>
      <c r="G917" s="303">
        <f t="shared" si="560"/>
        <v>0</v>
      </c>
      <c r="H917" s="319"/>
      <c r="I917" s="320"/>
      <c r="J917" s="320"/>
      <c r="K917" s="87">
        <f t="shared" si="542"/>
        <v>0</v>
      </c>
      <c r="L917" s="87">
        <f t="shared" si="536"/>
        <v>0</v>
      </c>
      <c r="M917" s="11"/>
      <c r="N917" s="11"/>
      <c r="O917" s="11"/>
      <c r="P917" s="11"/>
      <c r="Q917" s="63">
        <f t="shared" si="547"/>
        <v>0</v>
      </c>
      <c r="R917" s="11"/>
      <c r="S917" s="11"/>
      <c r="T917" s="11"/>
      <c r="U917" s="11"/>
      <c r="V917" s="11"/>
      <c r="W917" s="11"/>
      <c r="X917" s="11"/>
      <c r="Y917" s="11"/>
      <c r="Z917" s="11"/>
      <c r="AA917" s="11"/>
      <c r="AB917" s="11"/>
      <c r="AC917" s="11"/>
      <c r="AD917" s="11"/>
      <c r="AE917" s="11"/>
      <c r="AF917" s="11"/>
      <c r="AG917" s="11"/>
      <c r="AH917" s="11"/>
      <c r="AI917" s="11"/>
      <c r="AJ917" s="11"/>
    </row>
    <row r="918" spans="1:36" ht="62.25" hidden="1" customHeight="1" x14ac:dyDescent="0.2">
      <c r="A918" s="399"/>
      <c r="B918" s="443"/>
      <c r="C918" s="627" t="s">
        <v>848</v>
      </c>
      <c r="D918" s="479"/>
      <c r="E918" s="318">
        <v>0</v>
      </c>
      <c r="F918" s="318"/>
      <c r="G918" s="303">
        <f t="shared" si="560"/>
        <v>0</v>
      </c>
      <c r="H918" s="319"/>
      <c r="I918" s="320"/>
      <c r="J918" s="320"/>
      <c r="K918" s="87">
        <f t="shared" si="542"/>
        <v>0</v>
      </c>
      <c r="L918" s="87">
        <f t="shared" si="536"/>
        <v>0</v>
      </c>
      <c r="M918" s="11"/>
      <c r="N918" s="11"/>
      <c r="O918" s="11"/>
      <c r="P918" s="11"/>
      <c r="Q918" s="63">
        <f t="shared" si="547"/>
        <v>0</v>
      </c>
      <c r="R918" s="11"/>
      <c r="S918" s="11"/>
      <c r="T918" s="11"/>
      <c r="U918" s="11"/>
      <c r="V918" s="11"/>
      <c r="W918" s="11"/>
      <c r="X918" s="11"/>
      <c r="Y918" s="11"/>
      <c r="Z918" s="11"/>
      <c r="AA918" s="11"/>
      <c r="AB918" s="11"/>
      <c r="AC918" s="11"/>
      <c r="AD918" s="11"/>
      <c r="AE918" s="11"/>
      <c r="AF918" s="11"/>
      <c r="AG918" s="11"/>
      <c r="AH918" s="11"/>
      <c r="AI918" s="11"/>
      <c r="AJ918" s="11"/>
    </row>
    <row r="919" spans="1:36" ht="38.25" hidden="1" customHeight="1" x14ac:dyDescent="0.2">
      <c r="A919" s="399"/>
      <c r="B919" s="443"/>
      <c r="C919" s="627" t="s">
        <v>849</v>
      </c>
      <c r="D919" s="479"/>
      <c r="E919" s="486">
        <v>0</v>
      </c>
      <c r="F919" s="486"/>
      <c r="G919" s="303">
        <f t="shared" si="560"/>
        <v>0</v>
      </c>
      <c r="H919" s="487"/>
      <c r="I919" s="488"/>
      <c r="J919" s="488"/>
      <c r="K919" s="87">
        <f t="shared" si="542"/>
        <v>0</v>
      </c>
      <c r="L919" s="87">
        <f t="shared" si="536"/>
        <v>0</v>
      </c>
      <c r="M919" s="11"/>
      <c r="N919" s="11"/>
      <c r="O919" s="11"/>
      <c r="P919" s="11"/>
      <c r="Q919" s="63">
        <f t="shared" si="547"/>
        <v>0</v>
      </c>
      <c r="R919" s="11"/>
      <c r="S919" s="11"/>
      <c r="T919" s="11"/>
      <c r="U919" s="11"/>
      <c r="V919" s="11"/>
      <c r="W919" s="11"/>
      <c r="X919" s="11"/>
      <c r="Y919" s="11"/>
      <c r="Z919" s="11"/>
      <c r="AA919" s="11"/>
      <c r="AB919" s="11"/>
      <c r="AC919" s="11"/>
      <c r="AD919" s="11"/>
      <c r="AE919" s="11"/>
      <c r="AF919" s="11"/>
      <c r="AG919" s="11"/>
      <c r="AH919" s="11"/>
      <c r="AI919" s="11"/>
      <c r="AJ919" s="11"/>
    </row>
    <row r="920" spans="1:36" ht="12.75" hidden="1" customHeight="1" x14ac:dyDescent="0.2">
      <c r="A920" s="399"/>
      <c r="B920" s="400" t="s">
        <v>850</v>
      </c>
      <c r="C920" s="465"/>
      <c r="D920" s="479"/>
      <c r="E920" s="486">
        <v>0</v>
      </c>
      <c r="F920" s="486"/>
      <c r="G920" s="303">
        <f t="shared" si="560"/>
        <v>0</v>
      </c>
      <c r="H920" s="494"/>
      <c r="I920" s="495"/>
      <c r="J920" s="495"/>
      <c r="K920" s="87">
        <f t="shared" si="542"/>
        <v>0</v>
      </c>
      <c r="L920" s="87">
        <f t="shared" si="536"/>
        <v>0</v>
      </c>
      <c r="M920" s="11"/>
      <c r="N920" s="11"/>
      <c r="O920" s="11"/>
      <c r="P920" s="11"/>
      <c r="Q920" s="63">
        <f t="shared" si="547"/>
        <v>0</v>
      </c>
      <c r="R920" s="11"/>
      <c r="S920" s="11"/>
      <c r="T920" s="11"/>
      <c r="U920" s="11"/>
      <c r="V920" s="11"/>
      <c r="W920" s="11"/>
      <c r="X920" s="11"/>
      <c r="Y920" s="11"/>
      <c r="Z920" s="11"/>
      <c r="AA920" s="11"/>
      <c r="AB920" s="11"/>
      <c r="AC920" s="11"/>
      <c r="AD920" s="11"/>
      <c r="AE920" s="11"/>
      <c r="AF920" s="11"/>
      <c r="AG920" s="11"/>
      <c r="AH920" s="11"/>
      <c r="AI920" s="11"/>
      <c r="AJ920" s="11"/>
    </row>
    <row r="921" spans="1:36" ht="52.5" hidden="1" customHeight="1" x14ac:dyDescent="0.2">
      <c r="A921" s="489"/>
      <c r="B921" s="942" t="s">
        <v>851</v>
      </c>
      <c r="C921" s="943"/>
      <c r="D921" s="490"/>
      <c r="E921" s="402">
        <v>0</v>
      </c>
      <c r="F921" s="402"/>
      <c r="G921" s="491">
        <f t="shared" si="560"/>
        <v>0</v>
      </c>
      <c r="H921" s="404"/>
      <c r="I921" s="405"/>
      <c r="J921" s="405"/>
      <c r="K921" s="87">
        <f t="shared" si="542"/>
        <v>0</v>
      </c>
      <c r="L921" s="87">
        <f t="shared" si="536"/>
        <v>0</v>
      </c>
      <c r="M921" s="62"/>
      <c r="N921" s="62"/>
      <c r="O921" s="62"/>
      <c r="P921" s="62"/>
      <c r="Q921" s="63">
        <f t="shared" si="547"/>
        <v>0</v>
      </c>
      <c r="R921" s="62"/>
      <c r="S921" s="62"/>
      <c r="T921" s="62"/>
      <c r="U921" s="62"/>
      <c r="V921" s="62"/>
      <c r="W921" s="62"/>
      <c r="X921" s="62"/>
      <c r="Y921" s="62"/>
      <c r="Z921" s="62"/>
      <c r="AA921" s="62"/>
      <c r="AB921" s="62"/>
      <c r="AC921" s="62"/>
      <c r="AD921" s="62"/>
      <c r="AE921" s="62"/>
      <c r="AF921" s="62"/>
      <c r="AG921" s="62"/>
      <c r="AH921" s="62"/>
      <c r="AI921" s="62"/>
      <c r="AJ921" s="62"/>
    </row>
    <row r="922" spans="1:36" ht="37.5" hidden="1" customHeight="1" x14ac:dyDescent="0.2">
      <c r="A922" s="489"/>
      <c r="B922" s="942" t="s">
        <v>852</v>
      </c>
      <c r="C922" s="943"/>
      <c r="D922" s="490"/>
      <c r="E922" s="402">
        <v>0</v>
      </c>
      <c r="F922" s="402"/>
      <c r="G922" s="491">
        <f t="shared" si="560"/>
        <v>0</v>
      </c>
      <c r="H922" s="404"/>
      <c r="I922" s="405"/>
      <c r="J922" s="405"/>
      <c r="K922" s="87">
        <f t="shared" si="542"/>
        <v>0</v>
      </c>
      <c r="L922" s="87">
        <f t="shared" si="536"/>
        <v>0</v>
      </c>
      <c r="M922" s="62"/>
      <c r="N922" s="62"/>
      <c r="O922" s="62"/>
      <c r="P922" s="62"/>
      <c r="Q922" s="63">
        <f t="shared" si="547"/>
        <v>0</v>
      </c>
      <c r="R922" s="62"/>
      <c r="S922" s="62"/>
      <c r="T922" s="62"/>
      <c r="U922" s="62"/>
      <c r="V922" s="62"/>
      <c r="W922" s="62"/>
      <c r="X922" s="62"/>
      <c r="Y922" s="62"/>
      <c r="Z922" s="62"/>
      <c r="AA922" s="62"/>
      <c r="AB922" s="62"/>
      <c r="AC922" s="62"/>
      <c r="AD922" s="62"/>
      <c r="AE922" s="62"/>
      <c r="AF922" s="62"/>
      <c r="AG922" s="62"/>
      <c r="AH922" s="62"/>
      <c r="AI922" s="62"/>
      <c r="AJ922" s="62"/>
    </row>
    <row r="923" spans="1:36" ht="37.5" hidden="1" customHeight="1" x14ac:dyDescent="0.2">
      <c r="A923" s="489"/>
      <c r="B923" s="929" t="s">
        <v>853</v>
      </c>
      <c r="C923" s="943"/>
      <c r="D923" s="401"/>
      <c r="E923" s="402">
        <v>0</v>
      </c>
      <c r="F923" s="402"/>
      <c r="G923" s="491">
        <f t="shared" si="560"/>
        <v>0</v>
      </c>
      <c r="H923" s="404"/>
      <c r="I923" s="405"/>
      <c r="J923" s="405"/>
      <c r="K923" s="87">
        <f t="shared" si="542"/>
        <v>0</v>
      </c>
      <c r="L923" s="87">
        <f t="shared" si="536"/>
        <v>0</v>
      </c>
      <c r="M923" s="62"/>
      <c r="N923" s="62"/>
      <c r="O923" s="62"/>
      <c r="P923" s="62"/>
      <c r="Q923" s="63">
        <f t="shared" si="547"/>
        <v>0</v>
      </c>
      <c r="R923" s="62"/>
      <c r="S923" s="62"/>
      <c r="T923" s="62"/>
      <c r="U923" s="62"/>
      <c r="V923" s="62"/>
      <c r="W923" s="62"/>
      <c r="X923" s="62"/>
      <c r="Y923" s="62"/>
      <c r="Z923" s="62"/>
      <c r="AA923" s="62"/>
      <c r="AB923" s="62"/>
      <c r="AC923" s="62"/>
      <c r="AD923" s="62"/>
      <c r="AE923" s="62"/>
      <c r="AF923" s="62"/>
      <c r="AG923" s="62"/>
      <c r="AH923" s="62"/>
      <c r="AI923" s="62"/>
      <c r="AJ923" s="62"/>
    </row>
    <row r="924" spans="1:36" ht="27" hidden="1" customHeight="1" x14ac:dyDescent="0.2">
      <c r="A924" s="489"/>
      <c r="B924" s="929" t="s">
        <v>854</v>
      </c>
      <c r="C924" s="943"/>
      <c r="D924" s="401"/>
      <c r="E924" s="402">
        <v>0</v>
      </c>
      <c r="F924" s="402"/>
      <c r="G924" s="491">
        <f t="shared" si="560"/>
        <v>0</v>
      </c>
      <c r="H924" s="404"/>
      <c r="I924" s="405"/>
      <c r="J924" s="405"/>
      <c r="K924" s="87">
        <f t="shared" si="542"/>
        <v>0</v>
      </c>
      <c r="L924" s="87">
        <f t="shared" si="536"/>
        <v>0</v>
      </c>
      <c r="M924" s="62"/>
      <c r="N924" s="62"/>
      <c r="O924" s="62"/>
      <c r="P924" s="62"/>
      <c r="Q924" s="63">
        <f t="shared" si="547"/>
        <v>0</v>
      </c>
      <c r="R924" s="62"/>
      <c r="S924" s="62"/>
      <c r="T924" s="62"/>
      <c r="U924" s="62"/>
      <c r="V924" s="62"/>
      <c r="W924" s="62"/>
      <c r="X924" s="62"/>
      <c r="Y924" s="62"/>
      <c r="Z924" s="62"/>
      <c r="AA924" s="62"/>
      <c r="AB924" s="62"/>
      <c r="AC924" s="62"/>
      <c r="AD924" s="62"/>
      <c r="AE924" s="62"/>
      <c r="AF924" s="62"/>
      <c r="AG924" s="62"/>
      <c r="AH924" s="62"/>
      <c r="AI924" s="62"/>
      <c r="AJ924" s="62"/>
    </row>
    <row r="925" spans="1:36" ht="12.75" hidden="1" customHeight="1" x14ac:dyDescent="0.2">
      <c r="A925" s="489"/>
      <c r="B925" s="929" t="s">
        <v>855</v>
      </c>
      <c r="C925" s="943"/>
      <c r="D925" s="401"/>
      <c r="E925" s="402">
        <v>0</v>
      </c>
      <c r="F925" s="402"/>
      <c r="G925" s="491">
        <f t="shared" si="560"/>
        <v>0</v>
      </c>
      <c r="H925" s="492"/>
      <c r="I925" s="493"/>
      <c r="J925" s="493"/>
      <c r="K925" s="87">
        <f t="shared" si="542"/>
        <v>0</v>
      </c>
      <c r="L925" s="87">
        <f t="shared" si="536"/>
        <v>0</v>
      </c>
      <c r="M925" s="62"/>
      <c r="N925" s="62"/>
      <c r="O925" s="62"/>
      <c r="P925" s="62"/>
      <c r="Q925" s="63">
        <f t="shared" si="547"/>
        <v>0</v>
      </c>
      <c r="R925" s="62"/>
      <c r="S925" s="62"/>
      <c r="T925" s="62"/>
      <c r="U925" s="62"/>
      <c r="V925" s="62"/>
      <c r="W925" s="62"/>
      <c r="X925" s="62"/>
      <c r="Y925" s="62"/>
      <c r="Z925" s="62"/>
      <c r="AA925" s="62"/>
      <c r="AB925" s="62"/>
      <c r="AC925" s="62"/>
      <c r="AD925" s="62"/>
      <c r="AE925" s="62"/>
      <c r="AF925" s="62"/>
      <c r="AG925" s="62"/>
      <c r="AH925" s="62"/>
      <c r="AI925" s="62"/>
      <c r="AJ925" s="62"/>
    </row>
    <row r="926" spans="1:36" ht="12.75" hidden="1" customHeight="1" x14ac:dyDescent="0.2">
      <c r="A926" s="299"/>
      <c r="B926" s="321" t="s">
        <v>856</v>
      </c>
      <c r="C926" s="627"/>
      <c r="D926" s="306"/>
      <c r="E926" s="308">
        <v>0</v>
      </c>
      <c r="F926" s="308"/>
      <c r="G926" s="303">
        <f t="shared" si="560"/>
        <v>0</v>
      </c>
      <c r="H926" s="316"/>
      <c r="I926" s="317"/>
      <c r="J926" s="317"/>
      <c r="K926" s="87">
        <f t="shared" si="542"/>
        <v>0</v>
      </c>
      <c r="L926" s="87">
        <f t="shared" si="536"/>
        <v>0</v>
      </c>
      <c r="M926" s="11"/>
      <c r="N926" s="11"/>
      <c r="O926" s="11"/>
      <c r="P926" s="11"/>
      <c r="Q926" s="63">
        <f t="shared" si="547"/>
        <v>-4678.7999999999993</v>
      </c>
      <c r="R926" s="11"/>
      <c r="S926" s="11"/>
      <c r="T926" s="11"/>
      <c r="U926" s="11"/>
      <c r="V926" s="11"/>
      <c r="W926" s="11"/>
      <c r="X926" s="11"/>
      <c r="Y926" s="11"/>
      <c r="Z926" s="11"/>
      <c r="AA926" s="11"/>
      <c r="AB926" s="11"/>
      <c r="AC926" s="11"/>
      <c r="AD926" s="11"/>
      <c r="AE926" s="11"/>
      <c r="AF926" s="11"/>
      <c r="AG926" s="11"/>
      <c r="AH926" s="11"/>
      <c r="AI926" s="11"/>
      <c r="AJ926" s="11"/>
    </row>
    <row r="927" spans="1:36" ht="38.25" customHeight="1" x14ac:dyDescent="0.2">
      <c r="A927" s="945" t="s">
        <v>857</v>
      </c>
      <c r="B927" s="928"/>
      <c r="C927" s="939"/>
      <c r="D927" s="856">
        <v>700250</v>
      </c>
      <c r="E927" s="882">
        <v>4678.7999999999993</v>
      </c>
      <c r="F927" s="882">
        <f>SUM(F928:F929)</f>
        <v>0</v>
      </c>
      <c r="G927" s="883">
        <f t="shared" si="560"/>
        <v>4678.7999999999993</v>
      </c>
      <c r="H927" s="330">
        <f>SUM(H932)</f>
        <v>0</v>
      </c>
      <c r="I927" s="331">
        <f>SUM(I932)</f>
        <v>0</v>
      </c>
      <c r="J927" s="331">
        <f>SUM(J932)</f>
        <v>0</v>
      </c>
      <c r="K927" s="689">
        <f t="shared" si="542"/>
        <v>9357.5999999999985</v>
      </c>
      <c r="L927" s="689">
        <f t="shared" si="536"/>
        <v>4678.7999999999993</v>
      </c>
      <c r="M927" s="672"/>
      <c r="N927" s="672"/>
      <c r="O927" s="672"/>
      <c r="P927" s="672"/>
      <c r="Q927" s="690">
        <f t="shared" ref="Q927:Q939" si="561">E927-G927</f>
        <v>0</v>
      </c>
      <c r="R927" s="11"/>
      <c r="S927" s="11"/>
      <c r="T927" s="11"/>
      <c r="U927" s="11"/>
      <c r="V927" s="11"/>
      <c r="W927" s="11"/>
      <c r="X927" s="11"/>
      <c r="Y927" s="11"/>
      <c r="Z927" s="11"/>
      <c r="AA927" s="11"/>
      <c r="AB927" s="11"/>
      <c r="AC927" s="11"/>
      <c r="AD927" s="11"/>
      <c r="AE927" s="11"/>
      <c r="AF927" s="11"/>
      <c r="AG927" s="11"/>
      <c r="AH927" s="11"/>
      <c r="AI927" s="11"/>
      <c r="AJ927" s="11"/>
    </row>
    <row r="928" spans="1:36" s="612" customFormat="1" ht="12.75" customHeight="1" x14ac:dyDescent="0.2">
      <c r="A928" s="848"/>
      <c r="B928" s="849"/>
      <c r="C928" s="840" t="s">
        <v>778</v>
      </c>
      <c r="D928" s="850"/>
      <c r="E928" s="851">
        <v>2</v>
      </c>
      <c r="F928" s="851"/>
      <c r="G928" s="852">
        <f t="shared" si="560"/>
        <v>2</v>
      </c>
      <c r="H928" s="608"/>
      <c r="I928" s="609"/>
      <c r="J928" s="609"/>
      <c r="K928" s="854">
        <f t="shared" si="542"/>
        <v>4</v>
      </c>
      <c r="L928" s="854">
        <f t="shared" si="536"/>
        <v>2</v>
      </c>
      <c r="M928" s="855"/>
      <c r="N928" s="855"/>
      <c r="O928" s="855"/>
      <c r="P928" s="855"/>
      <c r="Q928" s="690">
        <f t="shared" si="561"/>
        <v>0</v>
      </c>
      <c r="R928" s="611"/>
      <c r="S928" s="611"/>
      <c r="T928" s="611"/>
      <c r="U928" s="611"/>
      <c r="V928" s="611"/>
      <c r="W928" s="611"/>
      <c r="X928" s="611"/>
      <c r="Y928" s="611"/>
      <c r="Z928" s="611"/>
      <c r="AA928" s="611"/>
      <c r="AB928" s="611"/>
      <c r="AC928" s="611"/>
      <c r="AD928" s="611"/>
      <c r="AE928" s="611"/>
      <c r="AF928" s="611"/>
      <c r="AG928" s="611"/>
      <c r="AH928" s="611"/>
      <c r="AI928" s="611"/>
      <c r="AJ928" s="611"/>
    </row>
    <row r="929" spans="1:36" s="612" customFormat="1" ht="12.75" customHeight="1" x14ac:dyDescent="0.2">
      <c r="A929" s="848"/>
      <c r="B929" s="849"/>
      <c r="C929" s="840" t="s">
        <v>779</v>
      </c>
      <c r="D929" s="850"/>
      <c r="E929" s="851">
        <v>4676.7999999999993</v>
      </c>
      <c r="F929" s="851"/>
      <c r="G929" s="852">
        <f t="shared" si="560"/>
        <v>4676.7999999999993</v>
      </c>
      <c r="H929" s="608"/>
      <c r="I929" s="609"/>
      <c r="J929" s="609"/>
      <c r="K929" s="854">
        <f t="shared" si="542"/>
        <v>9353.5999999999985</v>
      </c>
      <c r="L929" s="854">
        <f t="shared" si="536"/>
        <v>4676.7999999999993</v>
      </c>
      <c r="M929" s="855"/>
      <c r="N929" s="855"/>
      <c r="O929" s="855"/>
      <c r="P929" s="855"/>
      <c r="Q929" s="690">
        <f t="shared" si="561"/>
        <v>0</v>
      </c>
      <c r="R929" s="611"/>
      <c r="S929" s="611"/>
      <c r="T929" s="611"/>
      <c r="U929" s="611"/>
      <c r="V929" s="611"/>
      <c r="W929" s="611"/>
      <c r="X929" s="611"/>
      <c r="Y929" s="611"/>
      <c r="Z929" s="611"/>
      <c r="AA929" s="611"/>
      <c r="AB929" s="611"/>
      <c r="AC929" s="611"/>
      <c r="AD929" s="611"/>
      <c r="AE929" s="611"/>
      <c r="AF929" s="611"/>
      <c r="AG929" s="611"/>
      <c r="AH929" s="611"/>
      <c r="AI929" s="611"/>
      <c r="AJ929" s="611"/>
    </row>
    <row r="930" spans="1:36" ht="12.75" customHeight="1" x14ac:dyDescent="0.2">
      <c r="A930" s="784"/>
      <c r="B930" s="785"/>
      <c r="C930" s="786" t="s">
        <v>698</v>
      </c>
      <c r="D930" s="799"/>
      <c r="E930" s="853">
        <v>2</v>
      </c>
      <c r="F930" s="853">
        <f>F928</f>
        <v>0</v>
      </c>
      <c r="G930" s="881">
        <f t="shared" si="560"/>
        <v>2</v>
      </c>
      <c r="H930" s="304">
        <f>ROUND(F930*H$7, )</f>
        <v>0</v>
      </c>
      <c r="I930" s="305">
        <f>ROUND(G930*I$7, )</f>
        <v>2</v>
      </c>
      <c r="J930" s="305">
        <f>ROUND(H930*J$7, )</f>
        <v>0</v>
      </c>
      <c r="K930" s="689">
        <f>SUM(E930:G930)</f>
        <v>4</v>
      </c>
      <c r="L930" s="689">
        <f>IF(G930&lt;&gt;0,G930,0)</f>
        <v>2</v>
      </c>
      <c r="M930" s="672"/>
      <c r="N930" s="672"/>
      <c r="O930" s="672"/>
      <c r="P930" s="672"/>
      <c r="Q930" s="690">
        <f t="shared" si="561"/>
        <v>0</v>
      </c>
      <c r="R930" s="11"/>
      <c r="S930" s="11"/>
      <c r="T930" s="11"/>
      <c r="U930" s="11"/>
      <c r="V930" s="11"/>
      <c r="W930" s="11"/>
      <c r="X930" s="11"/>
      <c r="Y930" s="11"/>
      <c r="Z930" s="11"/>
      <c r="AA930" s="11"/>
      <c r="AB930" s="11"/>
      <c r="AC930" s="11"/>
      <c r="AD930" s="11"/>
      <c r="AE930" s="11"/>
      <c r="AF930" s="11"/>
      <c r="AG930" s="11"/>
      <c r="AH930" s="11"/>
      <c r="AI930" s="11"/>
      <c r="AJ930" s="11"/>
    </row>
    <row r="931" spans="1:36" ht="12.75" customHeight="1" x14ac:dyDescent="0.2">
      <c r="A931" s="784"/>
      <c r="B931" s="785"/>
      <c r="C931" s="786" t="s">
        <v>699</v>
      </c>
      <c r="D931" s="799"/>
      <c r="E931" s="788">
        <v>4676.7999999999993</v>
      </c>
      <c r="F931" s="788">
        <f>F929</f>
        <v>0</v>
      </c>
      <c r="G931" s="789">
        <f t="shared" si="560"/>
        <v>4676.7999999999993</v>
      </c>
      <c r="H931" s="311"/>
      <c r="I931" s="312"/>
      <c r="J931" s="312"/>
      <c r="K931" s="689">
        <f t="shared" si="542"/>
        <v>9353.5999999999985</v>
      </c>
      <c r="L931" s="689">
        <f t="shared" si="536"/>
        <v>4676.7999999999993</v>
      </c>
      <c r="M931" s="672"/>
      <c r="N931" s="672"/>
      <c r="O931" s="672"/>
      <c r="P931" s="672"/>
      <c r="Q931" s="690">
        <f t="shared" si="56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772" t="s">
        <v>762</v>
      </c>
      <c r="B932" s="773"/>
      <c r="C932" s="774"/>
      <c r="D932" s="856">
        <v>700250</v>
      </c>
      <c r="E932" s="882">
        <v>2455.8000000000002</v>
      </c>
      <c r="F932" s="882">
        <f t="shared" ref="F932:G932" si="562">SUM(F933)</f>
        <v>0</v>
      </c>
      <c r="G932" s="883">
        <f t="shared" si="562"/>
        <v>2455.8000000000002</v>
      </c>
      <c r="H932" s="330">
        <f t="shared" ref="H932:J932" si="563">SUM(H933)</f>
        <v>0</v>
      </c>
      <c r="I932" s="331">
        <f t="shared" si="563"/>
        <v>0</v>
      </c>
      <c r="J932" s="331">
        <f t="shared" si="563"/>
        <v>0</v>
      </c>
      <c r="K932" s="689">
        <f t="shared" si="542"/>
        <v>4911.6000000000004</v>
      </c>
      <c r="L932" s="689">
        <f t="shared" si="536"/>
        <v>2455.8000000000002</v>
      </c>
      <c r="M932" s="672"/>
      <c r="N932" s="672"/>
      <c r="O932" s="672"/>
      <c r="P932" s="672"/>
      <c r="Q932" s="690">
        <f t="shared" si="561"/>
        <v>0</v>
      </c>
      <c r="R932" s="11"/>
      <c r="S932" s="11"/>
      <c r="T932" s="11"/>
      <c r="U932" s="11"/>
      <c r="V932" s="11"/>
      <c r="W932" s="11"/>
      <c r="X932" s="11"/>
      <c r="Y932" s="11"/>
      <c r="Z932" s="11"/>
      <c r="AA932" s="11"/>
      <c r="AB932" s="11"/>
      <c r="AC932" s="11"/>
      <c r="AD932" s="11"/>
      <c r="AE932" s="11"/>
      <c r="AF932" s="11"/>
      <c r="AG932" s="11"/>
      <c r="AH932" s="11"/>
      <c r="AI932" s="11"/>
      <c r="AJ932" s="11"/>
    </row>
    <row r="933" spans="1:36" ht="12.75" customHeight="1" x14ac:dyDescent="0.2">
      <c r="A933" s="784"/>
      <c r="B933" s="785"/>
      <c r="C933" s="786" t="s">
        <v>699</v>
      </c>
      <c r="D933" s="799"/>
      <c r="E933" s="791">
        <v>2455.8000000000002</v>
      </c>
      <c r="F933" s="791"/>
      <c r="G933" s="789">
        <f>SUM(F933,E933)</f>
        <v>2455.8000000000002</v>
      </c>
      <c r="H933" s="441"/>
      <c r="I933" s="442"/>
      <c r="J933" s="442"/>
      <c r="K933" s="689">
        <f t="shared" si="542"/>
        <v>4911.6000000000004</v>
      </c>
      <c r="L933" s="689">
        <f t="shared" si="536"/>
        <v>2455.8000000000002</v>
      </c>
      <c r="M933" s="672"/>
      <c r="N933" s="672"/>
      <c r="O933" s="672"/>
      <c r="P933" s="672"/>
      <c r="Q933" s="690">
        <f t="shared" si="561"/>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759" t="s">
        <v>858</v>
      </c>
      <c r="B934" s="760"/>
      <c r="C934" s="761"/>
      <c r="D934" s="762"/>
      <c r="E934" s="771">
        <v>36222.400000000001</v>
      </c>
      <c r="F934" s="771">
        <f t="shared" ref="F934:G934" si="564">SUM(F938,F947,F941,F944,F950)</f>
        <v>0</v>
      </c>
      <c r="G934" s="764">
        <f t="shared" si="564"/>
        <v>36222.400000000001</v>
      </c>
      <c r="H934" s="264">
        <f t="shared" ref="H934:J934" si="565">SUM(H938,H947,H941,H944,H950)</f>
        <v>0</v>
      </c>
      <c r="I934" s="265">
        <f t="shared" si="565"/>
        <v>1026</v>
      </c>
      <c r="J934" s="265">
        <f t="shared" si="565"/>
        <v>0</v>
      </c>
      <c r="K934" s="689">
        <f t="shared" si="542"/>
        <v>72444.800000000003</v>
      </c>
      <c r="L934" s="689">
        <f t="shared" si="536"/>
        <v>36222.400000000001</v>
      </c>
      <c r="M934" s="672"/>
      <c r="N934" s="672"/>
      <c r="O934" s="672"/>
      <c r="P934" s="672"/>
      <c r="Q934" s="690">
        <f t="shared" si="561"/>
        <v>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802"/>
      <c r="B935" s="803" t="s">
        <v>717</v>
      </c>
      <c r="C935" s="804"/>
      <c r="D935" s="805"/>
      <c r="E935" s="806">
        <v>36222.400000000001</v>
      </c>
      <c r="F935" s="806">
        <f t="shared" ref="F935:G935" si="566">SUM(F936:F937)</f>
        <v>0</v>
      </c>
      <c r="G935" s="807">
        <f t="shared" si="566"/>
        <v>36222.400000000001</v>
      </c>
      <c r="H935" s="338">
        <f t="shared" ref="H935:J935" si="567">SUM(H936:H937)</f>
        <v>0</v>
      </c>
      <c r="I935" s="339">
        <f t="shared" si="567"/>
        <v>1026</v>
      </c>
      <c r="J935" s="339">
        <f t="shared" si="567"/>
        <v>0</v>
      </c>
      <c r="K935" s="689">
        <f t="shared" si="542"/>
        <v>72444.800000000003</v>
      </c>
      <c r="L935" s="689">
        <f t="shared" si="536"/>
        <v>36222.400000000001</v>
      </c>
      <c r="M935" s="672"/>
      <c r="N935" s="672"/>
      <c r="O935" s="672"/>
      <c r="P935" s="672"/>
      <c r="Q935" s="690">
        <f t="shared" si="561"/>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332"/>
      <c r="B936" s="333" t="s">
        <v>698</v>
      </c>
      <c r="C936" s="334"/>
      <c r="D936" s="340"/>
      <c r="E936" s="372">
        <v>0</v>
      </c>
      <c r="F936" s="372">
        <f t="shared" ref="F936:G936" si="568">SUM(F939,F948,F942,F945)</f>
        <v>0</v>
      </c>
      <c r="G936" s="341">
        <f t="shared" si="568"/>
        <v>0</v>
      </c>
      <c r="H936" s="342">
        <f t="shared" ref="H936:J936" si="569">SUM(H939,H948,H942,H945)</f>
        <v>0</v>
      </c>
      <c r="I936" s="343">
        <f t="shared" si="569"/>
        <v>0</v>
      </c>
      <c r="J936" s="343">
        <f t="shared" si="569"/>
        <v>0</v>
      </c>
      <c r="K936" s="87">
        <f t="shared" si="542"/>
        <v>0</v>
      </c>
      <c r="L936" s="87">
        <f t="shared" si="536"/>
        <v>0</v>
      </c>
      <c r="M936" s="11"/>
      <c r="N936" s="11"/>
      <c r="O936" s="11"/>
      <c r="P936" s="11"/>
      <c r="Q936" s="88">
        <f t="shared" si="561"/>
        <v>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802"/>
      <c r="B937" s="803" t="s">
        <v>699</v>
      </c>
      <c r="C937" s="804"/>
      <c r="D937" s="805"/>
      <c r="E937" s="806">
        <v>36222.400000000001</v>
      </c>
      <c r="F937" s="806">
        <f t="shared" ref="F937:G937" si="570">SUM(F940,F949,F943,F946,F951)</f>
        <v>0</v>
      </c>
      <c r="G937" s="807">
        <f t="shared" si="570"/>
        <v>36222.400000000001</v>
      </c>
      <c r="H937" s="338">
        <f t="shared" ref="H937:J937" si="571">SUM(H940,H949,H943,H946,H951)</f>
        <v>0</v>
      </c>
      <c r="I937" s="339">
        <f t="shared" si="571"/>
        <v>1026</v>
      </c>
      <c r="J937" s="339">
        <f t="shared" si="571"/>
        <v>0</v>
      </c>
      <c r="K937" s="689">
        <f t="shared" si="542"/>
        <v>72444.800000000003</v>
      </c>
      <c r="L937" s="689">
        <f t="shared" si="536"/>
        <v>36222.400000000001</v>
      </c>
      <c r="M937" s="672"/>
      <c r="N937" s="672"/>
      <c r="O937" s="672"/>
      <c r="P937" s="672"/>
      <c r="Q937" s="690">
        <f t="shared" si="561"/>
        <v>0</v>
      </c>
      <c r="R937" s="11"/>
      <c r="S937" s="11"/>
      <c r="T937" s="11"/>
      <c r="U937" s="11"/>
      <c r="V937" s="11"/>
      <c r="W937" s="11"/>
      <c r="X937" s="11"/>
      <c r="Y937" s="11"/>
      <c r="Z937" s="11"/>
      <c r="AA937" s="11"/>
      <c r="AB937" s="11"/>
      <c r="AC937" s="11"/>
      <c r="AD937" s="11"/>
      <c r="AE937" s="11"/>
      <c r="AF937" s="11"/>
      <c r="AG937" s="11"/>
      <c r="AH937" s="11"/>
      <c r="AI937" s="11"/>
      <c r="AJ937" s="11"/>
    </row>
    <row r="938" spans="1:36" ht="38.25" customHeight="1" x14ac:dyDescent="0.2">
      <c r="A938" s="940" t="s">
        <v>859</v>
      </c>
      <c r="B938" s="928"/>
      <c r="C938" s="932"/>
      <c r="D938" s="775" t="s">
        <v>860</v>
      </c>
      <c r="E938" s="776">
        <v>34747.9</v>
      </c>
      <c r="F938" s="776">
        <f t="shared" ref="F938:G938" si="572">SUM(F940,F939)</f>
        <v>0</v>
      </c>
      <c r="G938" s="777">
        <f t="shared" si="572"/>
        <v>34747.9</v>
      </c>
      <c r="H938" s="356">
        <f t="shared" ref="H938:J938" si="573">SUM(H940,H939)</f>
        <v>0</v>
      </c>
      <c r="I938" s="357">
        <f t="shared" si="573"/>
        <v>0</v>
      </c>
      <c r="J938" s="357">
        <f t="shared" si="573"/>
        <v>0</v>
      </c>
      <c r="K938" s="689">
        <f t="shared" si="542"/>
        <v>69495.8</v>
      </c>
      <c r="L938" s="689">
        <f t="shared" si="536"/>
        <v>34747.9</v>
      </c>
      <c r="M938" s="672"/>
      <c r="N938" s="672"/>
      <c r="O938" s="672"/>
      <c r="P938" s="672"/>
      <c r="Q938" s="690">
        <f t="shared" si="561"/>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698</v>
      </c>
      <c r="D939" s="301"/>
      <c r="E939" s="302">
        <v>0</v>
      </c>
      <c r="F939" s="302"/>
      <c r="G939" s="364">
        <f>SUM(F939,E939)</f>
        <v>0</v>
      </c>
      <c r="H939" s="304">
        <f>ROUND(F939*H$7, )</f>
        <v>0</v>
      </c>
      <c r="I939" s="305">
        <f>ROUND(G939*I$7, )</f>
        <v>0</v>
      </c>
      <c r="J939" s="305">
        <f>ROUND(H939*J$7, )</f>
        <v>0</v>
      </c>
      <c r="K939" s="87">
        <f t="shared" si="542"/>
        <v>0</v>
      </c>
      <c r="L939" s="87">
        <f t="shared" si="536"/>
        <v>0</v>
      </c>
      <c r="M939" s="11"/>
      <c r="N939" s="11"/>
      <c r="O939" s="11"/>
      <c r="P939" s="11"/>
      <c r="Q939" s="88">
        <f t="shared" si="561"/>
        <v>0</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784"/>
      <c r="B940" s="785"/>
      <c r="C940" s="786" t="s">
        <v>699</v>
      </c>
      <c r="D940" s="787"/>
      <c r="E940" s="853">
        <v>34747.9</v>
      </c>
      <c r="F940" s="788"/>
      <c r="G940" s="881">
        <f>SUM(F940,E940)</f>
        <v>34747.9</v>
      </c>
      <c r="H940" s="311">
        <f>ROUND(F940*H$7, )</f>
        <v>0</v>
      </c>
      <c r="I940" s="312">
        <f>ROUND(F940*I$7, )</f>
        <v>0</v>
      </c>
      <c r="J940" s="312">
        <f>ROUND(F940*J$7, )</f>
        <v>0</v>
      </c>
      <c r="K940" s="689">
        <f t="shared" si="542"/>
        <v>69495.8</v>
      </c>
      <c r="L940" s="689">
        <f t="shared" si="536"/>
        <v>34747.9</v>
      </c>
      <c r="M940" s="672"/>
      <c r="N940" s="672"/>
      <c r="O940" s="672"/>
      <c r="P940" s="672"/>
      <c r="Q940" s="675">
        <f t="shared" ref="Q940:Q988" si="574">F941-G941</f>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83" t="s">
        <v>861</v>
      </c>
      <c r="B941" s="284"/>
      <c r="C941" s="285"/>
      <c r="D941" s="327"/>
      <c r="E941" s="287">
        <v>0</v>
      </c>
      <c r="F941" s="287">
        <f>SUM(F943)</f>
        <v>0</v>
      </c>
      <c r="G941" s="288">
        <f>SUM(G943)</f>
        <v>0</v>
      </c>
      <c r="H941" s="356">
        <f>SUM(H943)</f>
        <v>0</v>
      </c>
      <c r="I941" s="357">
        <f>SUM(I943)</f>
        <v>0</v>
      </c>
      <c r="J941" s="357">
        <f>SUM(J943)</f>
        <v>0</v>
      </c>
      <c r="K941" s="87">
        <f t="shared" si="542"/>
        <v>0</v>
      </c>
      <c r="L941" s="87">
        <f t="shared" si="536"/>
        <v>0</v>
      </c>
      <c r="M941" s="11"/>
      <c r="N941" s="11"/>
      <c r="O941" s="11"/>
      <c r="P941" s="11"/>
      <c r="Q941" s="63">
        <f t="shared" si="574"/>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299"/>
      <c r="B942" s="300"/>
      <c r="C942" s="627" t="s">
        <v>698</v>
      </c>
      <c r="D942" s="301"/>
      <c r="E942" s="302">
        <v>0</v>
      </c>
      <c r="F942" s="302"/>
      <c r="G942" s="303">
        <f>SUM(F942,E942)</f>
        <v>0</v>
      </c>
      <c r="H942" s="304">
        <f t="shared" ref="H942:J943" si="575">ROUND(F942*H$7, )</f>
        <v>0</v>
      </c>
      <c r="I942" s="305">
        <f t="shared" si="575"/>
        <v>0</v>
      </c>
      <c r="J942" s="305">
        <f t="shared" si="575"/>
        <v>0</v>
      </c>
      <c r="K942" s="87">
        <f t="shared" si="542"/>
        <v>0</v>
      </c>
      <c r="L942" s="87">
        <f t="shared" si="536"/>
        <v>0</v>
      </c>
      <c r="M942" s="11"/>
      <c r="N942" s="11"/>
      <c r="O942" s="11"/>
      <c r="P942" s="11"/>
      <c r="Q942" s="63">
        <f t="shared" si="574"/>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299"/>
      <c r="B943" s="300"/>
      <c r="C943" s="627" t="s">
        <v>699</v>
      </c>
      <c r="D943" s="301"/>
      <c r="E943" s="308">
        <v>0</v>
      </c>
      <c r="F943" s="308"/>
      <c r="G943" s="303">
        <f>SUM(F943,E943)</f>
        <v>0</v>
      </c>
      <c r="H943" s="311">
        <f t="shared" si="575"/>
        <v>0</v>
      </c>
      <c r="I943" s="312">
        <f t="shared" si="575"/>
        <v>0</v>
      </c>
      <c r="J943" s="312">
        <f t="shared" si="575"/>
        <v>0</v>
      </c>
      <c r="K943" s="87">
        <f t="shared" si="542"/>
        <v>0</v>
      </c>
      <c r="L943" s="87">
        <f t="shared" si="536"/>
        <v>0</v>
      </c>
      <c r="M943" s="11"/>
      <c r="N943" s="11"/>
      <c r="O943" s="11"/>
      <c r="P943" s="11"/>
      <c r="Q943" s="63">
        <f t="shared" si="574"/>
        <v>-474.5</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772" t="s">
        <v>856</v>
      </c>
      <c r="B944" s="773"/>
      <c r="C944" s="774"/>
      <c r="D944" s="775">
        <v>74020502</v>
      </c>
      <c r="E944" s="776">
        <v>474.5</v>
      </c>
      <c r="F944" s="776">
        <f t="shared" ref="F944:G944" si="576">SUM(F946,F945)</f>
        <v>0</v>
      </c>
      <c r="G944" s="777">
        <f t="shared" si="576"/>
        <v>474.5</v>
      </c>
      <c r="H944" s="289">
        <f t="shared" ref="H944:J944" si="577">SUM(H946,H945)</f>
        <v>0</v>
      </c>
      <c r="I944" s="290">
        <f t="shared" si="577"/>
        <v>0</v>
      </c>
      <c r="J944" s="290">
        <f t="shared" si="577"/>
        <v>0</v>
      </c>
      <c r="K944" s="689">
        <f t="shared" si="542"/>
        <v>949</v>
      </c>
      <c r="L944" s="689">
        <f t="shared" si="536"/>
        <v>474.5</v>
      </c>
      <c r="M944" s="672"/>
      <c r="N944" s="672"/>
      <c r="O944" s="672"/>
      <c r="P944" s="672"/>
      <c r="Q944" s="690">
        <f t="shared" ref="Q944:Q945" si="578">E944-G944</f>
        <v>0</v>
      </c>
      <c r="R944" s="11"/>
      <c r="S944" s="11"/>
      <c r="T944" s="11"/>
      <c r="U944" s="11"/>
      <c r="V944" s="11"/>
      <c r="W944" s="11"/>
      <c r="X944" s="11"/>
      <c r="Y944" s="11"/>
      <c r="Z944" s="11"/>
      <c r="AA944" s="11"/>
      <c r="AB944" s="11"/>
      <c r="AC944" s="11"/>
      <c r="AD944" s="11"/>
      <c r="AE944" s="11"/>
      <c r="AF944" s="11"/>
      <c r="AG944" s="11"/>
      <c r="AH944" s="11"/>
      <c r="AI944" s="11"/>
      <c r="AJ944" s="11"/>
    </row>
    <row r="945" spans="1:36" ht="12.75" hidden="1" customHeight="1" x14ac:dyDescent="0.2">
      <c r="A945" s="299"/>
      <c r="B945" s="300"/>
      <c r="C945" s="627" t="s">
        <v>698</v>
      </c>
      <c r="D945" s="301"/>
      <c r="E945" s="308">
        <v>0</v>
      </c>
      <c r="F945" s="308"/>
      <c r="G945" s="303">
        <f>SUM(F945,E945)</f>
        <v>0</v>
      </c>
      <c r="H945" s="304">
        <f>ROUND(F945*H$7, )</f>
        <v>0</v>
      </c>
      <c r="I945" s="305">
        <f>ROUND(G945*I$7, )</f>
        <v>0</v>
      </c>
      <c r="J945" s="305">
        <f>ROUND(H945*J$7, )</f>
        <v>0</v>
      </c>
      <c r="K945" s="87">
        <f t="shared" si="542"/>
        <v>0</v>
      </c>
      <c r="L945" s="87">
        <f t="shared" si="536"/>
        <v>0</v>
      </c>
      <c r="M945" s="11"/>
      <c r="N945" s="11"/>
      <c r="O945" s="11"/>
      <c r="P945" s="11"/>
      <c r="Q945" s="88">
        <f t="shared" si="578"/>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784"/>
      <c r="B946" s="785"/>
      <c r="C946" s="786" t="s">
        <v>699</v>
      </c>
      <c r="D946" s="787"/>
      <c r="E946" s="788">
        <v>474.5</v>
      </c>
      <c r="F946" s="788"/>
      <c r="G946" s="789">
        <f>SUM(F946,E946)</f>
        <v>474.5</v>
      </c>
      <c r="H946" s="311">
        <f>ROUND(F946*H$7, )</f>
        <v>0</v>
      </c>
      <c r="I946" s="312">
        <f>ROUND(F946*I$7, )</f>
        <v>0</v>
      </c>
      <c r="J946" s="312">
        <f>ROUND(F946*J$7, )</f>
        <v>0</v>
      </c>
      <c r="K946" s="689">
        <f t="shared" si="542"/>
        <v>949</v>
      </c>
      <c r="L946" s="689">
        <f t="shared" si="536"/>
        <v>474.5</v>
      </c>
      <c r="M946" s="672"/>
      <c r="N946" s="672"/>
      <c r="O946" s="672"/>
      <c r="P946" s="672"/>
      <c r="Q946" s="675">
        <f t="shared" si="574"/>
        <v>-1000</v>
      </c>
      <c r="R946" s="11"/>
      <c r="S946" s="11"/>
      <c r="T946" s="11"/>
      <c r="U946" s="11"/>
      <c r="V946" s="11"/>
      <c r="W946" s="11"/>
      <c r="X946" s="11"/>
      <c r="Y946" s="11"/>
      <c r="Z946" s="11"/>
      <c r="AA946" s="11"/>
      <c r="AB946" s="11"/>
      <c r="AC946" s="11"/>
      <c r="AD946" s="11"/>
      <c r="AE946" s="11"/>
      <c r="AF946" s="11"/>
      <c r="AG946" s="11"/>
      <c r="AH946" s="11"/>
      <c r="AI946" s="11"/>
      <c r="AJ946" s="11"/>
    </row>
    <row r="947" spans="1:36" ht="38.25" customHeight="1" x14ac:dyDescent="0.2">
      <c r="A947" s="940" t="s">
        <v>951</v>
      </c>
      <c r="B947" s="928"/>
      <c r="C947" s="932"/>
      <c r="D947" s="856"/>
      <c r="E947" s="882">
        <v>1000</v>
      </c>
      <c r="F947" s="882">
        <f t="shared" ref="F947:G947" si="579">SUM(F949,F948)</f>
        <v>0</v>
      </c>
      <c r="G947" s="883">
        <f t="shared" si="579"/>
        <v>1000</v>
      </c>
      <c r="H947" s="410">
        <f t="shared" ref="H947:J947" si="580">SUM(H949,H948)</f>
        <v>0</v>
      </c>
      <c r="I947" s="411">
        <f t="shared" si="580"/>
        <v>1026</v>
      </c>
      <c r="J947" s="411">
        <f t="shared" si="580"/>
        <v>0</v>
      </c>
      <c r="K947" s="689">
        <f t="shared" si="542"/>
        <v>2000</v>
      </c>
      <c r="L947" s="689">
        <f t="shared" si="536"/>
        <v>1000</v>
      </c>
      <c r="M947" s="672"/>
      <c r="N947" s="672"/>
      <c r="O947" s="672"/>
      <c r="P947" s="672"/>
      <c r="Q947" s="690">
        <f>E947-G947</f>
        <v>0</v>
      </c>
      <c r="R947" s="11"/>
      <c r="S947" s="11"/>
      <c r="T947" s="11"/>
      <c r="U947" s="11"/>
      <c r="V947" s="11"/>
      <c r="W947" s="11"/>
      <c r="X947" s="11"/>
      <c r="Y947" s="11"/>
      <c r="Z947" s="11"/>
      <c r="AA947" s="11"/>
      <c r="AB947" s="11"/>
      <c r="AC947" s="11"/>
      <c r="AD947" s="11"/>
      <c r="AE947" s="11"/>
      <c r="AF947" s="11"/>
      <c r="AG947" s="11"/>
      <c r="AH947" s="11"/>
      <c r="AI947" s="11"/>
      <c r="AJ947" s="11"/>
    </row>
    <row r="948" spans="1:36" ht="12.75" hidden="1" customHeight="1" x14ac:dyDescent="0.2">
      <c r="A948" s="299"/>
      <c r="B948" s="300"/>
      <c r="C948" s="627" t="s">
        <v>698</v>
      </c>
      <c r="D948" s="301"/>
      <c r="E948" s="302">
        <v>0</v>
      </c>
      <c r="F948" s="302"/>
      <c r="G948" s="303">
        <f>SUM(F948,E948)</f>
        <v>0</v>
      </c>
      <c r="H948" s="304">
        <f t="shared" ref="H948:J949" si="581">ROUND(F948*H$7, )</f>
        <v>0</v>
      </c>
      <c r="I948" s="305">
        <f t="shared" si="581"/>
        <v>0</v>
      </c>
      <c r="J948" s="305">
        <f t="shared" si="581"/>
        <v>0</v>
      </c>
      <c r="K948" s="87">
        <f t="shared" si="542"/>
        <v>0</v>
      </c>
      <c r="L948" s="87">
        <f t="shared" si="536"/>
        <v>0</v>
      </c>
      <c r="M948" s="11"/>
      <c r="N948" s="11"/>
      <c r="O948" s="11"/>
      <c r="P948" s="11"/>
      <c r="Q948" s="63">
        <f t="shared" si="574"/>
        <v>-1000</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784"/>
      <c r="B949" s="785"/>
      <c r="C949" s="786" t="s">
        <v>699</v>
      </c>
      <c r="D949" s="799"/>
      <c r="E949" s="791">
        <v>1000</v>
      </c>
      <c r="F949" s="791"/>
      <c r="G949" s="789">
        <f>SUM(F949,E949)</f>
        <v>1000</v>
      </c>
      <c r="H949" s="304">
        <f t="shared" si="581"/>
        <v>0</v>
      </c>
      <c r="I949" s="305">
        <f t="shared" si="581"/>
        <v>1026</v>
      </c>
      <c r="J949" s="305">
        <f t="shared" si="581"/>
        <v>0</v>
      </c>
      <c r="K949" s="689">
        <f t="shared" si="542"/>
        <v>2000</v>
      </c>
      <c r="L949" s="689">
        <f t="shared" si="536"/>
        <v>1000</v>
      </c>
      <c r="M949" s="672"/>
      <c r="N949" s="672"/>
      <c r="O949" s="672"/>
      <c r="P949" s="672"/>
      <c r="Q949" s="690">
        <f>E949-G949</f>
        <v>0</v>
      </c>
      <c r="R949" s="11"/>
      <c r="S949" s="11"/>
      <c r="T949" s="11"/>
      <c r="U949" s="11"/>
      <c r="V949" s="11"/>
      <c r="W949" s="11"/>
      <c r="X949" s="11"/>
      <c r="Y949" s="11"/>
      <c r="Z949" s="11"/>
      <c r="AA949" s="11"/>
      <c r="AB949" s="11"/>
      <c r="AC949" s="11"/>
      <c r="AD949" s="11"/>
      <c r="AE949" s="11"/>
      <c r="AF949" s="11"/>
      <c r="AG949" s="11"/>
      <c r="AH949" s="11"/>
      <c r="AI949" s="11"/>
      <c r="AJ949" s="11"/>
    </row>
    <row r="950" spans="1:36" ht="12.75" hidden="1" customHeight="1" x14ac:dyDescent="0.2">
      <c r="A950" s="283" t="s">
        <v>708</v>
      </c>
      <c r="B950" s="284"/>
      <c r="C950" s="285"/>
      <c r="D950" s="327"/>
      <c r="E950" s="328">
        <v>0</v>
      </c>
      <c r="F950" s="328">
        <f>SUM(F951)</f>
        <v>0</v>
      </c>
      <c r="G950" s="329">
        <f>SUM(G951)</f>
        <v>0</v>
      </c>
      <c r="H950" s="348">
        <f>SUM(H951)</f>
        <v>0</v>
      </c>
      <c r="I950" s="349">
        <f>SUM(I951)</f>
        <v>0</v>
      </c>
      <c r="J950" s="349">
        <f>SUM(J951)</f>
        <v>0</v>
      </c>
      <c r="K950" s="87">
        <f t="shared" si="542"/>
        <v>0</v>
      </c>
      <c r="L950" s="87">
        <f t="shared" si="536"/>
        <v>0</v>
      </c>
      <c r="M950" s="11"/>
      <c r="N950" s="11"/>
      <c r="O950" s="11"/>
      <c r="P950" s="11"/>
      <c r="Q950" s="63">
        <f t="shared" si="574"/>
        <v>0</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c r="B951" s="300"/>
      <c r="C951" s="627" t="s">
        <v>699</v>
      </c>
      <c r="D951" s="301"/>
      <c r="E951" s="322">
        <v>0</v>
      </c>
      <c r="F951" s="322"/>
      <c r="G951" s="496">
        <f>SUM(F951,E951)</f>
        <v>0</v>
      </c>
      <c r="H951" s="441"/>
      <c r="I951" s="442"/>
      <c r="J951" s="442"/>
      <c r="K951" s="87">
        <f t="shared" si="542"/>
        <v>0</v>
      </c>
      <c r="L951" s="87">
        <f t="shared" si="536"/>
        <v>0</v>
      </c>
      <c r="M951" s="11"/>
      <c r="N951" s="11"/>
      <c r="O951" s="11"/>
      <c r="P951" s="11"/>
      <c r="Q951" s="63">
        <f t="shared" si="574"/>
        <v>-291604.90000000002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759" t="s">
        <v>862</v>
      </c>
      <c r="B952" s="760"/>
      <c r="C952" s="761"/>
      <c r="D952" s="762"/>
      <c r="E952" s="771">
        <v>291604.90000000002</v>
      </c>
      <c r="F952" s="771">
        <f t="shared" ref="F952:G952" si="582">SUM(F957,F996,F953)</f>
        <v>-2990.42</v>
      </c>
      <c r="G952" s="764">
        <f t="shared" si="582"/>
        <v>288614.48000000004</v>
      </c>
      <c r="H952" s="264">
        <f t="shared" ref="H952:J952" si="583">SUM(H957,H996,H953)</f>
        <v>0</v>
      </c>
      <c r="I952" s="265">
        <f t="shared" si="583"/>
        <v>19416</v>
      </c>
      <c r="J952" s="265">
        <f t="shared" si="583"/>
        <v>0</v>
      </c>
      <c r="K952" s="689">
        <f t="shared" si="542"/>
        <v>577228.96000000008</v>
      </c>
      <c r="L952" s="689">
        <f t="shared" si="536"/>
        <v>288614.48000000004</v>
      </c>
      <c r="M952" s="672"/>
      <c r="N952" s="672"/>
      <c r="O952" s="672"/>
      <c r="P952" s="672"/>
      <c r="Q952" s="690">
        <f>E952-G952</f>
        <v>2990.4199999999837</v>
      </c>
      <c r="R952" s="11"/>
      <c r="S952" s="11"/>
      <c r="T952" s="11"/>
      <c r="U952" s="11"/>
      <c r="V952" s="11"/>
      <c r="W952" s="11"/>
      <c r="X952" s="11"/>
      <c r="Y952" s="11"/>
      <c r="Z952" s="11"/>
      <c r="AA952" s="11"/>
      <c r="AB952" s="11"/>
      <c r="AC952" s="11"/>
      <c r="AD952" s="11"/>
      <c r="AE952" s="11"/>
      <c r="AF952" s="11"/>
      <c r="AG952" s="11"/>
      <c r="AH952" s="11"/>
      <c r="AI952" s="11"/>
      <c r="AJ952" s="11"/>
    </row>
    <row r="953" spans="1:36" ht="12.75" hidden="1" customHeight="1" x14ac:dyDescent="0.2">
      <c r="A953" s="258" t="s">
        <v>863</v>
      </c>
      <c r="B953" s="259"/>
      <c r="C953" s="260"/>
      <c r="D953" s="497"/>
      <c r="E953" s="282">
        <v>0</v>
      </c>
      <c r="F953" s="282">
        <f>SUM(F954:F955)</f>
        <v>0</v>
      </c>
      <c r="G953" s="263">
        <f>SUM(G954:G955)</f>
        <v>0</v>
      </c>
      <c r="H953" s="264">
        <f>SUM(H954:H955)</f>
        <v>0</v>
      </c>
      <c r="I953" s="265">
        <f>SUM(I954:I955)</f>
        <v>0</v>
      </c>
      <c r="J953" s="265">
        <f>SUM(J954:J955)</f>
        <v>0</v>
      </c>
      <c r="K953" s="87">
        <f t="shared" si="542"/>
        <v>0</v>
      </c>
      <c r="L953" s="87">
        <f t="shared" si="536"/>
        <v>0</v>
      </c>
      <c r="M953" s="11"/>
      <c r="N953" s="11"/>
      <c r="O953" s="11"/>
      <c r="P953" s="11"/>
      <c r="Q953" s="63">
        <f t="shared" si="574"/>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359"/>
      <c r="B954" s="360" t="s">
        <v>698</v>
      </c>
      <c r="C954" s="361"/>
      <c r="D954" s="362"/>
      <c r="E954" s="455">
        <v>0</v>
      </c>
      <c r="F954" s="455"/>
      <c r="G954" s="364">
        <f>SUM(F954,E954)</f>
        <v>0</v>
      </c>
      <c r="H954" s="457"/>
      <c r="I954" s="458"/>
      <c r="J954" s="458"/>
      <c r="K954" s="87">
        <f t="shared" si="542"/>
        <v>0</v>
      </c>
      <c r="L954" s="87">
        <f t="shared" si="536"/>
        <v>0</v>
      </c>
      <c r="M954" s="11"/>
      <c r="N954" s="11"/>
      <c r="O954" s="11"/>
      <c r="P954" s="11"/>
      <c r="Q954" s="63">
        <f t="shared" si="574"/>
        <v>0</v>
      </c>
      <c r="R954" s="11"/>
      <c r="S954" s="11"/>
      <c r="T954" s="11"/>
      <c r="U954" s="11"/>
      <c r="V954" s="11"/>
      <c r="W954" s="11"/>
      <c r="X954" s="11"/>
      <c r="Y954" s="11"/>
      <c r="Z954" s="11"/>
      <c r="AA954" s="11"/>
      <c r="AB954" s="11"/>
      <c r="AC954" s="11"/>
      <c r="AD954" s="11"/>
      <c r="AE954" s="11"/>
      <c r="AF954" s="11"/>
      <c r="AG954" s="11"/>
      <c r="AH954" s="11"/>
      <c r="AI954" s="11"/>
      <c r="AJ954" s="11"/>
    </row>
    <row r="955" spans="1:36" ht="12.75" hidden="1" customHeight="1" x14ac:dyDescent="0.2">
      <c r="A955" s="359"/>
      <c r="B955" s="360" t="s">
        <v>699</v>
      </c>
      <c r="C955" s="361"/>
      <c r="D955" s="362"/>
      <c r="E955" s="363">
        <v>0</v>
      </c>
      <c r="F955" s="363"/>
      <c r="G955" s="364">
        <f>SUM(F955,E955)</f>
        <v>0</v>
      </c>
      <c r="H955" s="481">
        <f>ROUND(F955*H$7, )</f>
        <v>0</v>
      </c>
      <c r="I955" s="482">
        <f>ROUND(G955*I$7, )</f>
        <v>0</v>
      </c>
      <c r="J955" s="482">
        <f>ROUND(H955*J$7, )</f>
        <v>0</v>
      </c>
      <c r="K955" s="87">
        <f t="shared" si="542"/>
        <v>0</v>
      </c>
      <c r="L955" s="87">
        <f t="shared" si="536"/>
        <v>0</v>
      </c>
      <c r="M955" s="11"/>
      <c r="N955" s="11"/>
      <c r="O955" s="11"/>
      <c r="P955" s="11"/>
      <c r="Q955" s="63">
        <f t="shared" si="574"/>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353" t="s">
        <v>864</v>
      </c>
      <c r="B956" s="354"/>
      <c r="C956" s="355"/>
      <c r="D956" s="358"/>
      <c r="E956" s="287">
        <v>0</v>
      </c>
      <c r="F956" s="287">
        <f>SUM(F954:F955)</f>
        <v>0</v>
      </c>
      <c r="G956" s="288">
        <f>SUM(G954:G955)</f>
        <v>0</v>
      </c>
      <c r="H956" s="444">
        <f>SUM(H954:H955)</f>
        <v>0</v>
      </c>
      <c r="I956" s="445">
        <f>SUM(I954:I955)</f>
        <v>0</v>
      </c>
      <c r="J956" s="445">
        <f>SUM(J954:J955)</f>
        <v>0</v>
      </c>
      <c r="K956" s="87">
        <f t="shared" si="542"/>
        <v>0</v>
      </c>
      <c r="L956" s="87">
        <f t="shared" si="536"/>
        <v>0</v>
      </c>
      <c r="M956" s="11"/>
      <c r="N956" s="11"/>
      <c r="O956" s="11"/>
      <c r="P956" s="11"/>
      <c r="Q956" s="63">
        <f t="shared" si="574"/>
        <v>-290440.7</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759" t="s">
        <v>865</v>
      </c>
      <c r="B957" s="760"/>
      <c r="C957" s="761"/>
      <c r="D957" s="762"/>
      <c r="E957" s="771">
        <v>290440.7</v>
      </c>
      <c r="F957" s="771">
        <f>SUM(F961,F989, )</f>
        <v>-2990.42</v>
      </c>
      <c r="G957" s="764">
        <f>SUM(G961,G989, )</f>
        <v>287450.28000000003</v>
      </c>
      <c r="H957" s="264">
        <f>SUM(H961,H989,H993)</f>
        <v>0</v>
      </c>
      <c r="I957" s="265">
        <f>SUM(I961,I989,I993)</f>
        <v>19416</v>
      </c>
      <c r="J957" s="265">
        <f>SUM(J961,J989,J993)</f>
        <v>0</v>
      </c>
      <c r="K957" s="689">
        <f t="shared" si="542"/>
        <v>574900.56000000006</v>
      </c>
      <c r="L957" s="689">
        <f t="shared" si="536"/>
        <v>287450.28000000003</v>
      </c>
      <c r="M957" s="672"/>
      <c r="N957" s="672"/>
      <c r="O957" s="672"/>
      <c r="P957" s="672"/>
      <c r="Q957" s="690">
        <f t="shared" ref="Q957:Q962" si="584">E957-G957</f>
        <v>2990.4199999999837</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802"/>
      <c r="B958" s="803" t="s">
        <v>717</v>
      </c>
      <c r="C958" s="804"/>
      <c r="D958" s="805"/>
      <c r="E958" s="806">
        <v>290440.70000000007</v>
      </c>
      <c r="F958" s="806">
        <f t="shared" ref="F958:G958" si="585">SUM(F959:F960)</f>
        <v>-2990.42</v>
      </c>
      <c r="G958" s="807">
        <f t="shared" si="585"/>
        <v>287450.28000000003</v>
      </c>
      <c r="H958" s="338">
        <f t="shared" ref="H958:J958" si="586">SUM(H959:H960)</f>
        <v>0</v>
      </c>
      <c r="I958" s="339">
        <f t="shared" si="586"/>
        <v>10993</v>
      </c>
      <c r="J958" s="339">
        <f t="shared" si="586"/>
        <v>0</v>
      </c>
      <c r="K958" s="689">
        <f t="shared" si="542"/>
        <v>574900.56000000006</v>
      </c>
      <c r="L958" s="689">
        <f t="shared" si="536"/>
        <v>287450.28000000003</v>
      </c>
      <c r="M958" s="672"/>
      <c r="N958" s="672"/>
      <c r="O958" s="672"/>
      <c r="P958" s="672"/>
      <c r="Q958" s="690">
        <f t="shared" si="584"/>
        <v>2990.4200000000419</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802"/>
      <c r="B959" s="803" t="s">
        <v>698</v>
      </c>
      <c r="C959" s="804"/>
      <c r="D959" s="805"/>
      <c r="E959" s="884">
        <v>29025</v>
      </c>
      <c r="F959" s="884">
        <f>SUM(F965,F991,F994,F983)</f>
        <v>0</v>
      </c>
      <c r="G959" s="807">
        <f>SUM(G965,G991,G994,G983)</f>
        <v>29025</v>
      </c>
      <c r="H959" s="338">
        <f>SUM(H965,H991,H994)</f>
        <v>0</v>
      </c>
      <c r="I959" s="339">
        <f>SUM(I965,I991,I994)</f>
        <v>0</v>
      </c>
      <c r="J959" s="339">
        <f>SUM(J965,J991,J994)</f>
        <v>0</v>
      </c>
      <c r="K959" s="689">
        <f t="shared" si="542"/>
        <v>58050</v>
      </c>
      <c r="L959" s="689">
        <f t="shared" si="536"/>
        <v>29025</v>
      </c>
      <c r="M959" s="672"/>
      <c r="N959" s="672"/>
      <c r="O959" s="672"/>
      <c r="P959" s="672"/>
      <c r="Q959" s="690">
        <f t="shared" si="584"/>
        <v>0</v>
      </c>
      <c r="R959" s="11"/>
      <c r="S959" s="11"/>
      <c r="T959" s="11"/>
      <c r="U959" s="11"/>
      <c r="V959" s="11"/>
      <c r="W959" s="11"/>
      <c r="X959" s="11"/>
      <c r="Y959" s="11"/>
      <c r="Z959" s="11"/>
      <c r="AA959" s="11"/>
      <c r="AB959" s="11"/>
      <c r="AC959" s="11"/>
      <c r="AD959" s="11"/>
      <c r="AE959" s="11"/>
      <c r="AF959" s="11"/>
      <c r="AG959" s="11"/>
      <c r="AH959" s="11"/>
      <c r="AI959" s="11"/>
      <c r="AJ959" s="11"/>
    </row>
    <row r="960" spans="1:36" ht="12.75" customHeight="1" x14ac:dyDescent="0.2">
      <c r="A960" s="802"/>
      <c r="B960" s="803" t="s">
        <v>699</v>
      </c>
      <c r="C960" s="804"/>
      <c r="D960" s="805"/>
      <c r="E960" s="884">
        <v>261415.70000000004</v>
      </c>
      <c r="F960" s="884">
        <f t="shared" ref="F960:G960" si="587">SUM(F970,F984,F992,F988,F986,F995)</f>
        <v>-2990.42</v>
      </c>
      <c r="G960" s="807">
        <f t="shared" si="587"/>
        <v>258425.28000000003</v>
      </c>
      <c r="H960" s="338">
        <f t="shared" ref="H960:J960" si="588">SUM(H970,H984,H992,H988,H986,H995)</f>
        <v>0</v>
      </c>
      <c r="I960" s="339">
        <f t="shared" si="588"/>
        <v>10993</v>
      </c>
      <c r="J960" s="339">
        <f t="shared" si="588"/>
        <v>0</v>
      </c>
      <c r="K960" s="689">
        <f t="shared" si="542"/>
        <v>516850.56000000006</v>
      </c>
      <c r="L960" s="689">
        <f t="shared" si="536"/>
        <v>258425.28000000003</v>
      </c>
      <c r="M960" s="672"/>
      <c r="N960" s="672"/>
      <c r="O960" s="672"/>
      <c r="P960" s="672"/>
      <c r="Q960" s="690">
        <f t="shared" si="584"/>
        <v>2990.4200000000128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808" t="s">
        <v>866</v>
      </c>
      <c r="B961" s="809"/>
      <c r="C961" s="810"/>
      <c r="D961" s="775"/>
      <c r="E961" s="776">
        <v>271521</v>
      </c>
      <c r="F961" s="776">
        <f t="shared" ref="F961:G961" si="589">SUM(F962)</f>
        <v>-2990.42</v>
      </c>
      <c r="G961" s="777">
        <f t="shared" si="589"/>
        <v>268530.58</v>
      </c>
      <c r="H961" s="289">
        <f t="shared" ref="H961:J961" si="590">SUM(H962)</f>
        <v>0</v>
      </c>
      <c r="I961" s="290">
        <f t="shared" si="590"/>
        <v>0</v>
      </c>
      <c r="J961" s="290">
        <f t="shared" si="590"/>
        <v>0</v>
      </c>
      <c r="K961" s="689">
        <f t="shared" si="542"/>
        <v>537061.16</v>
      </c>
      <c r="L961" s="689">
        <f t="shared" si="536"/>
        <v>268530.58</v>
      </c>
      <c r="M961" s="672"/>
      <c r="N961" s="672"/>
      <c r="O961" s="672"/>
      <c r="P961" s="672"/>
      <c r="Q961" s="690">
        <f t="shared" si="584"/>
        <v>2990.4199999999837</v>
      </c>
      <c r="R961" s="11"/>
      <c r="S961" s="11"/>
      <c r="T961" s="11"/>
      <c r="U961" s="11"/>
      <c r="V961" s="11"/>
      <c r="W961" s="11"/>
      <c r="X961" s="11"/>
      <c r="Y961" s="11"/>
      <c r="Z961" s="11"/>
      <c r="AA961" s="11"/>
      <c r="AB961" s="11"/>
      <c r="AC961" s="11"/>
      <c r="AD961" s="11"/>
      <c r="AE961" s="11"/>
      <c r="AF961" s="11"/>
      <c r="AG961" s="11"/>
      <c r="AH961" s="11"/>
      <c r="AI961" s="11"/>
      <c r="AJ961" s="11"/>
    </row>
    <row r="962" spans="1:36" ht="12.75" customHeight="1" x14ac:dyDescent="0.2">
      <c r="A962" s="778" t="s">
        <v>867</v>
      </c>
      <c r="B962" s="779"/>
      <c r="C962" s="780"/>
      <c r="D962" s="781">
        <v>84020301</v>
      </c>
      <c r="E962" s="782">
        <v>271521</v>
      </c>
      <c r="F962" s="782">
        <f t="shared" ref="F962:G962" si="591">SUM(F964,F974,F985,F987)</f>
        <v>-2990.42</v>
      </c>
      <c r="G962" s="783">
        <f t="shared" si="591"/>
        <v>268530.58</v>
      </c>
      <c r="H962" s="297">
        <f t="shared" ref="H962:J962" si="592">SUM(H964,H974,H985,H987)</f>
        <v>0</v>
      </c>
      <c r="I962" s="298">
        <f t="shared" si="592"/>
        <v>0</v>
      </c>
      <c r="J962" s="298">
        <f t="shared" si="592"/>
        <v>0</v>
      </c>
      <c r="K962" s="689">
        <f t="shared" si="542"/>
        <v>537061.16</v>
      </c>
      <c r="L962" s="689">
        <f t="shared" si="536"/>
        <v>268530.58</v>
      </c>
      <c r="M962" s="672"/>
      <c r="N962" s="672"/>
      <c r="O962" s="672"/>
      <c r="P962" s="672"/>
      <c r="Q962" s="690">
        <f t="shared" si="584"/>
        <v>2990.4199999999837</v>
      </c>
      <c r="R962" s="11"/>
      <c r="S962" s="11"/>
      <c r="T962" s="11"/>
      <c r="U962" s="11"/>
      <c r="V962" s="11"/>
      <c r="W962" s="11"/>
      <c r="X962" s="11"/>
      <c r="Y962" s="11"/>
      <c r="Z962" s="11"/>
      <c r="AA962" s="11"/>
      <c r="AB962" s="11"/>
      <c r="AC962" s="11"/>
      <c r="AD962" s="11"/>
      <c r="AE962" s="11"/>
      <c r="AF962" s="11"/>
      <c r="AG962" s="11"/>
      <c r="AH962" s="11"/>
      <c r="AI962" s="11"/>
      <c r="AJ962" s="11"/>
    </row>
    <row r="963" spans="1:36" ht="12.75" hidden="1" customHeight="1" x14ac:dyDescent="0.2">
      <c r="A963" s="299" t="s">
        <v>709</v>
      </c>
      <c r="B963" s="300"/>
      <c r="C963" s="627"/>
      <c r="D963" s="301"/>
      <c r="E963" s="302"/>
      <c r="F963" s="302"/>
      <c r="G963" s="303"/>
      <c r="H963" s="304">
        <f>ROUND(F963*H$7, )</f>
        <v>0</v>
      </c>
      <c r="I963" s="305">
        <f>ROUND(G963*I$7, )</f>
        <v>0</v>
      </c>
      <c r="J963" s="305">
        <f>ROUND(H963*J$7, )</f>
        <v>0</v>
      </c>
      <c r="K963" s="87">
        <f t="shared" si="542"/>
        <v>0</v>
      </c>
      <c r="L963" s="87">
        <f t="shared" si="536"/>
        <v>0</v>
      </c>
      <c r="M963" s="11"/>
      <c r="N963" s="11"/>
      <c r="O963" s="11"/>
      <c r="P963" s="11"/>
      <c r="Q963" s="63">
        <f t="shared" si="574"/>
        <v>-199891.00000000003</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772" t="s">
        <v>868</v>
      </c>
      <c r="B964" s="773"/>
      <c r="C964" s="774"/>
      <c r="D964" s="775"/>
      <c r="E964" s="776">
        <v>199891.00000000003</v>
      </c>
      <c r="F964" s="776">
        <f t="shared" ref="F964:G964" si="593">SUM(F970,F965)</f>
        <v>-2990.42</v>
      </c>
      <c r="G964" s="777">
        <f t="shared" si="593"/>
        <v>196900.58000000002</v>
      </c>
      <c r="H964" s="289">
        <f t="shared" ref="H964:J964" si="594">SUM(H970,H965)</f>
        <v>0</v>
      </c>
      <c r="I964" s="290">
        <f t="shared" si="594"/>
        <v>0</v>
      </c>
      <c r="J964" s="290">
        <f t="shared" si="594"/>
        <v>0</v>
      </c>
      <c r="K964" s="689">
        <f t="shared" si="542"/>
        <v>393801.16000000003</v>
      </c>
      <c r="L964" s="689">
        <f t="shared" si="536"/>
        <v>196900.58000000002</v>
      </c>
      <c r="M964" s="672"/>
      <c r="N964" s="672"/>
      <c r="O964" s="672"/>
      <c r="P964" s="672"/>
      <c r="Q964" s="690">
        <f t="shared" ref="Q964:Q965" si="595">E964-G964</f>
        <v>2990.4200000000128</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784"/>
      <c r="B965" s="785"/>
      <c r="C965" s="786" t="s">
        <v>698</v>
      </c>
      <c r="D965" s="787"/>
      <c r="E965" s="788">
        <v>20813</v>
      </c>
      <c r="F965" s="788">
        <f t="shared" ref="F965:G965" si="596">SUM(F967:F969)</f>
        <v>0</v>
      </c>
      <c r="G965" s="885">
        <f t="shared" si="596"/>
        <v>20813</v>
      </c>
      <c r="H965" s="309">
        <f t="shared" ref="H965:J965" si="597">SUM(H967:H969)</f>
        <v>0</v>
      </c>
      <c r="I965" s="310">
        <f t="shared" si="597"/>
        <v>0</v>
      </c>
      <c r="J965" s="310">
        <f t="shared" si="597"/>
        <v>0</v>
      </c>
      <c r="K965" s="689">
        <f t="shared" si="542"/>
        <v>41626</v>
      </c>
      <c r="L965" s="689">
        <f t="shared" si="536"/>
        <v>20813</v>
      </c>
      <c r="M965" s="672"/>
      <c r="N965" s="672"/>
      <c r="O965" s="672"/>
      <c r="P965" s="672"/>
      <c r="Q965" s="690">
        <f t="shared" si="595"/>
        <v>0</v>
      </c>
      <c r="R965" s="11"/>
      <c r="S965" s="11"/>
      <c r="T965" s="11"/>
      <c r="U965" s="11"/>
      <c r="V965" s="11"/>
      <c r="W965" s="11"/>
      <c r="X965" s="11"/>
      <c r="Y965" s="11"/>
      <c r="Z965" s="11"/>
      <c r="AA965" s="11"/>
      <c r="AB965" s="11"/>
      <c r="AC965" s="11"/>
      <c r="AD965" s="11"/>
      <c r="AE965" s="11"/>
      <c r="AF965" s="11"/>
      <c r="AG965" s="11"/>
      <c r="AH965" s="11"/>
      <c r="AI965" s="11"/>
      <c r="AJ965" s="11"/>
    </row>
    <row r="966" spans="1:36" ht="12.75" hidden="1" customHeight="1" x14ac:dyDescent="0.2">
      <c r="A966" s="299"/>
      <c r="B966" s="300"/>
      <c r="C966" s="627" t="s">
        <v>697</v>
      </c>
      <c r="D966" s="301"/>
      <c r="E966" s="308"/>
      <c r="F966" s="308"/>
      <c r="G966" s="303"/>
      <c r="H966" s="499">
        <f>ROUND(F966*H$7, )</f>
        <v>0</v>
      </c>
      <c r="I966" s="500">
        <f>ROUND(G966*I$7, )</f>
        <v>0</v>
      </c>
      <c r="J966" s="500">
        <f>ROUND(H966*J$7, )</f>
        <v>0</v>
      </c>
      <c r="K966" s="87">
        <f t="shared" si="542"/>
        <v>0</v>
      </c>
      <c r="L966" s="87">
        <f t="shared" si="536"/>
        <v>0</v>
      </c>
      <c r="M966" s="11"/>
      <c r="N966" s="11"/>
      <c r="O966" s="11"/>
      <c r="P966" s="11"/>
      <c r="Q966" s="63">
        <f t="shared" si="574"/>
        <v>-16368</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784"/>
      <c r="B967" s="785"/>
      <c r="C967" s="786" t="s">
        <v>869</v>
      </c>
      <c r="D967" s="787"/>
      <c r="E967" s="718">
        <v>16368</v>
      </c>
      <c r="F967" s="718"/>
      <c r="G967" s="789">
        <f t="shared" ref="G967:G973" si="598">SUM(F967,E967)</f>
        <v>16368</v>
      </c>
      <c r="H967" s="311">
        <f>ROUND(F967*H$7, )</f>
        <v>0</v>
      </c>
      <c r="I967" s="312">
        <f>ROUND(F967*I$7, )</f>
        <v>0</v>
      </c>
      <c r="J967" s="312">
        <f>ROUND(F967*J$7, )</f>
        <v>0</v>
      </c>
      <c r="K967" s="689">
        <f t="shared" si="542"/>
        <v>32736</v>
      </c>
      <c r="L967" s="689">
        <f t="shared" si="536"/>
        <v>16368</v>
      </c>
      <c r="M967" s="672"/>
      <c r="N967" s="672"/>
      <c r="O967" s="672"/>
      <c r="P967" s="672"/>
      <c r="Q967" s="690">
        <f>E967-G967</f>
        <v>0</v>
      </c>
      <c r="R967" s="11"/>
      <c r="S967" s="11"/>
      <c r="T967" s="11"/>
      <c r="U967" s="11"/>
      <c r="V967" s="11"/>
      <c r="W967" s="11"/>
      <c r="X967" s="11"/>
      <c r="Y967" s="11"/>
      <c r="Z967" s="11"/>
      <c r="AA967" s="11"/>
      <c r="AB967" s="11"/>
      <c r="AC967" s="11"/>
      <c r="AD967" s="11"/>
      <c r="AE967" s="11"/>
      <c r="AF967" s="11"/>
      <c r="AG967" s="11"/>
      <c r="AH967" s="11"/>
      <c r="AI967" s="11"/>
      <c r="AJ967" s="11"/>
    </row>
    <row r="968" spans="1:36" ht="12.75" hidden="1" customHeight="1" x14ac:dyDescent="0.2">
      <c r="A968" s="299"/>
      <c r="B968" s="300"/>
      <c r="C968" s="627" t="s">
        <v>870</v>
      </c>
      <c r="D968" s="306"/>
      <c r="E968" s="147">
        <v>0</v>
      </c>
      <c r="F968" s="147"/>
      <c r="G968" s="303">
        <f t="shared" si="598"/>
        <v>0</v>
      </c>
      <c r="H968" s="311">
        <f>ROUND(F968*H$7, )</f>
        <v>0</v>
      </c>
      <c r="I968" s="312">
        <f>ROUND(F968*I$7, )</f>
        <v>0</v>
      </c>
      <c r="J968" s="312">
        <f>ROUND(F968*J$7, )</f>
        <v>0</v>
      </c>
      <c r="K968" s="87">
        <f t="shared" si="542"/>
        <v>0</v>
      </c>
      <c r="L968" s="87">
        <f t="shared" si="536"/>
        <v>0</v>
      </c>
      <c r="M968" s="11"/>
      <c r="N968" s="11"/>
      <c r="O968" s="11"/>
      <c r="P968" s="11"/>
      <c r="Q968" s="63">
        <f t="shared" si="574"/>
        <v>-4445</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784"/>
      <c r="B969" s="785"/>
      <c r="C969" s="786" t="s">
        <v>871</v>
      </c>
      <c r="D969" s="787"/>
      <c r="E969" s="718">
        <v>4445</v>
      </c>
      <c r="F969" s="718"/>
      <c r="G969" s="789">
        <f t="shared" si="598"/>
        <v>4445</v>
      </c>
      <c r="H969" s="311">
        <f>ROUND(F969*H$7, )</f>
        <v>0</v>
      </c>
      <c r="I969" s="312">
        <f>ROUND(F969*I$7, )</f>
        <v>0</v>
      </c>
      <c r="J969" s="312">
        <f>ROUND(F969*J$7, )</f>
        <v>0</v>
      </c>
      <c r="K969" s="689">
        <f t="shared" si="542"/>
        <v>8890</v>
      </c>
      <c r="L969" s="689">
        <f t="shared" si="536"/>
        <v>4445</v>
      </c>
      <c r="M969" s="672"/>
      <c r="N969" s="672"/>
      <c r="O969" s="672"/>
      <c r="P969" s="672"/>
      <c r="Q969" s="690">
        <f t="shared" ref="Q969:Q971" si="5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784"/>
      <c r="B970" s="785"/>
      <c r="C970" s="786" t="s">
        <v>699</v>
      </c>
      <c r="D970" s="787"/>
      <c r="E970" s="718">
        <v>179078.00000000003</v>
      </c>
      <c r="F970" s="718">
        <f>SUM(F971:F973)</f>
        <v>-2990.42</v>
      </c>
      <c r="G970" s="789">
        <f t="shared" si="598"/>
        <v>176087.58000000002</v>
      </c>
      <c r="H970" s="311"/>
      <c r="I970" s="312"/>
      <c r="J970" s="312"/>
      <c r="K970" s="689">
        <f t="shared" si="542"/>
        <v>352175.16000000003</v>
      </c>
      <c r="L970" s="689">
        <f t="shared" si="536"/>
        <v>176087.58000000002</v>
      </c>
      <c r="M970" s="672"/>
      <c r="N970" s="672"/>
      <c r="O970" s="672"/>
      <c r="P970" s="672"/>
      <c r="Q970" s="690">
        <f t="shared" si="599"/>
        <v>2990.4200000000128</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784"/>
      <c r="B971" s="785"/>
      <c r="C971" s="786" t="s">
        <v>872</v>
      </c>
      <c r="D971" s="787"/>
      <c r="E971" s="718">
        <v>179107.58000000002</v>
      </c>
      <c r="F971" s="718">
        <v>-2850</v>
      </c>
      <c r="G971" s="789">
        <f t="shared" si="598"/>
        <v>176257.58000000002</v>
      </c>
      <c r="H971" s="311"/>
      <c r="I971" s="312"/>
      <c r="J971" s="312"/>
      <c r="K971" s="689">
        <f t="shared" si="542"/>
        <v>352515.16000000003</v>
      </c>
      <c r="L971" s="689">
        <f t="shared" si="536"/>
        <v>176257.58000000002</v>
      </c>
      <c r="M971" s="672"/>
      <c r="N971" s="672"/>
      <c r="O971" s="672"/>
      <c r="P971" s="672"/>
      <c r="Q971" s="690">
        <f t="shared" si="599"/>
        <v>2850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873</v>
      </c>
      <c r="D972" s="301"/>
      <c r="E972" s="147">
        <v>0</v>
      </c>
      <c r="F972" s="147"/>
      <c r="G972" s="303">
        <f t="shared" si="598"/>
        <v>0</v>
      </c>
      <c r="H972" s="311"/>
      <c r="I972" s="312"/>
      <c r="J972" s="312"/>
      <c r="K972" s="87">
        <f t="shared" si="542"/>
        <v>0</v>
      </c>
      <c r="L972" s="87">
        <f t="shared" si="536"/>
        <v>0</v>
      </c>
      <c r="M972" s="11"/>
      <c r="N972" s="11"/>
      <c r="O972" s="11"/>
      <c r="P972" s="11"/>
      <c r="Q972" s="63">
        <f t="shared" si="574"/>
        <v>29.580000000000013</v>
      </c>
      <c r="R972" s="11"/>
      <c r="S972" s="11"/>
      <c r="T972" s="11"/>
      <c r="U972" s="11"/>
      <c r="V972" s="11"/>
      <c r="W972" s="11"/>
      <c r="X972" s="11"/>
      <c r="Y972" s="11"/>
      <c r="Z972" s="11"/>
      <c r="AA972" s="11"/>
      <c r="AB972" s="11"/>
      <c r="AC972" s="11"/>
      <c r="AD972" s="11"/>
      <c r="AE972" s="11"/>
      <c r="AF972" s="11"/>
      <c r="AG972" s="11"/>
      <c r="AH972" s="11"/>
      <c r="AI972" s="11"/>
      <c r="AJ972" s="11"/>
    </row>
    <row r="973" spans="1:36" ht="12.75" customHeight="1" x14ac:dyDescent="0.2">
      <c r="A973" s="784"/>
      <c r="B973" s="785"/>
      <c r="C973" s="786" t="s">
        <v>874</v>
      </c>
      <c r="D973" s="799"/>
      <c r="E973" s="718">
        <v>-29.58</v>
      </c>
      <c r="F973" s="718">
        <v>-140.41999999999999</v>
      </c>
      <c r="G973" s="789">
        <f t="shared" si="598"/>
        <v>-170</v>
      </c>
      <c r="H973" s="311"/>
      <c r="I973" s="312"/>
      <c r="J973" s="312"/>
      <c r="K973" s="689">
        <f t="shared" si="542"/>
        <v>-340</v>
      </c>
      <c r="L973" s="689">
        <f t="shared" si="536"/>
        <v>-170</v>
      </c>
      <c r="M973" s="672"/>
      <c r="N973" s="672"/>
      <c r="O973" s="672"/>
      <c r="P973" s="672"/>
      <c r="Q973" s="675">
        <f t="shared" si="574"/>
        <v>-71630</v>
      </c>
      <c r="R973" s="11"/>
      <c r="S973" s="11"/>
      <c r="T973" s="11"/>
      <c r="U973" s="11"/>
      <c r="V973" s="11"/>
      <c r="W973" s="11"/>
      <c r="X973" s="11"/>
      <c r="Y973" s="11"/>
      <c r="Z973" s="11"/>
      <c r="AA973" s="11"/>
      <c r="AB973" s="11"/>
      <c r="AC973" s="11"/>
      <c r="AD973" s="11"/>
      <c r="AE973" s="11"/>
      <c r="AF973" s="11"/>
      <c r="AG973" s="11"/>
      <c r="AH973" s="11"/>
      <c r="AI973" s="11"/>
      <c r="AJ973" s="11"/>
    </row>
    <row r="974" spans="1:36" ht="24.75" customHeight="1" x14ac:dyDescent="0.2">
      <c r="A974" s="931" t="s">
        <v>776</v>
      </c>
      <c r="B974" s="928"/>
      <c r="C974" s="932"/>
      <c r="D974" s="856" t="s">
        <v>875</v>
      </c>
      <c r="E974" s="776">
        <v>71630</v>
      </c>
      <c r="F974" s="776">
        <f>SUM(F983:F984)</f>
        <v>0</v>
      </c>
      <c r="G974" s="777">
        <f>SUM(G983:G984)</f>
        <v>71630</v>
      </c>
      <c r="H974" s="356">
        <f>SUM(H984)</f>
        <v>0</v>
      </c>
      <c r="I974" s="357">
        <f>SUM(I984)</f>
        <v>0</v>
      </c>
      <c r="J974" s="357">
        <f>SUM(J984)</f>
        <v>0</v>
      </c>
      <c r="K974" s="689">
        <f t="shared" si="542"/>
        <v>143260</v>
      </c>
      <c r="L974" s="689">
        <f t="shared" si="536"/>
        <v>71630</v>
      </c>
      <c r="M974" s="672"/>
      <c r="N974" s="672"/>
      <c r="O974" s="672"/>
      <c r="P974" s="672"/>
      <c r="Q974" s="690">
        <f t="shared" ref="Q974:Q981" si="600">E974-G974</f>
        <v>0</v>
      </c>
      <c r="R974" s="11"/>
      <c r="S974" s="11"/>
      <c r="T974" s="11"/>
      <c r="U974" s="11"/>
      <c r="V974" s="11"/>
      <c r="W974" s="11"/>
      <c r="X974" s="11"/>
      <c r="Y974" s="11"/>
      <c r="Z974" s="11"/>
      <c r="AA974" s="11"/>
      <c r="AB974" s="11"/>
      <c r="AC974" s="11"/>
      <c r="AD974" s="11"/>
      <c r="AE974" s="11"/>
      <c r="AF974" s="11"/>
      <c r="AG974" s="11"/>
      <c r="AH974" s="11"/>
      <c r="AI974" s="11"/>
      <c r="AJ974" s="11"/>
    </row>
    <row r="975" spans="1:36" ht="66.75" customHeight="1" x14ac:dyDescent="0.2">
      <c r="A975" s="886"/>
      <c r="B975" s="887"/>
      <c r="C975" s="857" t="s">
        <v>876</v>
      </c>
      <c r="D975" s="794"/>
      <c r="E975" s="788">
        <v>71445.3</v>
      </c>
      <c r="F975" s="788"/>
      <c r="G975" s="846">
        <f t="shared" ref="G975:G983" si="601">SUM(F975,E975)</f>
        <v>71445.3</v>
      </c>
      <c r="H975" s="431"/>
      <c r="I975" s="432"/>
      <c r="J975" s="432"/>
      <c r="K975" s="689">
        <f t="shared" si="542"/>
        <v>142890.6</v>
      </c>
      <c r="L975" s="689">
        <f t="shared" si="536"/>
        <v>71445.3</v>
      </c>
      <c r="M975" s="672"/>
      <c r="N975" s="672"/>
      <c r="O975" s="672"/>
      <c r="P975" s="672"/>
      <c r="Q975" s="690">
        <f t="shared" si="600"/>
        <v>0</v>
      </c>
      <c r="R975" s="11"/>
      <c r="S975" s="11"/>
      <c r="T975" s="11"/>
      <c r="U975" s="11"/>
      <c r="V975" s="11"/>
      <c r="W975" s="11"/>
      <c r="X975" s="11"/>
      <c r="Y975" s="11"/>
      <c r="Z975" s="11"/>
      <c r="AA975" s="11"/>
      <c r="AB975" s="11"/>
      <c r="AC975" s="11"/>
      <c r="AD975" s="11"/>
      <c r="AE975" s="11"/>
      <c r="AF975" s="11"/>
      <c r="AG975" s="11"/>
      <c r="AH975" s="11"/>
      <c r="AI975" s="11"/>
      <c r="AJ975" s="11"/>
    </row>
    <row r="976" spans="1:36" ht="51" customHeight="1" x14ac:dyDescent="0.2">
      <c r="A976" s="886"/>
      <c r="B976" s="887"/>
      <c r="C976" s="857" t="s">
        <v>877</v>
      </c>
      <c r="D976" s="794"/>
      <c r="E976" s="788">
        <v>134.69999999999999</v>
      </c>
      <c r="F976" s="788">
        <f>SUM(F977:F978)</f>
        <v>0</v>
      </c>
      <c r="G976" s="846">
        <f t="shared" si="601"/>
        <v>134.69999999999999</v>
      </c>
      <c r="H976" s="431"/>
      <c r="I976" s="432"/>
      <c r="J976" s="432"/>
      <c r="K976" s="689">
        <f t="shared" si="542"/>
        <v>269.39999999999998</v>
      </c>
      <c r="L976" s="689">
        <f t="shared" si="536"/>
        <v>134.69999999999999</v>
      </c>
      <c r="M976" s="672"/>
      <c r="N976" s="672"/>
      <c r="O976" s="672"/>
      <c r="P976" s="672"/>
      <c r="Q976" s="690">
        <f t="shared" si="600"/>
        <v>0</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886"/>
      <c r="B977" s="887"/>
      <c r="C977" s="857" t="s">
        <v>778</v>
      </c>
      <c r="D977" s="794"/>
      <c r="E977" s="788">
        <v>2</v>
      </c>
      <c r="F977" s="788"/>
      <c r="G977" s="846">
        <f t="shared" si="601"/>
        <v>2</v>
      </c>
      <c r="H977" s="431"/>
      <c r="I977" s="432"/>
      <c r="J977" s="432"/>
      <c r="K977" s="689"/>
      <c r="L977" s="689"/>
      <c r="M977" s="672"/>
      <c r="N977" s="672"/>
      <c r="O977" s="672"/>
      <c r="P977" s="672"/>
      <c r="Q977" s="690">
        <f t="shared" si="600"/>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886"/>
      <c r="B978" s="887"/>
      <c r="C978" s="857" t="s">
        <v>878</v>
      </c>
      <c r="D978" s="794"/>
      <c r="E978" s="788">
        <v>132.69999999999999</v>
      </c>
      <c r="F978" s="788"/>
      <c r="G978" s="846">
        <f t="shared" si="601"/>
        <v>132.69999999999999</v>
      </c>
      <c r="H978" s="431"/>
      <c r="I978" s="432"/>
      <c r="J978" s="432"/>
      <c r="K978" s="689"/>
      <c r="L978" s="689"/>
      <c r="M978" s="672"/>
      <c r="N978" s="672"/>
      <c r="O978" s="672"/>
      <c r="P978" s="672"/>
      <c r="Q978" s="690">
        <f t="shared" si="600"/>
        <v>0</v>
      </c>
      <c r="R978" s="11"/>
      <c r="S978" s="11"/>
      <c r="T978" s="11"/>
      <c r="U978" s="11"/>
      <c r="V978" s="11"/>
      <c r="W978" s="11"/>
      <c r="X978" s="11"/>
      <c r="Y978" s="11"/>
      <c r="Z978" s="11"/>
      <c r="AA978" s="11"/>
      <c r="AB978" s="11"/>
      <c r="AC978" s="11"/>
      <c r="AD978" s="11"/>
      <c r="AE978" s="11"/>
      <c r="AF978" s="11"/>
      <c r="AG978" s="11"/>
      <c r="AH978" s="11"/>
      <c r="AI978" s="11"/>
      <c r="AJ978" s="11"/>
    </row>
    <row r="979" spans="1:36" ht="76.5" customHeight="1" x14ac:dyDescent="0.2">
      <c r="A979" s="886"/>
      <c r="B979" s="887"/>
      <c r="C979" s="857" t="s">
        <v>879</v>
      </c>
      <c r="D979" s="794"/>
      <c r="E979" s="788">
        <v>50</v>
      </c>
      <c r="F979" s="788">
        <f>SUM(F980:F981)</f>
        <v>0</v>
      </c>
      <c r="G979" s="846">
        <f t="shared" si="601"/>
        <v>50</v>
      </c>
      <c r="H979" s="431"/>
      <c r="I979" s="432"/>
      <c r="J979" s="432"/>
      <c r="K979" s="689">
        <f>SUM(E979:G979)</f>
        <v>100</v>
      </c>
      <c r="L979" s="689">
        <f>IF(G979&lt;&gt;0,G979,0)</f>
        <v>50</v>
      </c>
      <c r="M979" s="672"/>
      <c r="N979" s="672"/>
      <c r="O979" s="672"/>
      <c r="P979" s="672"/>
      <c r="Q979" s="690">
        <f t="shared" si="600"/>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886"/>
      <c r="B980" s="887"/>
      <c r="C980" s="857" t="s">
        <v>778</v>
      </c>
      <c r="D980" s="794"/>
      <c r="E980" s="788">
        <v>2</v>
      </c>
      <c r="F980" s="788"/>
      <c r="G980" s="846">
        <f t="shared" si="601"/>
        <v>2</v>
      </c>
      <c r="H980" s="431"/>
      <c r="I980" s="432"/>
      <c r="J980" s="432"/>
      <c r="K980" s="689"/>
      <c r="L980" s="689"/>
      <c r="M980" s="672"/>
      <c r="N980" s="672"/>
      <c r="O980" s="672"/>
      <c r="P980" s="672"/>
      <c r="Q980" s="690">
        <f t="shared" si="600"/>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886"/>
      <c r="B981" s="887"/>
      <c r="C981" s="857" t="s">
        <v>878</v>
      </c>
      <c r="D981" s="794"/>
      <c r="E981" s="788">
        <v>48</v>
      </c>
      <c r="F981" s="788"/>
      <c r="G981" s="846">
        <f t="shared" si="601"/>
        <v>48</v>
      </c>
      <c r="H981" s="431"/>
      <c r="I981" s="432"/>
      <c r="J981" s="432"/>
      <c r="K981" s="689"/>
      <c r="L981" s="689"/>
      <c r="M981" s="672"/>
      <c r="N981" s="672"/>
      <c r="O981" s="672"/>
      <c r="P981" s="672"/>
      <c r="Q981" s="690">
        <f t="shared" si="600"/>
        <v>0</v>
      </c>
      <c r="R981" s="11"/>
      <c r="S981" s="11"/>
      <c r="T981" s="11"/>
      <c r="U981" s="11"/>
      <c r="V981" s="11"/>
      <c r="W981" s="11"/>
      <c r="X981" s="11"/>
      <c r="Y981" s="11"/>
      <c r="Z981" s="11"/>
      <c r="AA981" s="11"/>
      <c r="AB981" s="11"/>
      <c r="AC981" s="11"/>
      <c r="AD981" s="11"/>
      <c r="AE981" s="11"/>
      <c r="AF981" s="11"/>
      <c r="AG981" s="11"/>
      <c r="AH981" s="11"/>
      <c r="AI981" s="11"/>
      <c r="AJ981" s="11"/>
    </row>
    <row r="982" spans="1:36" ht="89.25" hidden="1" customHeight="1" x14ac:dyDescent="0.2">
      <c r="A982" s="501"/>
      <c r="B982" s="502"/>
      <c r="C982" s="315" t="s">
        <v>880</v>
      </c>
      <c r="D982" s="401"/>
      <c r="E982" s="308">
        <v>0</v>
      </c>
      <c r="F982" s="308"/>
      <c r="G982" s="430">
        <f t="shared" si="601"/>
        <v>0</v>
      </c>
      <c r="H982" s="431"/>
      <c r="I982" s="432"/>
      <c r="J982" s="432"/>
      <c r="K982" s="87">
        <f t="shared" ref="K982:K1019" si="602">SUM(E982:G982)</f>
        <v>0</v>
      </c>
      <c r="L982" s="87">
        <f t="shared" ref="L982:L1013" si="603">IF(G982&lt;&gt;0,G982,0)</f>
        <v>0</v>
      </c>
      <c r="M982" s="11"/>
      <c r="N982" s="11"/>
      <c r="O982" s="11"/>
      <c r="P982" s="11"/>
      <c r="Q982" s="63">
        <f t="shared" si="574"/>
        <v>-4</v>
      </c>
      <c r="R982" s="11"/>
      <c r="S982" s="11"/>
      <c r="T982" s="11"/>
      <c r="U982" s="11"/>
      <c r="V982" s="11"/>
      <c r="W982" s="11"/>
      <c r="X982" s="11"/>
      <c r="Y982" s="11"/>
      <c r="Z982" s="11"/>
      <c r="AA982" s="11"/>
      <c r="AB982" s="11"/>
      <c r="AC982" s="11"/>
      <c r="AD982" s="11"/>
      <c r="AE982" s="11"/>
      <c r="AF982" s="11"/>
      <c r="AG982" s="11"/>
      <c r="AH982" s="11"/>
      <c r="AI982" s="11"/>
      <c r="AJ982" s="11"/>
    </row>
    <row r="983" spans="1:36" ht="12.75" customHeight="1" x14ac:dyDescent="0.2">
      <c r="A983" s="784"/>
      <c r="B983" s="785"/>
      <c r="C983" s="786" t="s">
        <v>698</v>
      </c>
      <c r="D983" s="799"/>
      <c r="E983" s="788">
        <v>4</v>
      </c>
      <c r="F983" s="788">
        <f>SUM(F977,F980)</f>
        <v>0</v>
      </c>
      <c r="G983" s="789">
        <f t="shared" si="601"/>
        <v>4</v>
      </c>
      <c r="H983" s="304">
        <f>ROUND(F983*H$7, )</f>
        <v>0</v>
      </c>
      <c r="I983" s="305">
        <f>ROUND(G983*I$7, )</f>
        <v>4</v>
      </c>
      <c r="J983" s="305">
        <f>ROUND(H983*J$7, )</f>
        <v>0</v>
      </c>
      <c r="K983" s="689">
        <f t="shared" si="602"/>
        <v>8</v>
      </c>
      <c r="L983" s="689">
        <f t="shared" si="603"/>
        <v>4</v>
      </c>
      <c r="M983" s="672"/>
      <c r="N983" s="672"/>
      <c r="O983" s="672"/>
      <c r="P983" s="672"/>
      <c r="Q983" s="690">
        <f t="shared" ref="Q983:Q984" si="604">E983-G983</f>
        <v>0</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784"/>
      <c r="B984" s="785"/>
      <c r="C984" s="786" t="s">
        <v>699</v>
      </c>
      <c r="D984" s="799"/>
      <c r="E984" s="718">
        <v>71626</v>
      </c>
      <c r="F984" s="718">
        <f>SUM(F975,F978,F981,F982)</f>
        <v>0</v>
      </c>
      <c r="G984" s="723">
        <f>SUM(G975,G978,G981,G982)</f>
        <v>71626</v>
      </c>
      <c r="H984" s="316"/>
      <c r="I984" s="317"/>
      <c r="J984" s="317"/>
      <c r="K984" s="689">
        <f t="shared" si="602"/>
        <v>143252</v>
      </c>
      <c r="L984" s="689">
        <f t="shared" si="603"/>
        <v>71626</v>
      </c>
      <c r="M984" s="672"/>
      <c r="N984" s="672"/>
      <c r="O984" s="672"/>
      <c r="P984" s="672"/>
      <c r="Q984" s="690">
        <f t="shared" si="604"/>
        <v>0</v>
      </c>
      <c r="R984" s="11"/>
      <c r="S984" s="11"/>
      <c r="T984" s="11"/>
      <c r="U984" s="11"/>
      <c r="V984" s="11"/>
      <c r="W984" s="11"/>
      <c r="X984" s="11"/>
      <c r="Y984" s="11"/>
      <c r="Z984" s="11"/>
      <c r="AA984" s="11"/>
      <c r="AB984" s="11"/>
      <c r="AC984" s="11"/>
      <c r="AD984" s="11"/>
      <c r="AE984" s="11"/>
      <c r="AF984" s="11"/>
      <c r="AG984" s="11"/>
      <c r="AH984" s="11"/>
      <c r="AI984" s="11"/>
      <c r="AJ984" s="11"/>
    </row>
    <row r="985" spans="1:36" ht="37.5" hidden="1" customHeight="1" x14ac:dyDescent="0.2">
      <c r="A985" s="933" t="s">
        <v>881</v>
      </c>
      <c r="B985" s="930"/>
      <c r="C985" s="934"/>
      <c r="D985" s="327"/>
      <c r="E985" s="328">
        <v>0</v>
      </c>
      <c r="F985" s="328">
        <f>SUM(F986)</f>
        <v>0</v>
      </c>
      <c r="G985" s="437">
        <f>SUM(G986)</f>
        <v>0</v>
      </c>
      <c r="H985" s="410">
        <f t="shared" ref="H985:J990" si="605">ROUND(F985*H$7, )</f>
        <v>0</v>
      </c>
      <c r="I985" s="411">
        <f t="shared" si="605"/>
        <v>0</v>
      </c>
      <c r="J985" s="411">
        <f t="shared" si="605"/>
        <v>0</v>
      </c>
      <c r="K985" s="87">
        <f t="shared" si="602"/>
        <v>0</v>
      </c>
      <c r="L985" s="87">
        <f t="shared" si="603"/>
        <v>0</v>
      </c>
      <c r="M985" s="11"/>
      <c r="N985" s="11"/>
      <c r="O985" s="11"/>
      <c r="P985" s="11"/>
      <c r="Q985" s="63">
        <f t="shared" si="574"/>
        <v>0</v>
      </c>
      <c r="R985" s="11"/>
      <c r="S985" s="11"/>
      <c r="T985" s="11"/>
      <c r="U985" s="11"/>
      <c r="V985" s="11"/>
      <c r="W985" s="11"/>
      <c r="X985" s="11"/>
      <c r="Y985" s="11"/>
      <c r="Z985" s="11"/>
      <c r="AA985" s="11"/>
      <c r="AB985" s="11"/>
      <c r="AC985" s="11"/>
      <c r="AD985" s="11"/>
      <c r="AE985" s="11"/>
      <c r="AF985" s="11"/>
      <c r="AG985" s="11"/>
      <c r="AH985" s="11"/>
      <c r="AI985" s="11"/>
      <c r="AJ985" s="11"/>
    </row>
    <row r="986" spans="1:36" ht="12.75" hidden="1" customHeight="1" x14ac:dyDescent="0.2">
      <c r="A986" s="299"/>
      <c r="B986" s="300"/>
      <c r="C986" s="627" t="s">
        <v>699</v>
      </c>
      <c r="D986" s="301"/>
      <c r="E986" s="302">
        <v>0</v>
      </c>
      <c r="F986" s="302"/>
      <c r="G986" s="303">
        <f>SUM(F986,E986)</f>
        <v>0</v>
      </c>
      <c r="H986" s="304">
        <f t="shared" si="605"/>
        <v>0</v>
      </c>
      <c r="I986" s="305">
        <f t="shared" si="605"/>
        <v>0</v>
      </c>
      <c r="J986" s="305">
        <f t="shared" si="605"/>
        <v>0</v>
      </c>
      <c r="K986" s="87">
        <f t="shared" si="602"/>
        <v>0</v>
      </c>
      <c r="L986" s="87">
        <f t="shared" si="603"/>
        <v>0</v>
      </c>
      <c r="M986" s="11"/>
      <c r="N986" s="11"/>
      <c r="O986" s="11"/>
      <c r="P986" s="11"/>
      <c r="Q986" s="63">
        <f t="shared" si="574"/>
        <v>0</v>
      </c>
      <c r="R986" s="11"/>
      <c r="S986" s="11"/>
      <c r="T986" s="11"/>
      <c r="U986" s="11"/>
      <c r="V986" s="11"/>
      <c r="W986" s="11"/>
      <c r="X986" s="11"/>
      <c r="Y986" s="11"/>
      <c r="Z986" s="11"/>
      <c r="AA986" s="11"/>
      <c r="AB986" s="11"/>
      <c r="AC986" s="11"/>
      <c r="AD986" s="11"/>
      <c r="AE986" s="11"/>
      <c r="AF986" s="11"/>
      <c r="AG986" s="11"/>
      <c r="AH986" s="11"/>
      <c r="AI986" s="11"/>
      <c r="AJ986" s="11"/>
    </row>
    <row r="987" spans="1:36" ht="15" hidden="1" customHeight="1" x14ac:dyDescent="0.2">
      <c r="A987" s="935" t="s">
        <v>882</v>
      </c>
      <c r="B987" s="930"/>
      <c r="C987" s="934"/>
      <c r="D987" s="503"/>
      <c r="E987" s="504">
        <v>0</v>
      </c>
      <c r="F987" s="504">
        <f>SUM(F988)</f>
        <v>0</v>
      </c>
      <c r="G987" s="437">
        <f>SUM(G988)</f>
        <v>0</v>
      </c>
      <c r="H987" s="505">
        <f t="shared" si="605"/>
        <v>0</v>
      </c>
      <c r="I987" s="506">
        <f t="shared" si="605"/>
        <v>0</v>
      </c>
      <c r="J987" s="506">
        <f t="shared" si="605"/>
        <v>0</v>
      </c>
      <c r="K987" s="87">
        <f t="shared" si="602"/>
        <v>0</v>
      </c>
      <c r="L987" s="87">
        <f t="shared" si="603"/>
        <v>0</v>
      </c>
      <c r="M987" s="11"/>
      <c r="N987" s="11"/>
      <c r="O987" s="11"/>
      <c r="P987" s="11"/>
      <c r="Q987" s="63">
        <f t="shared" si="574"/>
        <v>0</v>
      </c>
      <c r="R987" s="11"/>
      <c r="S987" s="11"/>
      <c r="T987" s="11"/>
      <c r="U987" s="11"/>
      <c r="V987" s="11"/>
      <c r="W987" s="11"/>
      <c r="X987" s="11"/>
      <c r="Y987" s="11"/>
      <c r="Z987" s="11"/>
      <c r="AA987" s="11"/>
      <c r="AB987" s="11"/>
      <c r="AC987" s="11"/>
      <c r="AD987" s="11"/>
      <c r="AE987" s="11"/>
      <c r="AF987" s="11"/>
      <c r="AG987" s="11"/>
      <c r="AH987" s="11"/>
      <c r="AI987" s="11"/>
      <c r="AJ987" s="11"/>
    </row>
    <row r="988" spans="1:36" ht="12.75" hidden="1" customHeight="1" x14ac:dyDescent="0.2">
      <c r="A988" s="299"/>
      <c r="B988" s="300"/>
      <c r="C988" s="627" t="s">
        <v>699</v>
      </c>
      <c r="D988" s="301"/>
      <c r="E988" s="308">
        <v>0</v>
      </c>
      <c r="F988" s="308"/>
      <c r="G988" s="303">
        <f>SUM(F988,E988)</f>
        <v>0</v>
      </c>
      <c r="H988" s="304">
        <f t="shared" si="605"/>
        <v>0</v>
      </c>
      <c r="I988" s="305">
        <f t="shared" si="605"/>
        <v>0</v>
      </c>
      <c r="J988" s="305">
        <f t="shared" si="605"/>
        <v>0</v>
      </c>
      <c r="K988" s="87">
        <f t="shared" si="602"/>
        <v>0</v>
      </c>
      <c r="L988" s="87">
        <f t="shared" si="603"/>
        <v>0</v>
      </c>
      <c r="M988" s="11"/>
      <c r="N988" s="11"/>
      <c r="O988" s="11"/>
      <c r="P988" s="11"/>
      <c r="Q988" s="63">
        <f t="shared" si="574"/>
        <v>-18919.7</v>
      </c>
      <c r="R988" s="11"/>
      <c r="S988" s="11"/>
      <c r="T988" s="11"/>
      <c r="U988" s="11"/>
      <c r="V988" s="11"/>
      <c r="W988" s="11"/>
      <c r="X988" s="11"/>
      <c r="Y988" s="11"/>
      <c r="Z988" s="11"/>
      <c r="AA988" s="11"/>
      <c r="AB988" s="11"/>
      <c r="AC988" s="11"/>
      <c r="AD988" s="11"/>
      <c r="AE988" s="11"/>
      <c r="AF988" s="11"/>
      <c r="AG988" s="11"/>
      <c r="AH988" s="11"/>
      <c r="AI988" s="11"/>
      <c r="AJ988" s="11"/>
    </row>
    <row r="989" spans="1:36" ht="12.75" customHeight="1" x14ac:dyDescent="0.2">
      <c r="A989" s="772" t="s">
        <v>883</v>
      </c>
      <c r="B989" s="773"/>
      <c r="C989" s="774"/>
      <c r="D989" s="775"/>
      <c r="E989" s="776">
        <v>18919.7</v>
      </c>
      <c r="F989" s="776">
        <f>SUM(F990,F993)</f>
        <v>0</v>
      </c>
      <c r="G989" s="777">
        <f>SUM(G990,G993)</f>
        <v>18919.7</v>
      </c>
      <c r="H989" s="289">
        <f t="shared" si="605"/>
        <v>0</v>
      </c>
      <c r="I989" s="290">
        <f t="shared" si="605"/>
        <v>19416</v>
      </c>
      <c r="J989" s="290">
        <f t="shared" si="605"/>
        <v>0</v>
      </c>
      <c r="K989" s="689">
        <f t="shared" si="602"/>
        <v>37839.4</v>
      </c>
      <c r="L989" s="689">
        <f t="shared" si="603"/>
        <v>18919.7</v>
      </c>
      <c r="M989" s="672"/>
      <c r="N989" s="672"/>
      <c r="O989" s="672"/>
      <c r="P989" s="672"/>
      <c r="Q989" s="690">
        <f t="shared" ref="Q989:Q994" si="606">E989-G989</f>
        <v>0</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778" t="s">
        <v>884</v>
      </c>
      <c r="B990" s="779"/>
      <c r="C990" s="780"/>
      <c r="D990" s="781">
        <v>84020602</v>
      </c>
      <c r="E990" s="782">
        <v>20517</v>
      </c>
      <c r="F990" s="782">
        <f>SUM(F991:F992)</f>
        <v>0</v>
      </c>
      <c r="G990" s="783">
        <f>SUM(G991:G992)</f>
        <v>20517</v>
      </c>
      <c r="H990" s="297">
        <f t="shared" si="605"/>
        <v>0</v>
      </c>
      <c r="I990" s="298">
        <f t="shared" si="605"/>
        <v>21055</v>
      </c>
      <c r="J990" s="298">
        <f t="shared" si="605"/>
        <v>0</v>
      </c>
      <c r="K990" s="689">
        <f t="shared" si="602"/>
        <v>41034</v>
      </c>
      <c r="L990" s="689">
        <f t="shared" si="603"/>
        <v>20517</v>
      </c>
      <c r="M990" s="672"/>
      <c r="N990" s="672"/>
      <c r="O990" s="672"/>
      <c r="P990" s="672"/>
      <c r="Q990" s="690">
        <f t="shared" si="606"/>
        <v>0</v>
      </c>
      <c r="R990" s="11"/>
      <c r="S990" s="11"/>
      <c r="T990" s="11"/>
      <c r="U990" s="11"/>
      <c r="V990" s="11"/>
      <c r="W990" s="11"/>
      <c r="X990" s="11"/>
      <c r="Y990" s="11"/>
      <c r="Z990" s="11"/>
      <c r="AA990" s="11"/>
      <c r="AB990" s="11"/>
      <c r="AC990" s="11"/>
      <c r="AD990" s="11"/>
      <c r="AE990" s="11"/>
      <c r="AF990" s="11"/>
      <c r="AG990" s="11"/>
      <c r="AH990" s="11"/>
      <c r="AI990" s="11"/>
      <c r="AJ990" s="11"/>
    </row>
    <row r="991" spans="1:36" ht="15" customHeight="1" x14ac:dyDescent="0.25">
      <c r="A991" s="784"/>
      <c r="B991" s="785"/>
      <c r="C991" s="786" t="s">
        <v>698</v>
      </c>
      <c r="D991" s="787"/>
      <c r="E991" s="788">
        <v>9805</v>
      </c>
      <c r="F991" s="788"/>
      <c r="G991" s="789">
        <f>SUM(F991,E991)</f>
        <v>9805</v>
      </c>
      <c r="H991" s="311">
        <f>ROUND(F991*H$7, )</f>
        <v>0</v>
      </c>
      <c r="I991" s="312">
        <f>ROUND(F991*I$7, )</f>
        <v>0</v>
      </c>
      <c r="J991" s="312">
        <f>ROUND(F991*J$7, )</f>
        <v>0</v>
      </c>
      <c r="K991" s="689">
        <f t="shared" si="602"/>
        <v>19610</v>
      </c>
      <c r="L991" s="689">
        <f t="shared" si="603"/>
        <v>9805</v>
      </c>
      <c r="M991" s="790">
        <v>0.1</v>
      </c>
      <c r="N991" s="672"/>
      <c r="O991" s="672"/>
      <c r="P991" s="672"/>
      <c r="Q991" s="690">
        <f t="shared" si="606"/>
        <v>0</v>
      </c>
      <c r="R991" s="11"/>
      <c r="S991" s="11"/>
      <c r="T991" s="11"/>
      <c r="U991" s="11"/>
      <c r="V991" s="11"/>
      <c r="W991" s="11"/>
      <c r="X991" s="11"/>
      <c r="Y991" s="11"/>
      <c r="Z991" s="11"/>
      <c r="AA991" s="11"/>
      <c r="AB991" s="11"/>
      <c r="AC991" s="11"/>
      <c r="AD991" s="11"/>
      <c r="AE991" s="11"/>
      <c r="AF991" s="11"/>
      <c r="AG991" s="11"/>
      <c r="AH991" s="11"/>
      <c r="AI991" s="11"/>
      <c r="AJ991" s="11"/>
    </row>
    <row r="992" spans="1:36" ht="12.75" customHeight="1" x14ac:dyDescent="0.2">
      <c r="A992" s="784"/>
      <c r="B992" s="785"/>
      <c r="C992" s="786" t="s">
        <v>699</v>
      </c>
      <c r="D992" s="787"/>
      <c r="E992" s="788">
        <v>10712</v>
      </c>
      <c r="F992" s="788"/>
      <c r="G992" s="789">
        <f>SUM(F992,E992)</f>
        <v>10712</v>
      </c>
      <c r="H992" s="311">
        <f>ROUND(F992*H$7, )</f>
        <v>0</v>
      </c>
      <c r="I992" s="312">
        <f>ROUND(G992*I$7, )</f>
        <v>10993</v>
      </c>
      <c r="J992" s="312">
        <f>ROUND(H992*J$7, )</f>
        <v>0</v>
      </c>
      <c r="K992" s="689">
        <f t="shared" si="602"/>
        <v>21424</v>
      </c>
      <c r="L992" s="689">
        <f t="shared" si="603"/>
        <v>10712</v>
      </c>
      <c r="M992" s="672"/>
      <c r="N992" s="672"/>
      <c r="O992" s="672"/>
      <c r="P992" s="672"/>
      <c r="Q992" s="690">
        <f t="shared" si="606"/>
        <v>0</v>
      </c>
      <c r="R992" s="11"/>
      <c r="S992" s="11"/>
      <c r="T992" s="11"/>
      <c r="U992" s="11"/>
      <c r="V992" s="11"/>
      <c r="W992" s="11"/>
      <c r="X992" s="11"/>
      <c r="Y992" s="11"/>
      <c r="Z992" s="11"/>
      <c r="AA992" s="11"/>
      <c r="AB992" s="11"/>
      <c r="AC992" s="11"/>
      <c r="AD992" s="11"/>
      <c r="AE992" s="11"/>
      <c r="AF992" s="11"/>
      <c r="AG992" s="11"/>
      <c r="AH992" s="11"/>
      <c r="AI992" s="11"/>
      <c r="AJ992" s="11"/>
    </row>
    <row r="993" spans="1:36" ht="12.75" customHeight="1" x14ac:dyDescent="0.2">
      <c r="A993" s="772" t="s">
        <v>708</v>
      </c>
      <c r="B993" s="773"/>
      <c r="C993" s="774"/>
      <c r="D993" s="775">
        <v>84020602</v>
      </c>
      <c r="E993" s="882">
        <v>-1597.3</v>
      </c>
      <c r="F993" s="882">
        <f t="shared" ref="F993:G993" si="607">SUM(F994:F995)</f>
        <v>0</v>
      </c>
      <c r="G993" s="883">
        <f t="shared" si="607"/>
        <v>-1597.3</v>
      </c>
      <c r="H993" s="330">
        <f t="shared" ref="H993:J993" si="608">SUM(H994:H995)</f>
        <v>0</v>
      </c>
      <c r="I993" s="331">
        <f t="shared" si="608"/>
        <v>0</v>
      </c>
      <c r="J993" s="331">
        <f t="shared" si="608"/>
        <v>0</v>
      </c>
      <c r="K993" s="689">
        <f t="shared" si="602"/>
        <v>-3194.6</v>
      </c>
      <c r="L993" s="689">
        <f t="shared" si="603"/>
        <v>-1597.3</v>
      </c>
      <c r="M993" s="672"/>
      <c r="N993" s="672"/>
      <c r="O993" s="672"/>
      <c r="P993" s="672"/>
      <c r="Q993" s="690">
        <f t="shared" si="606"/>
        <v>0</v>
      </c>
      <c r="R993" s="11"/>
      <c r="S993" s="11"/>
      <c r="T993" s="11"/>
      <c r="U993" s="11"/>
      <c r="V993" s="11"/>
      <c r="W993" s="11"/>
      <c r="X993" s="11"/>
      <c r="Y993" s="11"/>
      <c r="Z993" s="11"/>
      <c r="AA993" s="11"/>
      <c r="AB993" s="11"/>
      <c r="AC993" s="11"/>
      <c r="AD993" s="11"/>
      <c r="AE993" s="11"/>
      <c r="AF993" s="11"/>
      <c r="AG993" s="11"/>
      <c r="AH993" s="11"/>
      <c r="AI993" s="11"/>
      <c r="AJ993" s="11"/>
    </row>
    <row r="994" spans="1:36" ht="12.75" customHeight="1" x14ac:dyDescent="0.2">
      <c r="A994" s="784"/>
      <c r="B994" s="785"/>
      <c r="C994" s="786" t="s">
        <v>698</v>
      </c>
      <c r="D994" s="799"/>
      <c r="E994" s="788">
        <v>-1597</v>
      </c>
      <c r="F994" s="788"/>
      <c r="G994" s="789">
        <f>SUM(F994,E994)</f>
        <v>-1597</v>
      </c>
      <c r="H994" s="309"/>
      <c r="I994" s="310"/>
      <c r="J994" s="310"/>
      <c r="K994" s="689">
        <f t="shared" si="602"/>
        <v>-3194</v>
      </c>
      <c r="L994" s="689">
        <f t="shared" si="603"/>
        <v>-1597</v>
      </c>
      <c r="M994" s="672"/>
      <c r="N994" s="672"/>
      <c r="O994" s="672"/>
      <c r="P994" s="672"/>
      <c r="Q994" s="690">
        <f t="shared" si="606"/>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00"/>
      <c r="C995" s="627" t="s">
        <v>699</v>
      </c>
      <c r="D995" s="301"/>
      <c r="E995" s="308">
        <v>-0.3</v>
      </c>
      <c r="F995" s="308"/>
      <c r="G995" s="303">
        <f>SUM(F995,E995)</f>
        <v>-0.3</v>
      </c>
      <c r="H995" s="309"/>
      <c r="I995" s="310"/>
      <c r="J995" s="310"/>
      <c r="K995" s="87">
        <f t="shared" si="602"/>
        <v>-0.6</v>
      </c>
      <c r="L995" s="87">
        <f>IF(G995&lt;&gt;0,G995,0)</f>
        <v>-0.3</v>
      </c>
      <c r="M995" s="11"/>
      <c r="N995" s="11"/>
      <c r="O995" s="11"/>
      <c r="P995" s="11"/>
      <c r="Q995" s="63">
        <f t="shared" ref="Q995:Q1020" si="609">F996-G996</f>
        <v>-1164.2</v>
      </c>
      <c r="R995" s="11"/>
      <c r="S995" s="11"/>
      <c r="T995" s="11"/>
      <c r="U995" s="11"/>
      <c r="V995" s="11"/>
      <c r="W995" s="11"/>
      <c r="X995" s="11"/>
      <c r="Y995" s="11"/>
      <c r="Z995" s="11"/>
      <c r="AA995" s="11"/>
      <c r="AB995" s="11"/>
      <c r="AC995" s="11"/>
      <c r="AD995" s="11"/>
      <c r="AE995" s="11"/>
      <c r="AF995" s="11"/>
      <c r="AG995" s="11"/>
      <c r="AH995" s="11"/>
      <c r="AI995" s="11"/>
      <c r="AJ995" s="11"/>
    </row>
    <row r="996" spans="1:36" ht="12.75" customHeight="1" x14ac:dyDescent="0.2">
      <c r="A996" s="759" t="s">
        <v>885</v>
      </c>
      <c r="B996" s="760"/>
      <c r="C996" s="761"/>
      <c r="D996" s="762"/>
      <c r="E996" s="771">
        <v>1164.2</v>
      </c>
      <c r="F996" s="771">
        <f t="shared" ref="F996:G996" si="610">SUM(F999,F1006)</f>
        <v>0</v>
      </c>
      <c r="G996" s="771">
        <f t="shared" si="610"/>
        <v>1164.2</v>
      </c>
      <c r="H996" s="507">
        <f t="shared" ref="H996:J996" si="611">SUM(H999,H1006)</f>
        <v>0</v>
      </c>
      <c r="I996" s="508">
        <f t="shared" si="611"/>
        <v>0</v>
      </c>
      <c r="J996" s="508">
        <f t="shared" si="611"/>
        <v>0</v>
      </c>
      <c r="K996" s="689">
        <f t="shared" si="602"/>
        <v>2328.4</v>
      </c>
      <c r="L996" s="689">
        <f t="shared" si="603"/>
        <v>1164.2</v>
      </c>
      <c r="M996" s="672"/>
      <c r="N996" s="672"/>
      <c r="O996" s="672"/>
      <c r="P996" s="672"/>
      <c r="Q996" s="690">
        <f>E996-G996</f>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359"/>
      <c r="B997" s="360" t="s">
        <v>698</v>
      </c>
      <c r="C997" s="361"/>
      <c r="D997" s="362"/>
      <c r="E997" s="363">
        <v>0</v>
      </c>
      <c r="F997" s="363">
        <f>SUM(F1001)</f>
        <v>0</v>
      </c>
      <c r="G997" s="364">
        <f>SUM(F997,E997)</f>
        <v>0</v>
      </c>
      <c r="H997" s="365">
        <f>ROUND(F997*H$7, )</f>
        <v>0</v>
      </c>
      <c r="I997" s="366">
        <f>ROUND(G997*I$7, )</f>
        <v>0</v>
      </c>
      <c r="J997" s="366">
        <f>ROUND(H997*J$7, )</f>
        <v>0</v>
      </c>
      <c r="K997" s="87">
        <f t="shared" si="602"/>
        <v>0</v>
      </c>
      <c r="L997" s="87">
        <f t="shared" si="603"/>
        <v>0</v>
      </c>
      <c r="M997" s="11"/>
      <c r="N997" s="11"/>
      <c r="O997" s="11"/>
      <c r="P997" s="11"/>
      <c r="Q997" s="63">
        <f t="shared" si="609"/>
        <v>-1164.2</v>
      </c>
      <c r="R997" s="11"/>
      <c r="S997" s="11"/>
      <c r="T997" s="11"/>
      <c r="U997" s="11"/>
      <c r="V997" s="11"/>
      <c r="W997" s="11"/>
      <c r="X997" s="11"/>
      <c r="Y997" s="11"/>
      <c r="Z997" s="11"/>
      <c r="AA997" s="11"/>
      <c r="AB997" s="11"/>
      <c r="AC997" s="11"/>
      <c r="AD997" s="11"/>
      <c r="AE997" s="11"/>
      <c r="AF997" s="11"/>
      <c r="AG997" s="11"/>
      <c r="AH997" s="11"/>
      <c r="AI997" s="11"/>
      <c r="AJ997" s="11"/>
    </row>
    <row r="998" spans="1:36" ht="12.75" customHeight="1" x14ac:dyDescent="0.2">
      <c r="A998" s="833"/>
      <c r="B998" s="858" t="s">
        <v>699</v>
      </c>
      <c r="C998" s="859"/>
      <c r="D998" s="860"/>
      <c r="E998" s="861">
        <v>1164.2</v>
      </c>
      <c r="F998" s="861">
        <f>SUM(F1002,F1004,F1005,F1008,F1010)</f>
        <v>0</v>
      </c>
      <c r="G998" s="862">
        <f>SUM(G1002,G1004,G1005,G1008,G1010)</f>
        <v>1164.2</v>
      </c>
      <c r="H998" s="457">
        <f>SUM(H1000:H1005,H1008)</f>
        <v>0</v>
      </c>
      <c r="I998" s="458">
        <f>SUM(I1000:I1005,I1008)</f>
        <v>0</v>
      </c>
      <c r="J998" s="458">
        <f>SUM(J1000:J1005,J1008)</f>
        <v>0</v>
      </c>
      <c r="K998" s="689">
        <f t="shared" si="602"/>
        <v>2328.4</v>
      </c>
      <c r="L998" s="689">
        <f t="shared" si="603"/>
        <v>1164.2</v>
      </c>
      <c r="M998" s="672"/>
      <c r="N998" s="672"/>
      <c r="O998" s="672"/>
      <c r="P998" s="672"/>
      <c r="Q998" s="690">
        <f t="shared" ref="Q998:Q1000" si="612">E998-G998</f>
        <v>0</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772" t="s">
        <v>886</v>
      </c>
      <c r="B999" s="773"/>
      <c r="C999" s="774"/>
      <c r="D999" s="775"/>
      <c r="E999" s="776">
        <v>1164.2</v>
      </c>
      <c r="F999" s="776">
        <f>SUM(F1000,F1003,F1005)</f>
        <v>0</v>
      </c>
      <c r="G999" s="777">
        <f>SUM(G1000,G1003,G1005)</f>
        <v>1164.2</v>
      </c>
      <c r="H999" s="356">
        <f>SUM(H1000,H1005)</f>
        <v>0</v>
      </c>
      <c r="I999" s="357">
        <f>SUM(I1000,I1005)</f>
        <v>0</v>
      </c>
      <c r="J999" s="357">
        <f>SUM(J1000,J1005)</f>
        <v>0</v>
      </c>
      <c r="K999" s="689">
        <f t="shared" si="602"/>
        <v>2328.4</v>
      </c>
      <c r="L999" s="689">
        <f t="shared" si="603"/>
        <v>1164.2</v>
      </c>
      <c r="M999" s="672"/>
      <c r="N999" s="672"/>
      <c r="O999" s="672"/>
      <c r="P999" s="672"/>
      <c r="Q999" s="690">
        <f t="shared" si="612"/>
        <v>0</v>
      </c>
      <c r="R999" s="11"/>
      <c r="S999" s="11"/>
      <c r="T999" s="11"/>
      <c r="U999" s="11"/>
      <c r="V999" s="11"/>
      <c r="W999" s="11"/>
      <c r="X999" s="11"/>
      <c r="Y999" s="11"/>
      <c r="Z999" s="11"/>
      <c r="AA999" s="11"/>
      <c r="AB999" s="11"/>
      <c r="AC999" s="11"/>
      <c r="AD999" s="11"/>
      <c r="AE999" s="11"/>
      <c r="AF999" s="11"/>
      <c r="AG999" s="11"/>
      <c r="AH999" s="11"/>
      <c r="AI999" s="11"/>
      <c r="AJ999" s="11"/>
    </row>
    <row r="1000" spans="1:36" ht="12.75" customHeight="1" x14ac:dyDescent="0.2">
      <c r="A1000" s="888" t="s">
        <v>886</v>
      </c>
      <c r="B1000" s="889"/>
      <c r="C1000" s="890"/>
      <c r="D1000" s="787" t="s">
        <v>887</v>
      </c>
      <c r="E1000" s="788">
        <v>1164.2</v>
      </c>
      <c r="F1000" s="788">
        <f t="shared" ref="F1000:G1000" si="613">SUM(F1002,F1001)</f>
        <v>0</v>
      </c>
      <c r="G1000" s="885">
        <f t="shared" si="613"/>
        <v>1164.2</v>
      </c>
      <c r="H1000" s="309">
        <f t="shared" ref="H1000:J1000" si="614">SUM(H1002,H1001)</f>
        <v>0</v>
      </c>
      <c r="I1000" s="310">
        <f t="shared" si="614"/>
        <v>0</v>
      </c>
      <c r="J1000" s="310">
        <f t="shared" si="614"/>
        <v>0</v>
      </c>
      <c r="K1000" s="689">
        <f t="shared" si="602"/>
        <v>2328.4</v>
      </c>
      <c r="L1000" s="689">
        <f t="shared" si="603"/>
        <v>1164.2</v>
      </c>
      <c r="M1000" s="672"/>
      <c r="N1000" s="672"/>
      <c r="O1000" s="672"/>
      <c r="P1000" s="672"/>
      <c r="Q1000" s="690">
        <f t="shared" si="612"/>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09"/>
      <c r="B1001" s="510"/>
      <c r="C1001" s="511" t="s">
        <v>698</v>
      </c>
      <c r="D1001" s="512"/>
      <c r="E1001" s="308">
        <v>0</v>
      </c>
      <c r="F1001" s="308"/>
      <c r="G1001" s="303">
        <f>SUM(F1001,E1001)</f>
        <v>0</v>
      </c>
      <c r="H1001" s="311"/>
      <c r="I1001" s="312"/>
      <c r="J1001" s="312"/>
      <c r="K1001" s="87">
        <f t="shared" si="602"/>
        <v>0</v>
      </c>
      <c r="L1001" s="87">
        <f t="shared" si="603"/>
        <v>0</v>
      </c>
      <c r="M1001" s="11"/>
      <c r="N1001" s="11"/>
      <c r="O1001" s="11"/>
      <c r="P1001" s="11"/>
      <c r="Q1001" s="63">
        <f t="shared" si="609"/>
        <v>-1164.2</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customHeight="1" x14ac:dyDescent="0.2">
      <c r="A1002" s="888"/>
      <c r="B1002" s="889"/>
      <c r="C1002" s="890" t="s">
        <v>699</v>
      </c>
      <c r="D1002" s="891"/>
      <c r="E1002" s="788">
        <v>1164.2</v>
      </c>
      <c r="F1002" s="788"/>
      <c r="G1002" s="789">
        <f>SUM(F1002,E1002)</f>
        <v>1164.2</v>
      </c>
      <c r="H1002" s="311"/>
      <c r="I1002" s="312"/>
      <c r="J1002" s="312"/>
      <c r="K1002" s="689">
        <f t="shared" si="602"/>
        <v>2328.4</v>
      </c>
      <c r="L1002" s="689">
        <f t="shared" si="603"/>
        <v>1164.2</v>
      </c>
      <c r="M1002" s="672"/>
      <c r="N1002" s="672"/>
      <c r="O1002" s="672"/>
      <c r="P1002" s="672"/>
      <c r="Q1002" s="690">
        <f>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283" t="s">
        <v>708</v>
      </c>
      <c r="B1003" s="284"/>
      <c r="C1003" s="285"/>
      <c r="D1003" s="286">
        <v>870250</v>
      </c>
      <c r="E1003" s="328">
        <v>0</v>
      </c>
      <c r="F1003" s="328">
        <f>SUM(F1004)</f>
        <v>0</v>
      </c>
      <c r="G1003" s="329">
        <f>SUM(G1004)</f>
        <v>0</v>
      </c>
      <c r="H1003" s="330">
        <f>SUM(H1004)</f>
        <v>0</v>
      </c>
      <c r="I1003" s="331">
        <f>SUM(I1004)</f>
        <v>0</v>
      </c>
      <c r="J1003" s="331">
        <f>SUM(J1004)</f>
        <v>0</v>
      </c>
      <c r="K1003" s="87">
        <f>SUM(E1003:G1003)</f>
        <v>0</v>
      </c>
      <c r="L1003" s="87">
        <f>IF(G1003&lt;&gt;0,G1003,0)</f>
        <v>0</v>
      </c>
      <c r="M1003" s="11"/>
      <c r="N1003" s="11"/>
      <c r="O1003" s="11"/>
      <c r="P1003" s="11"/>
      <c r="Q1003" s="63">
        <f t="shared" si="609"/>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299"/>
      <c r="B1004" s="300"/>
      <c r="C1004" s="627" t="s">
        <v>699</v>
      </c>
      <c r="D1004" s="301"/>
      <c r="E1004" s="308">
        <v>0</v>
      </c>
      <c r="F1004" s="308"/>
      <c r="G1004" s="303">
        <f>SUM(F1004,E1004)</f>
        <v>0</v>
      </c>
      <c r="H1004" s="309"/>
      <c r="I1004" s="310"/>
      <c r="J1004" s="310"/>
      <c r="K1004" s="87">
        <f>SUM(E1004:G1004)</f>
        <v>0</v>
      </c>
      <c r="L1004" s="87">
        <f>IF(G1004&lt;&gt;0,G1004,0)</f>
        <v>0</v>
      </c>
      <c r="M1004" s="11"/>
      <c r="N1004" s="11"/>
      <c r="O1004" s="11"/>
      <c r="P1004" s="11"/>
      <c r="Q1004" s="63">
        <f t="shared" si="609"/>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hidden="1" customHeight="1" x14ac:dyDescent="0.2">
      <c r="A1005" s="509" t="s">
        <v>888</v>
      </c>
      <c r="B1005" s="510"/>
      <c r="C1005" s="511"/>
      <c r="D1005" s="512"/>
      <c r="E1005" s="308">
        <v>0</v>
      </c>
      <c r="F1005" s="308"/>
      <c r="G1005" s="303">
        <f>SUM(F1005,E1005)</f>
        <v>0</v>
      </c>
      <c r="H1005" s="311">
        <f>ROUND(F1005*H$7, )</f>
        <v>0</v>
      </c>
      <c r="I1005" s="312">
        <f>ROUND(G1005*I$7, )</f>
        <v>0</v>
      </c>
      <c r="J1005" s="312">
        <f>ROUND(H1005*J$7, )</f>
        <v>0</v>
      </c>
      <c r="K1005" s="87">
        <f t="shared" si="602"/>
        <v>0</v>
      </c>
      <c r="L1005" s="87">
        <f t="shared" si="603"/>
        <v>0</v>
      </c>
      <c r="M1005" s="11"/>
      <c r="N1005" s="11"/>
      <c r="O1005" s="11"/>
      <c r="P1005" s="11"/>
      <c r="Q1005" s="63">
        <f t="shared" si="609"/>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283" t="s">
        <v>889</v>
      </c>
      <c r="B1006" s="284"/>
      <c r="C1006" s="285"/>
      <c r="D1006" s="327">
        <v>870205</v>
      </c>
      <c r="E1006" s="602">
        <v>0</v>
      </c>
      <c r="F1006" s="602">
        <f>SUM(F1007,F1009)</f>
        <v>0</v>
      </c>
      <c r="G1006" s="288">
        <f>SUM(G1007,G1009)</f>
        <v>0</v>
      </c>
      <c r="H1006" s="289">
        <f t="shared" ref="H1006:J1007" si="615">SUM(H1007)</f>
        <v>0</v>
      </c>
      <c r="I1006" s="290">
        <f t="shared" si="615"/>
        <v>0</v>
      </c>
      <c r="J1006" s="290">
        <f t="shared" si="615"/>
        <v>0</v>
      </c>
      <c r="K1006" s="87">
        <f t="shared" si="602"/>
        <v>0</v>
      </c>
      <c r="L1006" s="87">
        <f t="shared" si="603"/>
        <v>0</v>
      </c>
      <c r="M1006" s="11"/>
      <c r="N1006" s="11"/>
      <c r="O1006" s="11"/>
      <c r="P1006" s="11"/>
      <c r="Q1006" s="63">
        <f t="shared" si="609"/>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hidden="1" customHeight="1" x14ac:dyDescent="0.2">
      <c r="A1007" s="299"/>
      <c r="B1007" s="321" t="s">
        <v>890</v>
      </c>
      <c r="C1007" s="627"/>
      <c r="D1007" s="301"/>
      <c r="E1007" s="308">
        <v>0</v>
      </c>
      <c r="F1007" s="308">
        <f>SUM(F1008)</f>
        <v>0</v>
      </c>
      <c r="G1007" s="396">
        <f>SUM(G1008)</f>
        <v>0</v>
      </c>
      <c r="H1007" s="311">
        <f t="shared" si="615"/>
        <v>0</v>
      </c>
      <c r="I1007" s="312">
        <f t="shared" si="615"/>
        <v>0</v>
      </c>
      <c r="J1007" s="312">
        <f t="shared" si="615"/>
        <v>0</v>
      </c>
      <c r="K1007" s="87">
        <f t="shared" si="602"/>
        <v>0</v>
      </c>
      <c r="L1007" s="87">
        <f t="shared" si="603"/>
        <v>0</v>
      </c>
      <c r="M1007" s="11"/>
      <c r="N1007" s="11"/>
      <c r="O1007" s="11"/>
      <c r="P1007" s="11"/>
      <c r="Q1007" s="63">
        <f t="shared" si="609"/>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509"/>
      <c r="B1008" s="510"/>
      <c r="C1008" s="627" t="s">
        <v>891</v>
      </c>
      <c r="D1008" s="512"/>
      <c r="E1008" s="308">
        <v>0</v>
      </c>
      <c r="F1008" s="308"/>
      <c r="G1008" s="303">
        <f>SUM(F1008,E1008)</f>
        <v>0</v>
      </c>
      <c r="H1008" s="311"/>
      <c r="I1008" s="312"/>
      <c r="J1008" s="312"/>
      <c r="K1008" s="87">
        <f t="shared" si="602"/>
        <v>0</v>
      </c>
      <c r="L1008" s="87">
        <f t="shared" si="603"/>
        <v>0</v>
      </c>
      <c r="M1008" s="11"/>
      <c r="N1008" s="11"/>
      <c r="O1008" s="11"/>
      <c r="P1008" s="11"/>
      <c r="Q1008" s="63">
        <f t="shared" si="60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283" t="s">
        <v>708</v>
      </c>
      <c r="B1009" s="284"/>
      <c r="C1009" s="285"/>
      <c r="D1009" s="286">
        <v>870250</v>
      </c>
      <c r="E1009" s="328">
        <v>0</v>
      </c>
      <c r="F1009" s="328">
        <f>SUM(F1010)</f>
        <v>0</v>
      </c>
      <c r="G1009" s="329">
        <f>SUM(G1010)</f>
        <v>0</v>
      </c>
      <c r="H1009" s="330">
        <f>SUM(H1010)</f>
        <v>0</v>
      </c>
      <c r="I1009" s="331">
        <f>SUM(I1010)</f>
        <v>0</v>
      </c>
      <c r="J1009" s="331">
        <f>SUM(J1010)</f>
        <v>0</v>
      </c>
      <c r="K1009" s="87">
        <f t="shared" si="602"/>
        <v>0</v>
      </c>
      <c r="L1009" s="87">
        <f t="shared" si="603"/>
        <v>0</v>
      </c>
      <c r="M1009" s="11"/>
      <c r="N1009" s="11"/>
      <c r="O1009" s="11"/>
      <c r="P1009" s="11"/>
      <c r="Q1009" s="63">
        <f t="shared" si="609"/>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hidden="1" customHeight="1" x14ac:dyDescent="0.2">
      <c r="A1010" s="299"/>
      <c r="B1010" s="300"/>
      <c r="C1010" s="627" t="s">
        <v>699</v>
      </c>
      <c r="D1010" s="301"/>
      <c r="E1010" s="308">
        <v>0</v>
      </c>
      <c r="F1010" s="308"/>
      <c r="G1010" s="303">
        <f>SUM(F1010,E1010)</f>
        <v>0</v>
      </c>
      <c r="H1010" s="309"/>
      <c r="I1010" s="310"/>
      <c r="J1010" s="310"/>
      <c r="K1010" s="87">
        <f t="shared" si="602"/>
        <v>0</v>
      </c>
      <c r="L1010" s="87">
        <f t="shared" si="603"/>
        <v>0</v>
      </c>
      <c r="M1010" s="11"/>
      <c r="N1010" s="11"/>
      <c r="O1010" s="11"/>
      <c r="P1010" s="11"/>
      <c r="Q1010" s="63">
        <f t="shared" si="609"/>
        <v>50479.400000000023</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customHeight="1" x14ac:dyDescent="0.2">
      <c r="A1011" s="892" t="s">
        <v>892</v>
      </c>
      <c r="B1011" s="893"/>
      <c r="C1011" s="894"/>
      <c r="D1011" s="895"/>
      <c r="E1011" s="896">
        <v>-50479.400000000023</v>
      </c>
      <c r="F1011" s="896">
        <f t="shared" ref="F1011" si="616">SUM(F1012:F1013)</f>
        <v>0</v>
      </c>
      <c r="G1011" s="897">
        <f>SUM(G1012:G1013)</f>
        <v>-50479.400000000023</v>
      </c>
      <c r="H1011" s="520" t="e">
        <f t="shared" ref="H1011:J1011" si="617">SUM(H1012:H1013)</f>
        <v>#REF!</v>
      </c>
      <c r="I1011" s="521" t="e">
        <f t="shared" si="617"/>
        <v>#REF!</v>
      </c>
      <c r="J1011" s="521" t="e">
        <f t="shared" si="617"/>
        <v>#REF!</v>
      </c>
      <c r="K1011" s="689">
        <f t="shared" si="602"/>
        <v>-100958.80000000005</v>
      </c>
      <c r="L1011" s="689">
        <f t="shared" si="603"/>
        <v>-50479.400000000023</v>
      </c>
      <c r="M1011" s="672"/>
      <c r="N1011" s="672"/>
      <c r="O1011" s="672"/>
      <c r="P1011" s="672"/>
      <c r="Q1011" s="690">
        <f>E1011-G1011</f>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hidden="1" customHeight="1" x14ac:dyDescent="0.2">
      <c r="A1012" s="514"/>
      <c r="B1012" s="522" t="s">
        <v>893</v>
      </c>
      <c r="C1012" s="523"/>
      <c r="D1012" s="524"/>
      <c r="E1012" s="525">
        <v>0</v>
      </c>
      <c r="F1012" s="525">
        <f t="shared" ref="F1012:G1012" si="618">IF(F10&gt;F598,F10-F598,0)</f>
        <v>0</v>
      </c>
      <c r="G1012" s="526">
        <f t="shared" si="618"/>
        <v>0</v>
      </c>
      <c r="H1012" s="527" t="e">
        <f t="shared" ref="H1012:J1012" si="619">IF(H10&gt;H598,H10-H598,0)</f>
        <v>#REF!</v>
      </c>
      <c r="I1012" s="528" t="e">
        <f t="shared" si="619"/>
        <v>#REF!</v>
      </c>
      <c r="J1012" s="528" t="e">
        <f t="shared" si="619"/>
        <v>#REF!</v>
      </c>
      <c r="K1012" s="87">
        <f t="shared" si="602"/>
        <v>0</v>
      </c>
      <c r="L1012" s="87">
        <f t="shared" si="603"/>
        <v>0</v>
      </c>
      <c r="M1012" s="11"/>
      <c r="N1012" s="11"/>
      <c r="O1012" s="11"/>
      <c r="P1012" s="11"/>
      <c r="Q1012" s="63">
        <f t="shared" si="609"/>
        <v>50479.400000000023</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892"/>
      <c r="B1013" s="898" t="s">
        <v>894</v>
      </c>
      <c r="C1013" s="899"/>
      <c r="D1013" s="900"/>
      <c r="E1013" s="901">
        <v>-50479.400000000023</v>
      </c>
      <c r="F1013" s="901">
        <f t="shared" ref="F1013:G1013" si="620">IF(F10&lt;F598,F10-F598,0)</f>
        <v>0</v>
      </c>
      <c r="G1013" s="902">
        <f t="shared" si="620"/>
        <v>-50479.400000000023</v>
      </c>
      <c r="H1013" s="527" t="e">
        <f t="shared" ref="H1013:J1013" si="621">IF(H10&lt;H598,H10-H598,0)</f>
        <v>#REF!</v>
      </c>
      <c r="I1013" s="528" t="e">
        <f t="shared" si="621"/>
        <v>#REF!</v>
      </c>
      <c r="J1013" s="528" t="e">
        <f t="shared" si="621"/>
        <v>#REF!</v>
      </c>
      <c r="K1013" s="689">
        <f t="shared" si="602"/>
        <v>-100958.80000000005</v>
      </c>
      <c r="L1013" s="689">
        <f t="shared" si="603"/>
        <v>-50479.400000000023</v>
      </c>
      <c r="M1013" s="672"/>
      <c r="N1013" s="672"/>
      <c r="O1013" s="672"/>
      <c r="P1013" s="672"/>
      <c r="Q1013" s="690">
        <f>E1013-G1013</f>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hidden="1" customHeight="1" x14ac:dyDescent="0.2">
      <c r="A1014" s="514" t="s">
        <v>698</v>
      </c>
      <c r="B1014" s="515"/>
      <c r="C1014" s="516"/>
      <c r="D1014" s="517"/>
      <c r="E1014" s="518">
        <v>0</v>
      </c>
      <c r="F1014" s="518">
        <f t="shared" ref="F1014:G1014" si="622">SUM(F1015:F1016)</f>
        <v>-9.9475983006414026E-14</v>
      </c>
      <c r="G1014" s="519">
        <f t="shared" si="622"/>
        <v>0</v>
      </c>
      <c r="H1014" s="520">
        <f t="shared" ref="H1014:J1014" si="623">SUM(H1015:H1016)</f>
        <v>45558</v>
      </c>
      <c r="I1014" s="521">
        <f t="shared" si="623"/>
        <v>46046</v>
      </c>
      <c r="J1014" s="521">
        <f t="shared" si="623"/>
        <v>46489</v>
      </c>
      <c r="K1014" s="87">
        <f t="shared" si="602"/>
        <v>-9.9475983006414026E-14</v>
      </c>
      <c r="L1014" s="87">
        <f>E1014</f>
        <v>0</v>
      </c>
      <c r="M1014" s="11"/>
      <c r="N1014" s="11"/>
      <c r="O1014" s="11"/>
      <c r="P1014" s="11"/>
      <c r="Q1014" s="63">
        <f t="shared" si="60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hidden="1" customHeight="1" x14ac:dyDescent="0.2">
      <c r="A1015" s="530"/>
      <c r="B1015" s="531"/>
      <c r="C1015" s="532" t="s">
        <v>895</v>
      </c>
      <c r="D1015" s="533"/>
      <c r="E1015" s="534">
        <v>0</v>
      </c>
      <c r="F1015" s="534">
        <f t="shared" ref="F1015:G1015" si="624">IF(F295&gt;F600,F295-F600,0)</f>
        <v>0</v>
      </c>
      <c r="G1015" s="535">
        <f t="shared" si="624"/>
        <v>0</v>
      </c>
      <c r="H1015" s="536">
        <f t="shared" ref="H1015:J1015" si="625">IF(H295&gt;H600,H295-H600,0)</f>
        <v>45558</v>
      </c>
      <c r="I1015" s="537">
        <f t="shared" si="625"/>
        <v>46046</v>
      </c>
      <c r="J1015" s="537">
        <f t="shared" si="625"/>
        <v>46489</v>
      </c>
      <c r="K1015" s="87">
        <f t="shared" si="602"/>
        <v>0</v>
      </c>
      <c r="L1015" s="87">
        <f>E1015</f>
        <v>0</v>
      </c>
      <c r="M1015" s="11"/>
      <c r="N1015" s="11"/>
      <c r="O1015" s="11"/>
      <c r="P1015" s="11"/>
      <c r="Q1015" s="63">
        <f t="shared" si="609"/>
        <v>-9.9475983006414026E-14</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hidden="1" customHeight="1" x14ac:dyDescent="0.2">
      <c r="A1016" s="530"/>
      <c r="B1016" s="531"/>
      <c r="C1016" s="532" t="s">
        <v>896</v>
      </c>
      <c r="D1016" s="538"/>
      <c r="E1016" s="534">
        <v>0</v>
      </c>
      <c r="F1016" s="534">
        <f>IF(F295&gt;F600,0,F295-F600)</f>
        <v>-9.9475983006414026E-14</v>
      </c>
      <c r="G1016" s="535">
        <f>IF(G295&gt;G600,0,G295-G600)</f>
        <v>0</v>
      </c>
      <c r="H1016" s="536">
        <f>IF(H295&lt;H600,H295-H600,0)</f>
        <v>0</v>
      </c>
      <c r="I1016" s="537">
        <f>IF(I295&lt;I600,I295-I600,0)</f>
        <v>0</v>
      </c>
      <c r="J1016" s="537">
        <f>IF(J295&lt;J600,J295-J600,0)</f>
        <v>0</v>
      </c>
      <c r="K1016" s="87">
        <f t="shared" si="602"/>
        <v>-9.9475983006414026E-14</v>
      </c>
      <c r="L1016" s="87">
        <f>IF(G1016&lt;&gt;0,G1016,0)</f>
        <v>0</v>
      </c>
      <c r="M1016" s="11"/>
      <c r="N1016" s="11"/>
      <c r="O1016" s="11"/>
      <c r="P1016" s="11"/>
      <c r="Q1016" s="88">
        <f t="shared" ref="Q1016:Q1017" si="626">E1016-G1016</f>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892" t="s">
        <v>699</v>
      </c>
      <c r="B1017" s="893"/>
      <c r="C1017" s="894"/>
      <c r="D1017" s="895"/>
      <c r="E1017" s="896">
        <v>-50479.40000000014</v>
      </c>
      <c r="F1017" s="896">
        <f t="shared" ref="F1017:G1017" si="627">SUM(F1018:F1019)</f>
        <v>0</v>
      </c>
      <c r="G1017" s="897">
        <f t="shared" si="627"/>
        <v>-50479.400000000081</v>
      </c>
      <c r="H1017" s="520">
        <f t="shared" ref="H1017:J1017" si="628">SUM(H1018:H1019)</f>
        <v>-2781</v>
      </c>
      <c r="I1017" s="521">
        <f t="shared" si="628"/>
        <v>-14832</v>
      </c>
      <c r="J1017" s="521">
        <f t="shared" si="628"/>
        <v>-2849</v>
      </c>
      <c r="K1017" s="689">
        <f t="shared" si="602"/>
        <v>-100958.80000000022</v>
      </c>
      <c r="L1017" s="689">
        <f>IF(G1017&lt;&gt;0,G1017,0)</f>
        <v>-50479.400000000081</v>
      </c>
      <c r="M1017" s="672"/>
      <c r="N1017" s="672"/>
      <c r="O1017" s="672"/>
      <c r="P1017" s="672"/>
      <c r="Q1017" s="690">
        <f t="shared" si="626"/>
        <v>-5.8207660913467407E-11</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hidden="1" customHeight="1" x14ac:dyDescent="0.2">
      <c r="A1018" s="530"/>
      <c r="B1018" s="531"/>
      <c r="C1018" s="532" t="s">
        <v>895</v>
      </c>
      <c r="D1018" s="533"/>
      <c r="E1018" s="534">
        <v>0</v>
      </c>
      <c r="F1018" s="534">
        <f t="shared" ref="F1018:G1018" si="629">IF(F439&gt;F601,F439-F601,0)</f>
        <v>0</v>
      </c>
      <c r="G1018" s="535">
        <f t="shared" si="629"/>
        <v>0</v>
      </c>
      <c r="H1018" s="536">
        <f t="shared" ref="H1018:J1018" si="630">IF(H439&gt;H601,H439-H601,0)</f>
        <v>0</v>
      </c>
      <c r="I1018" s="537">
        <f t="shared" si="630"/>
        <v>0</v>
      </c>
      <c r="J1018" s="537">
        <f t="shared" si="630"/>
        <v>0</v>
      </c>
      <c r="K1018" s="87">
        <f t="shared" si="602"/>
        <v>0</v>
      </c>
      <c r="L1018" s="87">
        <f>F1018+G1018</f>
        <v>0</v>
      </c>
      <c r="M1018" s="11"/>
      <c r="N1018" s="11"/>
      <c r="O1018" s="11"/>
      <c r="P1018" s="11"/>
      <c r="Q1018" s="63">
        <f t="shared" si="609"/>
        <v>50479.400000000081</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thickBot="1" x14ac:dyDescent="0.25">
      <c r="A1019" s="903"/>
      <c r="B1019" s="904"/>
      <c r="C1019" s="905" t="s">
        <v>896</v>
      </c>
      <c r="D1019" s="906"/>
      <c r="E1019" s="907">
        <v>-50479.40000000014</v>
      </c>
      <c r="F1019" s="907">
        <f t="shared" ref="F1019:G1019" si="631">IF(F439&lt;F601,F439-F601,0)</f>
        <v>0</v>
      </c>
      <c r="G1019" s="908">
        <f t="shared" si="631"/>
        <v>-50479.400000000081</v>
      </c>
      <c r="H1019" s="545">
        <f t="shared" ref="H1019:J1019" si="632">IF(H439&lt;H601,H439-H601,0)</f>
        <v>-2781</v>
      </c>
      <c r="I1019" s="546">
        <f t="shared" si="632"/>
        <v>-14832</v>
      </c>
      <c r="J1019" s="546">
        <f t="shared" si="632"/>
        <v>-2849</v>
      </c>
      <c r="K1019" s="689">
        <f t="shared" si="602"/>
        <v>-100958.80000000022</v>
      </c>
      <c r="L1019" s="689">
        <f>IF(G1019&lt;&gt;0,G1019,0)</f>
        <v>-50479.400000000081</v>
      </c>
      <c r="M1019" s="672"/>
      <c r="N1019" s="672"/>
      <c r="O1019" s="672"/>
      <c r="P1019" s="672"/>
      <c r="Q1019" s="690">
        <f>E1019-G1019</f>
        <v>-5.8207660913467407E-11</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hidden="1" customHeight="1" x14ac:dyDescent="0.2">
      <c r="A1020" s="11"/>
      <c r="B1020" s="62"/>
      <c r="C1020" s="10"/>
      <c r="D1020" s="55"/>
      <c r="E1020" s="63"/>
      <c r="F1020" s="63"/>
      <c r="G1020" s="63"/>
      <c r="H1020" s="11"/>
      <c r="I1020" s="11"/>
      <c r="J1020" s="11"/>
      <c r="K1020" s="11"/>
      <c r="L1020" s="63">
        <f>F1011</f>
        <v>0</v>
      </c>
      <c r="M1020" s="11"/>
      <c r="N1020" s="11"/>
      <c r="O1020" s="11"/>
      <c r="P1020" s="11"/>
      <c r="Q1020" s="63">
        <f t="shared" si="60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672"/>
      <c r="B1021" s="673"/>
      <c r="C1021" s="694"/>
      <c r="D1021" s="674"/>
      <c r="E1021" s="675"/>
      <c r="F1021" s="675"/>
      <c r="G1021" s="675"/>
      <c r="H1021" s="11"/>
      <c r="I1021" s="11"/>
      <c r="J1021" s="11"/>
      <c r="K1021" s="672"/>
      <c r="L1021" s="675">
        <v>19652</v>
      </c>
      <c r="M1021" s="672"/>
      <c r="N1021" s="672"/>
      <c r="O1021" s="672"/>
      <c r="P1021" s="672"/>
      <c r="Q1021" s="690">
        <f t="shared" ref="Q1021:Q1022" si="633">E1021-G1021</f>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672"/>
      <c r="B1022" s="673"/>
      <c r="C1022" s="694"/>
      <c r="D1022" s="674"/>
      <c r="E1022" s="675"/>
      <c r="F1022" s="675"/>
      <c r="G1022" s="675"/>
      <c r="H1022" s="11"/>
      <c r="I1022" s="11"/>
      <c r="J1022" s="11"/>
      <c r="K1022" s="672"/>
      <c r="L1022" s="675">
        <f>SUBTOTAL(9,L1020:L1021)</f>
        <v>19652</v>
      </c>
      <c r="M1022" s="672"/>
      <c r="N1022" s="672"/>
      <c r="O1022" s="672"/>
      <c r="P1022" s="672"/>
      <c r="Q1022" s="690">
        <f t="shared" si="633"/>
        <v>0</v>
      </c>
      <c r="R1022" s="11"/>
      <c r="S1022" s="11"/>
      <c r="T1022" s="11"/>
      <c r="U1022" s="11"/>
      <c r="V1022" s="11"/>
      <c r="W1022" s="11"/>
      <c r="X1022" s="11"/>
      <c r="Y1022" s="11"/>
      <c r="Z1022" s="11"/>
      <c r="AA1022" s="11"/>
      <c r="AB1022" s="11"/>
      <c r="AC1022" s="11"/>
      <c r="AD1022" s="11"/>
      <c r="AE1022" s="11"/>
      <c r="AF1022" s="11"/>
      <c r="AG1022" s="11"/>
      <c r="AH1022" s="11"/>
      <c r="AI1022" s="11"/>
      <c r="AJ1022" s="11"/>
    </row>
    <row r="1023" spans="1:36" ht="12.75" hidden="1" customHeight="1" x14ac:dyDescent="0.2">
      <c r="A1023" s="11"/>
      <c r="B1023" s="62"/>
      <c r="C1023" s="10"/>
      <c r="D1023" s="55"/>
      <c r="E1023" s="63"/>
      <c r="F1023" s="63"/>
      <c r="G1023" s="63"/>
      <c r="H1023" s="11"/>
      <c r="I1023" s="11"/>
      <c r="J1023" s="11"/>
      <c r="K1023" s="11"/>
      <c r="L1023" s="11"/>
      <c r="M1023" s="11"/>
      <c r="N1023" s="11"/>
      <c r="O1023" s="11"/>
      <c r="P1023" s="11"/>
      <c r="Q1023" s="11"/>
      <c r="R1023" s="11"/>
      <c r="S1023" s="11"/>
      <c r="T1023" s="11"/>
      <c r="U1023" s="11"/>
      <c r="V1023" s="11"/>
      <c r="W1023" s="11"/>
      <c r="X1023" s="11"/>
      <c r="Y1023" s="11"/>
      <c r="Z1023" s="11"/>
      <c r="AA1023" s="11"/>
      <c r="AB1023" s="11"/>
      <c r="AC1023" s="11"/>
      <c r="AD1023" s="11"/>
      <c r="AE1023" s="11"/>
      <c r="AF1023" s="11"/>
      <c r="AG1023" s="11"/>
      <c r="AH1023" s="11"/>
      <c r="AI1023" s="11"/>
      <c r="AJ1023" s="11"/>
    </row>
    <row r="1024" spans="1:36" ht="24" customHeight="1" x14ac:dyDescent="0.2">
      <c r="A1024" s="936" t="s">
        <v>179</v>
      </c>
      <c r="B1024" s="910"/>
      <c r="C1024" s="910"/>
      <c r="D1024" s="954" t="str">
        <f>IF($L$1="proiect","DIRECTOR EXECUTIV,","SECRETAR GENERAL AL JUDEŢULUI,")</f>
        <v>DIRECTOR EXECUTIV,</v>
      </c>
      <c r="E1024" s="910"/>
      <c r="F1024" s="910"/>
      <c r="G1024" s="910"/>
      <c r="H1024" s="547"/>
      <c r="I1024" s="547"/>
      <c r="J1024" s="547"/>
      <c r="K1024" s="241"/>
      <c r="L1024" s="241"/>
      <c r="M1024" s="241"/>
      <c r="N1024" s="241"/>
      <c r="O1024" s="241"/>
      <c r="P1024" s="241"/>
      <c r="Q1024" s="88">
        <f t="shared" ref="Q1024:Q1034" si="634">E1024-G1024</f>
        <v>0</v>
      </c>
      <c r="R1024" s="241"/>
      <c r="S1024" s="241"/>
      <c r="T1024" s="241"/>
      <c r="U1024" s="241"/>
      <c r="V1024" s="241"/>
      <c r="W1024" s="241"/>
      <c r="X1024" s="241"/>
      <c r="Y1024" s="241"/>
      <c r="Z1024" s="241"/>
      <c r="AA1024" s="241"/>
      <c r="AB1024" s="241"/>
      <c r="AC1024" s="241"/>
      <c r="AD1024" s="241"/>
      <c r="AE1024" s="241"/>
      <c r="AF1024" s="241"/>
      <c r="AG1024" s="241"/>
      <c r="AH1024" s="241"/>
      <c r="AI1024" s="241"/>
      <c r="AJ1024" s="241"/>
    </row>
    <row r="1025" spans="1:36" ht="12.75" customHeight="1" x14ac:dyDescent="0.2">
      <c r="A1025" s="937" t="s">
        <v>180</v>
      </c>
      <c r="B1025" s="910"/>
      <c r="C1025" s="910"/>
      <c r="D1025" s="944" t="str">
        <f>IF($L$1="proiect","Manţa Magdalena Sofia","Crasnai Mihaela Elena Ana")</f>
        <v>Manţa Magdalena Sofia</v>
      </c>
      <c r="E1025" s="910"/>
      <c r="F1025" s="910"/>
      <c r="G1025" s="910"/>
      <c r="H1025" s="68"/>
      <c r="I1025" s="68"/>
      <c r="J1025" s="68"/>
      <c r="K1025" s="11"/>
      <c r="L1025" s="11"/>
      <c r="M1025" s="11"/>
      <c r="N1025" s="11"/>
      <c r="O1025" s="11"/>
      <c r="P1025" s="11"/>
      <c r="Q1025" s="88">
        <f t="shared" si="634"/>
        <v>0</v>
      </c>
      <c r="R1025" s="11"/>
      <c r="S1025" s="11"/>
      <c r="T1025" s="11"/>
      <c r="U1025" s="11"/>
      <c r="V1025" s="11"/>
      <c r="W1025" s="11"/>
      <c r="X1025" s="11"/>
      <c r="Y1025" s="11"/>
      <c r="Z1025" s="11"/>
      <c r="AA1025" s="11"/>
      <c r="AB1025" s="11"/>
      <c r="AC1025" s="11"/>
      <c r="AD1025" s="11"/>
      <c r="AE1025" s="11"/>
      <c r="AF1025" s="11"/>
      <c r="AG1025" s="11"/>
      <c r="AH1025" s="11"/>
      <c r="AI1025" s="11"/>
      <c r="AJ1025" s="11"/>
    </row>
    <row r="1026" spans="1:36" ht="12.75" customHeight="1" x14ac:dyDescent="0.2">
      <c r="A1026" s="67"/>
      <c r="B1026" s="67"/>
      <c r="C1026" s="67"/>
      <c r="D1026" s="69"/>
      <c r="E1026" s="69"/>
      <c r="F1026" s="69"/>
      <c r="G1026" s="69"/>
      <c r="H1026" s="68"/>
      <c r="I1026" s="68"/>
      <c r="J1026" s="68"/>
      <c r="K1026" s="11"/>
      <c r="L1026" s="11"/>
      <c r="M1026" s="11"/>
      <c r="N1026" s="11"/>
      <c r="O1026" s="11"/>
      <c r="P1026" s="11"/>
      <c r="Q1026" s="88">
        <f t="shared" si="634"/>
        <v>0</v>
      </c>
      <c r="R1026" s="11"/>
      <c r="S1026" s="11"/>
      <c r="T1026" s="11"/>
      <c r="U1026" s="11"/>
      <c r="V1026" s="11"/>
      <c r="W1026" s="11"/>
      <c r="X1026" s="11"/>
      <c r="Y1026" s="11"/>
      <c r="Z1026" s="11"/>
      <c r="AA1026" s="11"/>
      <c r="AB1026" s="11"/>
      <c r="AC1026" s="11"/>
      <c r="AD1026" s="11"/>
      <c r="AE1026" s="11"/>
      <c r="AF1026" s="11"/>
      <c r="AG1026" s="11"/>
      <c r="AH1026" s="11"/>
      <c r="AI1026" s="11"/>
      <c r="AJ1026" s="11"/>
    </row>
    <row r="1027" spans="1:36" ht="12.75" customHeight="1" x14ac:dyDescent="0.2">
      <c r="A1027" s="67"/>
      <c r="B1027" s="67"/>
      <c r="C1027" s="67"/>
      <c r="D1027" s="69"/>
      <c r="E1027" s="69"/>
      <c r="F1027" s="69"/>
      <c r="G1027" s="69"/>
      <c r="H1027" s="68"/>
      <c r="I1027" s="68"/>
      <c r="J1027" s="68"/>
      <c r="K1027" s="11"/>
      <c r="L1027" s="548">
        <f>G1019-G1013</f>
        <v>-5.8207660913467407E-11</v>
      </c>
      <c r="M1027" s="11"/>
      <c r="N1027" s="11"/>
      <c r="O1027" s="11"/>
      <c r="P1027" s="11"/>
      <c r="Q1027" s="88">
        <f t="shared" si="634"/>
        <v>0</v>
      </c>
      <c r="R1027" s="11"/>
      <c r="S1027" s="11"/>
      <c r="T1027" s="11"/>
      <c r="U1027" s="11"/>
      <c r="V1027" s="11"/>
      <c r="W1027" s="11"/>
      <c r="X1027" s="11"/>
      <c r="Y1027" s="11"/>
      <c r="Z1027" s="11"/>
      <c r="AA1027" s="11"/>
      <c r="AB1027" s="11"/>
      <c r="AC1027" s="11"/>
      <c r="AD1027" s="11"/>
      <c r="AE1027" s="11"/>
      <c r="AF1027" s="11"/>
      <c r="AG1027" s="11"/>
      <c r="AH1027" s="11"/>
      <c r="AI1027" s="11"/>
      <c r="AJ1027" s="11"/>
    </row>
    <row r="1028" spans="1:36" ht="12.75" customHeight="1" x14ac:dyDescent="0.2">
      <c r="A1028" s="11"/>
      <c r="B1028" s="67"/>
      <c r="C1028" s="68"/>
      <c r="D1028" s="9"/>
      <c r="E1028" s="69"/>
      <c r="F1028" s="69"/>
      <c r="G1028" s="63"/>
      <c r="H1028" s="11"/>
      <c r="I1028" s="11"/>
      <c r="J1028" s="11"/>
      <c r="K1028" s="11"/>
      <c r="L1028" s="11"/>
      <c r="M1028" s="11"/>
      <c r="N1028" s="11"/>
      <c r="O1028" s="11"/>
      <c r="P1028" s="11"/>
      <c r="Q1028" s="88">
        <f t="shared" si="634"/>
        <v>0</v>
      </c>
      <c r="R1028" s="11"/>
      <c r="S1028" s="11"/>
      <c r="T1028" s="11"/>
      <c r="U1028" s="11"/>
      <c r="V1028" s="11"/>
      <c r="W1028" s="11"/>
      <c r="X1028" s="11"/>
      <c r="Y1028" s="11"/>
      <c r="Z1028" s="11"/>
      <c r="AA1028" s="11"/>
      <c r="AB1028" s="11"/>
      <c r="AC1028" s="11"/>
      <c r="AD1028" s="11"/>
      <c r="AE1028" s="11"/>
      <c r="AF1028" s="11"/>
      <c r="AG1028" s="11"/>
      <c r="AH1028" s="11"/>
      <c r="AI1028" s="11"/>
      <c r="AJ1028" s="11"/>
    </row>
    <row r="1029" spans="1:36" ht="12.75" customHeight="1" x14ac:dyDescent="0.2">
      <c r="A1029" s="11"/>
      <c r="B1029" s="11"/>
      <c r="C1029" s="10"/>
      <c r="D1029" s="944" t="str">
        <f>IF($L$1="proiect","ŞEF SERVICIU,"," ")</f>
        <v>ŞEF SERVICIU,</v>
      </c>
      <c r="E1029" s="910"/>
      <c r="F1029" s="910"/>
      <c r="G1029" s="910"/>
      <c r="H1029" s="68"/>
      <c r="I1029" s="68"/>
      <c r="J1029" s="68"/>
      <c r="K1029" s="11"/>
      <c r="L1029" s="11"/>
      <c r="M1029" s="11"/>
      <c r="N1029" s="11"/>
      <c r="O1029" s="11"/>
      <c r="P1029" s="11"/>
      <c r="Q1029" s="88">
        <f t="shared" si="634"/>
        <v>0</v>
      </c>
      <c r="R1029" s="11"/>
      <c r="S1029" s="11"/>
      <c r="T1029" s="11"/>
      <c r="U1029" s="11"/>
      <c r="V1029" s="11"/>
      <c r="W1029" s="11"/>
      <c r="X1029" s="11"/>
      <c r="Y1029" s="11"/>
      <c r="Z1029" s="11"/>
      <c r="AA1029" s="11"/>
      <c r="AB1029" s="11"/>
      <c r="AC1029" s="11"/>
      <c r="AD1029" s="11"/>
      <c r="AE1029" s="11"/>
      <c r="AF1029" s="11"/>
      <c r="AG1029" s="11"/>
      <c r="AH1029" s="11"/>
      <c r="AI1029" s="11"/>
      <c r="AJ1029" s="11"/>
    </row>
    <row r="1030" spans="1:36" ht="12.75" customHeight="1" x14ac:dyDescent="0.2">
      <c r="A1030" s="57" t="s">
        <v>897</v>
      </c>
      <c r="B1030" s="11"/>
      <c r="C1030" s="10"/>
      <c r="D1030" s="944" t="str">
        <f>IF($L$1="proiect","Czumbil Sorana"," ")</f>
        <v>Czumbil Sorana</v>
      </c>
      <c r="E1030" s="910"/>
      <c r="F1030" s="910"/>
      <c r="G1030" s="910"/>
      <c r="H1030" s="68"/>
      <c r="I1030" s="68"/>
      <c r="J1030" s="68"/>
      <c r="K1030" s="11"/>
      <c r="L1030" s="11"/>
      <c r="M1030" s="11"/>
      <c r="N1030" s="11"/>
      <c r="O1030" s="11"/>
      <c r="P1030" s="11"/>
      <c r="Q1030" s="88">
        <f t="shared" si="634"/>
        <v>0</v>
      </c>
      <c r="R1030" s="11"/>
      <c r="S1030" s="11"/>
      <c r="T1030" s="11"/>
      <c r="U1030" s="11"/>
      <c r="V1030" s="11"/>
      <c r="W1030" s="11"/>
      <c r="X1030" s="11"/>
      <c r="Y1030" s="11"/>
      <c r="Z1030" s="11"/>
      <c r="AA1030" s="11"/>
      <c r="AB1030" s="11"/>
      <c r="AC1030" s="11"/>
      <c r="AD1030" s="11"/>
      <c r="AE1030" s="11"/>
      <c r="AF1030" s="11"/>
      <c r="AG1030" s="11"/>
      <c r="AH1030" s="11"/>
      <c r="AI1030" s="11"/>
      <c r="AJ1030" s="11"/>
    </row>
    <row r="1031" spans="1:36" ht="12.75" customHeight="1" x14ac:dyDescent="0.2">
      <c r="A1031" s="57" t="s">
        <v>182</v>
      </c>
      <c r="B1031" s="11"/>
      <c r="C1031" s="10"/>
      <c r="D1031" s="69"/>
      <c r="E1031" s="69"/>
      <c r="F1031" s="69"/>
      <c r="G1031" s="69"/>
      <c r="H1031" s="68"/>
      <c r="I1031" s="68"/>
      <c r="J1031" s="68"/>
      <c r="K1031" s="11"/>
      <c r="L1031" s="11"/>
      <c r="M1031" s="11"/>
      <c r="N1031" s="11"/>
      <c r="O1031" s="11"/>
      <c r="P1031" s="11"/>
      <c r="Q1031" s="88">
        <f t="shared" si="634"/>
        <v>0</v>
      </c>
      <c r="R1031" s="11"/>
      <c r="S1031" s="11"/>
      <c r="T1031" s="11"/>
      <c r="U1031" s="11"/>
      <c r="V1031" s="11"/>
      <c r="W1031" s="11"/>
      <c r="X1031" s="11"/>
      <c r="Y1031" s="11"/>
      <c r="Z1031" s="11"/>
      <c r="AA1031" s="11"/>
      <c r="AB1031" s="11"/>
      <c r="AC1031" s="11"/>
      <c r="AD1031" s="11"/>
      <c r="AE1031" s="11"/>
      <c r="AF1031" s="11"/>
      <c r="AG1031" s="11"/>
      <c r="AH1031" s="11"/>
      <c r="AI1031" s="11"/>
      <c r="AJ1031" s="11"/>
    </row>
    <row r="1032" spans="1:36" ht="12.75" customHeight="1" x14ac:dyDescent="0.2">
      <c r="A1032" s="11"/>
      <c r="B1032" s="62"/>
      <c r="C1032" s="11"/>
      <c r="D1032" s="55"/>
      <c r="E1032" s="63"/>
      <c r="F1032" s="63"/>
      <c r="G1032" s="63"/>
      <c r="H1032" s="11"/>
      <c r="I1032" s="11"/>
      <c r="J1032" s="11"/>
      <c r="K1032" s="11"/>
      <c r="L1032" s="11"/>
      <c r="M1032" s="11"/>
      <c r="N1032" s="11"/>
      <c r="O1032" s="11"/>
      <c r="P1032" s="11"/>
      <c r="Q1032" s="88">
        <f t="shared" si="634"/>
        <v>0</v>
      </c>
      <c r="R1032" s="11"/>
      <c r="S1032" s="11"/>
      <c r="T1032" s="11"/>
      <c r="U1032" s="11"/>
      <c r="V1032" s="11"/>
      <c r="W1032" s="11"/>
      <c r="X1032" s="11"/>
      <c r="Y1032" s="11"/>
      <c r="Z1032" s="11"/>
      <c r="AA1032" s="11"/>
      <c r="AB1032" s="11"/>
      <c r="AC1032" s="11"/>
      <c r="AD1032" s="11"/>
      <c r="AE1032" s="11"/>
      <c r="AF1032" s="11"/>
      <c r="AG1032" s="11"/>
      <c r="AH1032" s="11"/>
      <c r="AI1032" s="11"/>
      <c r="AJ1032" s="11"/>
    </row>
    <row r="1033" spans="1:36" ht="12.75" customHeight="1" x14ac:dyDescent="0.2">
      <c r="A1033" s="11"/>
      <c r="B1033" s="62"/>
      <c r="C1033" s="63"/>
      <c r="D1033" s="55"/>
      <c r="E1033" s="63"/>
      <c r="F1033" s="63"/>
      <c r="G1033" s="63"/>
      <c r="H1033" s="65"/>
      <c r="I1033" s="65"/>
      <c r="J1033" s="65"/>
      <c r="K1033" s="11"/>
      <c r="L1033" s="11"/>
      <c r="M1033" s="11"/>
      <c r="N1033" s="11"/>
      <c r="O1033" s="11"/>
      <c r="P1033" s="11"/>
      <c r="Q1033" s="88">
        <f t="shared" si="634"/>
        <v>0</v>
      </c>
      <c r="R1033" s="11"/>
      <c r="S1033" s="11"/>
      <c r="T1033" s="11"/>
      <c r="U1033" s="11"/>
      <c r="V1033" s="11"/>
      <c r="W1033" s="11"/>
      <c r="X1033" s="11"/>
      <c r="Y1033" s="11"/>
      <c r="Z1033" s="11"/>
      <c r="AA1033" s="11"/>
      <c r="AB1033" s="11"/>
      <c r="AC1033" s="11"/>
      <c r="AD1033" s="11"/>
      <c r="AE1033" s="11"/>
      <c r="AF1033" s="11"/>
      <c r="AG1033" s="11"/>
      <c r="AH1033" s="11"/>
      <c r="AI1033" s="11"/>
      <c r="AJ1033" s="11"/>
    </row>
    <row r="1034" spans="1:36" ht="12.75" customHeight="1" x14ac:dyDescent="0.2">
      <c r="A1034" s="11"/>
      <c r="B1034" s="62"/>
      <c r="C1034" s="63"/>
      <c r="D1034" s="55"/>
      <c r="E1034" s="63"/>
      <c r="F1034" s="63"/>
      <c r="G1034" s="63"/>
      <c r="H1034" s="65"/>
      <c r="I1034" s="65"/>
      <c r="J1034" s="65"/>
      <c r="K1034" s="11"/>
      <c r="L1034" s="11"/>
      <c r="M1034" s="11"/>
      <c r="N1034" s="11"/>
      <c r="O1034" s="11"/>
      <c r="P1034" s="11"/>
      <c r="Q1034" s="88">
        <f t="shared" si="634"/>
        <v>0</v>
      </c>
      <c r="R1034" s="11"/>
      <c r="S1034" s="11"/>
      <c r="T1034" s="11"/>
      <c r="U1034" s="11"/>
      <c r="V1034" s="11"/>
      <c r="W1034" s="11"/>
      <c r="X1034" s="11"/>
      <c r="Y1034" s="11"/>
      <c r="Z1034" s="11"/>
      <c r="AA1034" s="11"/>
      <c r="AB1034" s="11"/>
      <c r="AC1034" s="11"/>
      <c r="AD1034" s="11"/>
      <c r="AE1034" s="11"/>
      <c r="AF1034" s="11"/>
      <c r="AG1034" s="11"/>
      <c r="AH1034" s="11"/>
      <c r="AI1034" s="11"/>
      <c r="AJ1034" s="11"/>
    </row>
  </sheetData>
  <autoFilter ref="A10:AJ1021" xr:uid="{00000000-0009-0000-0000-000001000000}">
    <filterColumn colId="11">
      <filters blank="1">
        <filter val="1.000"/>
        <filter val="1.001"/>
        <filter val="1.069"/>
        <filter val="1.164"/>
        <filter val="1.250"/>
        <filter val="1.265"/>
        <filter val="1.279"/>
        <filter val="1.316"/>
        <filter val="1.323"/>
        <filter val="1.331"/>
        <filter val="1.365"/>
        <filter val="1.428"/>
        <filter val="1.500"/>
        <filter val="1.509"/>
        <filter val="1.537"/>
        <filter val="1.570"/>
        <filter val="-1.597"/>
        <filter val="1.600"/>
        <filter val="1.607"/>
        <filter val="1.868"/>
        <filter val="1.944"/>
        <filter val="10"/>
        <filter val="10.712"/>
        <filter val="11"/>
        <filter val="11.250"/>
        <filter val="11.279"/>
        <filter val="11.298"/>
        <filter val="11.977"/>
        <filter val="13.193"/>
        <filter val="13.825"/>
        <filter val="13.900"/>
        <filter val="135"/>
        <filter val="14.402"/>
        <filter val="14.404"/>
        <filter val="149.793"/>
        <filter val="150"/>
        <filter val="151.302"/>
        <filter val="16.091"/>
        <filter val="16.368"/>
        <filter val="16.475"/>
        <filter val="-170"/>
        <filter val="176.088"/>
        <filter val="176.258"/>
        <filter val="178"/>
        <filter val="18"/>
        <filter val="18.920"/>
        <filter val="19"/>
        <filter val="19.652,00"/>
        <filter val="190"/>
        <filter val="196.901"/>
        <filter val="2"/>
        <filter val="2.000"/>
        <filter val="2.069"/>
        <filter val="2.145"/>
        <filter val="2.170"/>
        <filter val="2.300"/>
        <filter val="2.380"/>
        <filter val="2.456"/>
        <filter val="2.500"/>
        <filter val="2.639"/>
        <filter val="2.650"/>
        <filter val="2.740"/>
        <filter val="2.741"/>
        <filter val="2.779"/>
        <filter val="2.850"/>
        <filter val="20.424"/>
        <filter val="20.449"/>
        <filter val="20.517"/>
        <filter val="20.522"/>
        <filter val="20.813"/>
        <filter val="202.616"/>
        <filter val="204.015"/>
        <filter val="204.685"/>
        <filter val="-21.914"/>
        <filter val="217.325"/>
        <filter val="219.394"/>
        <filter val="224.530"/>
        <filter val="227.169"/>
        <filter val="-23.237"/>
        <filter val="23.438"/>
        <filter val="24.035"/>
        <filter val="24.279"/>
        <filter val="-24.279"/>
        <filter val="24.553"/>
        <filter val="240"/>
        <filter val="25"/>
        <filter val="258.425"/>
        <filter val="268.531"/>
        <filter val="274"/>
        <filter val="287.450"/>
        <filter val="288.614"/>
        <filter val="29.025"/>
        <filter val="292"/>
        <filter val="298"/>
        <filter val="3.000"/>
        <filter val="3.018"/>
        <filter val="3.170"/>
        <filter val="3.761"/>
        <filter val="30.938"/>
        <filter val="32.786"/>
        <filter val="33.744"/>
        <filter val="332.911"/>
        <filter val="337"/>
        <filter val="34.441"/>
        <filter val="34.748"/>
        <filter val="35"/>
        <filter val="35.436"/>
        <filter val="36"/>
        <filter val="36.222"/>
        <filter val="37"/>
        <filter val="37.500"/>
        <filter val="37.552"/>
        <filter val="383.391"/>
        <filter val="39.090"/>
        <filter val="4"/>
        <filter val="4.081"/>
        <filter val="4.100"/>
        <filter val="4.316"/>
        <filter val="4.340"/>
        <filter val="4.376"/>
        <filter val="4.424"/>
        <filter val="4.445"/>
        <filter val="4.579"/>
        <filter val="4.677"/>
        <filter val="4.679"/>
        <filter val="4.790"/>
        <filter val="40"/>
        <filter val="40.360"/>
        <filter val="40.466"/>
        <filter val="42.079"/>
        <filter val="43.357"/>
        <filter val="430"/>
        <filter val="450"/>
        <filter val="46.759"/>
        <filter val="470"/>
        <filter val="475"/>
        <filter val="49"/>
        <filter val="5"/>
        <filter val="5.000"/>
        <filter val="5.330"/>
        <filter val="5.600"/>
        <filter val="50"/>
        <filter val="-50.479"/>
        <filter val="52.915"/>
        <filter val="540"/>
        <filter val="578"/>
        <filter val="588.076"/>
        <filter val="6.000"/>
        <filter val="6.025"/>
        <filter val="6.071"/>
        <filter val="6.076"/>
        <filter val="6.404"/>
        <filter val="6.502"/>
        <filter val="60.882"/>
        <filter val="600"/>
        <filter val="62.327"/>
        <filter val="-63"/>
        <filter val="64.235"/>
        <filter val="66"/>
        <filter val="690"/>
        <filter val="7"/>
        <filter val="7.133"/>
        <filter val="7.135"/>
        <filter val="7.546"/>
        <filter val="70"/>
        <filter val="70.037"/>
        <filter val="71"/>
        <filter val="71.098"/>
        <filter val="71.445"/>
        <filter val="71.626"/>
        <filter val="71.630"/>
        <filter val="71.876"/>
        <filter val="73.228"/>
        <filter val="74.894"/>
        <filter val="77.102"/>
        <filter val="78.611"/>
        <filter val="8.400"/>
        <filter val="8.911"/>
        <filter val="8.993"/>
        <filter val="81"/>
        <filter val="82.302"/>
        <filter val="848"/>
        <filter val="86.419"/>
        <filter val="868"/>
        <filter val="88.351"/>
        <filter val="89"/>
        <filter val="9.805"/>
        <filter val="9.977"/>
        <filter val="91.034"/>
        <filter val="91.369"/>
        <filter val="91.481"/>
        <filter val="932"/>
        <filter val="943"/>
        <filter val="99"/>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x"/>
      </filters>
    </filterColumn>
  </autoFilter>
  <mergeCells count="430">
    <mergeCell ref="A1025:C1025"/>
    <mergeCell ref="D1025:G1025"/>
    <mergeCell ref="D1029:G1029"/>
    <mergeCell ref="D1030:G1030"/>
    <mergeCell ref="A947:C947"/>
    <mergeCell ref="A974:C974"/>
    <mergeCell ref="A985:C985"/>
    <mergeCell ref="A987:C987"/>
    <mergeCell ref="A1024:C1024"/>
    <mergeCell ref="D1024:G1024"/>
    <mergeCell ref="B922:C922"/>
    <mergeCell ref="B923:C923"/>
    <mergeCell ref="B924:C924"/>
    <mergeCell ref="B925:C925"/>
    <mergeCell ref="A927:C927"/>
    <mergeCell ref="A938:C938"/>
    <mergeCell ref="A896:C896"/>
    <mergeCell ref="A900:C900"/>
    <mergeCell ref="A907:C907"/>
    <mergeCell ref="B910:C910"/>
    <mergeCell ref="B912:C912"/>
    <mergeCell ref="B921:C921"/>
    <mergeCell ref="A881:C881"/>
    <mergeCell ref="B882:C882"/>
    <mergeCell ref="B885:C885"/>
    <mergeCell ref="B889:C889"/>
    <mergeCell ref="B891:C891"/>
    <mergeCell ref="B893:C893"/>
    <mergeCell ref="A866:C866"/>
    <mergeCell ref="A870:C870"/>
    <mergeCell ref="B871:C871"/>
    <mergeCell ref="B874:C874"/>
    <mergeCell ref="A877:C877"/>
    <mergeCell ref="B878:C878"/>
    <mergeCell ref="A764:C764"/>
    <mergeCell ref="A767:C767"/>
    <mergeCell ref="A815:C815"/>
    <mergeCell ref="A819:C819"/>
    <mergeCell ref="A842:C842"/>
    <mergeCell ref="A844:C844"/>
    <mergeCell ref="A668:C668"/>
    <mergeCell ref="A672:C672"/>
    <mergeCell ref="A675:C675"/>
    <mergeCell ref="A713:C713"/>
    <mergeCell ref="A719:C719"/>
    <mergeCell ref="A726:C726"/>
    <mergeCell ref="B619:C619"/>
    <mergeCell ref="B620:C620"/>
    <mergeCell ref="B621:C621"/>
    <mergeCell ref="B624:C624"/>
    <mergeCell ref="B625:C625"/>
    <mergeCell ref="A663:C663"/>
    <mergeCell ref="B608:C608"/>
    <mergeCell ref="B610:C610"/>
    <mergeCell ref="B611:C611"/>
    <mergeCell ref="B612:C612"/>
    <mergeCell ref="B617:C617"/>
    <mergeCell ref="B618:C618"/>
    <mergeCell ref="B577:C577"/>
    <mergeCell ref="B581:C581"/>
    <mergeCell ref="B585:C585"/>
    <mergeCell ref="B589:C589"/>
    <mergeCell ref="B592:C592"/>
    <mergeCell ref="A596:C596"/>
    <mergeCell ref="B559:C559"/>
    <mergeCell ref="A560:C560"/>
    <mergeCell ref="B561:C561"/>
    <mergeCell ref="B565:C565"/>
    <mergeCell ref="B569:C569"/>
    <mergeCell ref="B573:C573"/>
    <mergeCell ref="B537:C537"/>
    <mergeCell ref="B542:C542"/>
    <mergeCell ref="B546:C546"/>
    <mergeCell ref="B550:C550"/>
    <mergeCell ref="B554:C554"/>
    <mergeCell ref="A558:C558"/>
    <mergeCell ref="B511:C511"/>
    <mergeCell ref="B516:C516"/>
    <mergeCell ref="B521:C521"/>
    <mergeCell ref="B525:C525"/>
    <mergeCell ref="B529:C529"/>
    <mergeCell ref="B533:C533"/>
    <mergeCell ref="B501:C501"/>
    <mergeCell ref="B503:C503"/>
    <mergeCell ref="B504:C504"/>
    <mergeCell ref="B505:C505"/>
    <mergeCell ref="B506:C506"/>
    <mergeCell ref="A510:C510"/>
    <mergeCell ref="B494:C494"/>
    <mergeCell ref="B495:C495"/>
    <mergeCell ref="B497:C497"/>
    <mergeCell ref="B498:C498"/>
    <mergeCell ref="B499:C499"/>
    <mergeCell ref="B500:C500"/>
    <mergeCell ref="B482:C482"/>
    <mergeCell ref="B483:C483"/>
    <mergeCell ref="B484:C484"/>
    <mergeCell ref="B485:C485"/>
    <mergeCell ref="B489:C489"/>
    <mergeCell ref="B490:C490"/>
    <mergeCell ref="A469:C469"/>
    <mergeCell ref="B474:C474"/>
    <mergeCell ref="B475:C475"/>
    <mergeCell ref="B476:C476"/>
    <mergeCell ref="B480:C480"/>
    <mergeCell ref="B481:C481"/>
    <mergeCell ref="B463:C463"/>
    <mergeCell ref="B464:C464"/>
    <mergeCell ref="B465:C465"/>
    <mergeCell ref="A466:C466"/>
    <mergeCell ref="A467:C467"/>
    <mergeCell ref="A468:C468"/>
    <mergeCell ref="B457:C457"/>
    <mergeCell ref="B458:C458"/>
    <mergeCell ref="B459:C459"/>
    <mergeCell ref="B460:C460"/>
    <mergeCell ref="A461:C461"/>
    <mergeCell ref="A462:C462"/>
    <mergeCell ref="B449:C449"/>
    <mergeCell ref="B450:C450"/>
    <mergeCell ref="A451:C451"/>
    <mergeCell ref="A454:C454"/>
    <mergeCell ref="B455:C455"/>
    <mergeCell ref="B456:C456"/>
    <mergeCell ref="A443:C443"/>
    <mergeCell ref="A444:C444"/>
    <mergeCell ref="B445:C445"/>
    <mergeCell ref="A446:C446"/>
    <mergeCell ref="A447:C447"/>
    <mergeCell ref="A448:C448"/>
    <mergeCell ref="B437:C437"/>
    <mergeCell ref="B438:C438"/>
    <mergeCell ref="A439:C439"/>
    <mergeCell ref="A440:C440"/>
    <mergeCell ref="A441:C441"/>
    <mergeCell ref="A442:C442"/>
    <mergeCell ref="B429:C429"/>
    <mergeCell ref="B431:C431"/>
    <mergeCell ref="B433:C433"/>
    <mergeCell ref="A434:C434"/>
    <mergeCell ref="B435:C435"/>
    <mergeCell ref="B436:C436"/>
    <mergeCell ref="B423:C423"/>
    <mergeCell ref="B424:C424"/>
    <mergeCell ref="B425:C425"/>
    <mergeCell ref="B426:C426"/>
    <mergeCell ref="B427:C427"/>
    <mergeCell ref="B428:C428"/>
    <mergeCell ref="B417:C417"/>
    <mergeCell ref="B418:C418"/>
    <mergeCell ref="B419:C419"/>
    <mergeCell ref="B420:C420"/>
    <mergeCell ref="B421:C421"/>
    <mergeCell ref="B422:C422"/>
    <mergeCell ref="A411:C411"/>
    <mergeCell ref="A412:C412"/>
    <mergeCell ref="A413:C413"/>
    <mergeCell ref="A414:C414"/>
    <mergeCell ref="B415:C415"/>
    <mergeCell ref="B416:C416"/>
    <mergeCell ref="A405:C405"/>
    <mergeCell ref="B406:C406"/>
    <mergeCell ref="B407:C407"/>
    <mergeCell ref="B408:C408"/>
    <mergeCell ref="B409:C409"/>
    <mergeCell ref="B410:C410"/>
    <mergeCell ref="B399:C399"/>
    <mergeCell ref="A400:C400"/>
    <mergeCell ref="B401:C401"/>
    <mergeCell ref="B402:C402"/>
    <mergeCell ref="B403:C403"/>
    <mergeCell ref="A404:C404"/>
    <mergeCell ref="B393:C393"/>
    <mergeCell ref="A394:C394"/>
    <mergeCell ref="B395:C395"/>
    <mergeCell ref="B396:C396"/>
    <mergeCell ref="B397:C397"/>
    <mergeCell ref="B398:C398"/>
    <mergeCell ref="B387:C387"/>
    <mergeCell ref="B388:C388"/>
    <mergeCell ref="A389:C389"/>
    <mergeCell ref="B390:C390"/>
    <mergeCell ref="B391:C391"/>
    <mergeCell ref="B392:C392"/>
    <mergeCell ref="B381:C381"/>
    <mergeCell ref="B382:C382"/>
    <mergeCell ref="B383:C383"/>
    <mergeCell ref="B384:C384"/>
    <mergeCell ref="B385:C385"/>
    <mergeCell ref="A386:C386"/>
    <mergeCell ref="A375:C375"/>
    <mergeCell ref="B376:C376"/>
    <mergeCell ref="A377:C377"/>
    <mergeCell ref="A378:C378"/>
    <mergeCell ref="B379:C379"/>
    <mergeCell ref="B380:C380"/>
    <mergeCell ref="A366:C366"/>
    <mergeCell ref="A367:C367"/>
    <mergeCell ref="B368:C368"/>
    <mergeCell ref="B369:C369"/>
    <mergeCell ref="B372:C372"/>
    <mergeCell ref="B374:C374"/>
    <mergeCell ref="B360:C360"/>
    <mergeCell ref="B361:C361"/>
    <mergeCell ref="A362:C362"/>
    <mergeCell ref="A363:C363"/>
    <mergeCell ref="B364:C364"/>
    <mergeCell ref="A365:C365"/>
    <mergeCell ref="B352:C352"/>
    <mergeCell ref="A353:C353"/>
    <mergeCell ref="B354:C354"/>
    <mergeCell ref="B355:C355"/>
    <mergeCell ref="A356:C356"/>
    <mergeCell ref="B357:C357"/>
    <mergeCell ref="A328:C328"/>
    <mergeCell ref="B329:C329"/>
    <mergeCell ref="B348:C348"/>
    <mergeCell ref="B349:C349"/>
    <mergeCell ref="B350:C350"/>
    <mergeCell ref="A351:C351"/>
    <mergeCell ref="A317:C317"/>
    <mergeCell ref="B318:C318"/>
    <mergeCell ref="B321:C321"/>
    <mergeCell ref="B325:C325"/>
    <mergeCell ref="B326:C326"/>
    <mergeCell ref="A327:C327"/>
    <mergeCell ref="A311:C311"/>
    <mergeCell ref="A312:C312"/>
    <mergeCell ref="B313:C313"/>
    <mergeCell ref="A314:C314"/>
    <mergeCell ref="B315:C315"/>
    <mergeCell ref="A316:C316"/>
    <mergeCell ref="B305:C305"/>
    <mergeCell ref="B306:C306"/>
    <mergeCell ref="A307:C307"/>
    <mergeCell ref="B308:C308"/>
    <mergeCell ref="B309:C309"/>
    <mergeCell ref="B310:C310"/>
    <mergeCell ref="A299:C299"/>
    <mergeCell ref="A300:C300"/>
    <mergeCell ref="A301:C301"/>
    <mergeCell ref="B302:C302"/>
    <mergeCell ref="A303:C303"/>
    <mergeCell ref="A304:C304"/>
    <mergeCell ref="B288:C288"/>
    <mergeCell ref="B291:C291"/>
    <mergeCell ref="A295:C295"/>
    <mergeCell ref="A296:C296"/>
    <mergeCell ref="A297:C297"/>
    <mergeCell ref="A298:C298"/>
    <mergeCell ref="B264:C264"/>
    <mergeCell ref="B268:C268"/>
    <mergeCell ref="B272:C272"/>
    <mergeCell ref="B276:C276"/>
    <mergeCell ref="B280:C280"/>
    <mergeCell ref="B284:C284"/>
    <mergeCell ref="B249:C249"/>
    <mergeCell ref="B253:C253"/>
    <mergeCell ref="A257:C257"/>
    <mergeCell ref="B258:C258"/>
    <mergeCell ref="A259:C259"/>
    <mergeCell ref="B260:C260"/>
    <mergeCell ref="B224:C224"/>
    <mergeCell ref="B228:C228"/>
    <mergeCell ref="B232:C232"/>
    <mergeCell ref="B236:C236"/>
    <mergeCell ref="B241:C241"/>
    <mergeCell ref="B245:C245"/>
    <mergeCell ref="B207:C207"/>
    <mergeCell ref="B208:C208"/>
    <mergeCell ref="A209:C209"/>
    <mergeCell ref="B210:C210"/>
    <mergeCell ref="B215:C215"/>
    <mergeCell ref="B220:C220"/>
    <mergeCell ref="B198:C198"/>
    <mergeCell ref="B199:C199"/>
    <mergeCell ref="B200:C200"/>
    <mergeCell ref="A204:C204"/>
    <mergeCell ref="B205:C205"/>
    <mergeCell ref="B206:C206"/>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A3EB4-A41C-4BB0-B933-A280F1EBDABF}">
  <sheetPr filterMode="1"/>
  <dimension ref="A1:AJ1022"/>
  <sheetViews>
    <sheetView zoomScaleNormal="100" workbookViewId="0">
      <selection activeCell="L2" sqref="L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73"/>
      <c r="E8" s="74" t="s">
        <v>934</v>
      </c>
      <c r="F8" s="632" t="s">
        <v>185</v>
      </c>
      <c r="G8" s="633" t="s">
        <v>956</v>
      </c>
      <c r="H8" s="75" t="s">
        <v>186</v>
      </c>
      <c r="I8" s="76" t="s">
        <v>187</v>
      </c>
      <c r="J8" s="76" t="s">
        <v>188</v>
      </c>
      <c r="K8" s="11">
        <f>SUBTOTAL(9,F354,F365,F374,F385,F390,F399,F431)</f>
        <v>0</v>
      </c>
      <c r="L8" s="63">
        <f>G10-G136</f>
        <v>537075.5</v>
      </c>
      <c r="M8" s="11"/>
      <c r="N8" s="63">
        <f>F10-G10</f>
        <v>-536801.5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58" t="s">
        <v>189</v>
      </c>
      <c r="B10" s="930"/>
      <c r="C10" s="934"/>
      <c r="D10" s="82" t="s">
        <v>190</v>
      </c>
      <c r="E10" s="83">
        <v>536801.5</v>
      </c>
      <c r="F10" s="83">
        <f>SUM(F12,F122,F129,F139,F207,F255,F257)</f>
        <v>274</v>
      </c>
      <c r="G10" s="84">
        <f>SUM(G12,G122,G129,G139,G207,G255,G257)</f>
        <v>537075.5</v>
      </c>
      <c r="H10" s="85" t="e">
        <f>SUM(H12,H122,H129,H139,H207,H255)</f>
        <v>#REF!</v>
      </c>
      <c r="I10" s="86" t="e">
        <f>SUM(I12,I122,I129,I139,I207,I255)</f>
        <v>#REF!</v>
      </c>
      <c r="J10" s="86" t="e">
        <f>SUM(J12,J122,J129,J139,J207,J255)</f>
        <v>#REF!</v>
      </c>
      <c r="K10" s="87">
        <f t="shared" ref="K10:K154" si="0">SUM(E10:G10)</f>
        <v>1074151</v>
      </c>
      <c r="L10" s="87">
        <f t="shared" ref="L10:L115" si="1">IF(G10&lt;&gt;0,G10,0)</f>
        <v>537075.5</v>
      </c>
      <c r="M10" s="88">
        <f>SUM(G72,G83,G92,G108,G116,G123,G181,G203)</f>
        <v>3993</v>
      </c>
      <c r="N10" s="89">
        <v>4500</v>
      </c>
      <c r="O10" s="89"/>
      <c r="P10" s="89"/>
      <c r="Q10" s="88">
        <f>E10-G10</f>
        <v>-274</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8" t="s">
        <v>191</v>
      </c>
      <c r="B11" s="930"/>
      <c r="C11" s="934"/>
      <c r="D11" s="82" t="s">
        <v>192</v>
      </c>
      <c r="E11" s="83">
        <v>76952</v>
      </c>
      <c r="F11" s="83">
        <f t="shared" ref="F11:J11" si="2">F12-F43-F116+F122+F129</f>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8" t="s">
        <v>193</v>
      </c>
      <c r="B12" s="930"/>
      <c r="C12" s="934"/>
      <c r="D12" s="82" t="s">
        <v>194</v>
      </c>
      <c r="E12" s="83">
        <v>226745</v>
      </c>
      <c r="F12" s="83">
        <f t="shared" ref="F12:J12" si="4">SUM(F13,F81)</f>
        <v>274</v>
      </c>
      <c r="G12" s="84">
        <f t="shared" si="4"/>
        <v>227019</v>
      </c>
      <c r="H12" s="90">
        <f t="shared" si="4"/>
        <v>45978</v>
      </c>
      <c r="I12" s="91">
        <f t="shared" si="4"/>
        <v>46471</v>
      </c>
      <c r="J12" s="91">
        <f t="shared" si="4"/>
        <v>46918</v>
      </c>
      <c r="K12" s="87">
        <f t="shared" si="0"/>
        <v>454038</v>
      </c>
      <c r="L12" s="87">
        <f t="shared" si="1"/>
        <v>227019</v>
      </c>
      <c r="M12" s="70">
        <f>M10-M11</f>
        <v>269</v>
      </c>
      <c r="N12" s="10">
        <f>SUM(N10:N11)</f>
        <v>5230</v>
      </c>
      <c r="O12" s="10"/>
      <c r="P12" s="10"/>
      <c r="Q12" s="88">
        <f t="shared" si="3"/>
        <v>-274</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8" t="s">
        <v>195</v>
      </c>
      <c r="B13" s="930"/>
      <c r="C13" s="934"/>
      <c r="D13" s="82" t="s">
        <v>196</v>
      </c>
      <c r="E13" s="83">
        <v>224530</v>
      </c>
      <c r="F13" s="83">
        <f t="shared" ref="F13:J13" si="5">SUM(F14,F31,F42,F78)</f>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8" t="s">
        <v>197</v>
      </c>
      <c r="B14" s="930"/>
      <c r="C14" s="934"/>
      <c r="D14" s="82" t="s">
        <v>198</v>
      </c>
      <c r="E14" s="83">
        <v>73228</v>
      </c>
      <c r="F14" s="83">
        <f t="shared" ref="F14:J14" si="6">SUM(F15,F18,F26)</f>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v>0</v>
      </c>
      <c r="F15" s="83">
        <f t="shared" ref="F15:J16" si="7">SUM(F16)</f>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v>0</v>
      </c>
      <c r="F17" s="97">
        <f t="shared" ref="F17:J17" si="8">SUM(F300)</f>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8" t="s">
        <v>205</v>
      </c>
      <c r="B18" s="930"/>
      <c r="C18" s="934"/>
      <c r="D18" s="82" t="s">
        <v>206</v>
      </c>
      <c r="E18" s="83">
        <v>73228</v>
      </c>
      <c r="F18" s="83">
        <f t="shared" ref="F18:J18" si="9">SUM(F19,F22)</f>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v>0</v>
      </c>
      <c r="F19" s="83">
        <f t="shared" ref="F19:J19" si="10">SUM(F20:F21)</f>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8"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v>0</v>
      </c>
      <c r="F21" s="97">
        <f t="shared" ref="F21:J21" si="11">SUM(F304)</f>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8" t="s">
        <v>214</v>
      </c>
      <c r="B22" s="930"/>
      <c r="C22" s="934"/>
      <c r="D22" s="82" t="s">
        <v>215</v>
      </c>
      <c r="E22" s="83">
        <v>73228</v>
      </c>
      <c r="F22" s="83">
        <f t="shared" ref="F22:J22" si="12">SUM(F23:F25)</f>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8" t="s">
        <v>216</v>
      </c>
      <c r="C23" s="934"/>
      <c r="D23" s="103" t="s">
        <v>217</v>
      </c>
      <c r="E23" s="97">
        <v>64235</v>
      </c>
      <c r="F23" s="97">
        <f t="shared" ref="F23:J25" si="14">SUM(F306)</f>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8" t="s">
        <v>218</v>
      </c>
      <c r="C24" s="934"/>
      <c r="D24" s="107" t="s">
        <v>219</v>
      </c>
      <c r="E24" s="97">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v>0</v>
      </c>
      <c r="F25" s="97">
        <f t="shared" si="14"/>
        <v>0</v>
      </c>
      <c r="G25" s="98">
        <f t="shared" si="14"/>
        <v>0</v>
      </c>
      <c r="H25" s="99">
        <f>SUM(H308)</f>
        <v>0</v>
      </c>
      <c r="I25" s="100">
        <f>SUM(I308)</f>
        <v>0</v>
      </c>
      <c r="J25" s="100">
        <f>SUM(J308)</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v>0</v>
      </c>
      <c r="F26" s="83">
        <f t="shared" ref="F26:J27" si="15">SUM(F27)</f>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v>0</v>
      </c>
      <c r="F28" s="97">
        <f t="shared" ref="F28:J28" si="16">SUM(F311)</f>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v>0</v>
      </c>
      <c r="F29" s="83">
        <f t="shared" ref="F29:J29" si="17">SUM(F30)</f>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v>0</v>
      </c>
      <c r="F30" s="97">
        <f t="shared" ref="F30:J30" si="18">SUM(F313)</f>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v>0</v>
      </c>
      <c r="F31" s="83">
        <f t="shared" ref="F31:J31" si="19">SUM(F32)</f>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v>0</v>
      </c>
      <c r="F32" s="83">
        <f t="shared" ref="F32:J32" si="20">SUM(F33,F36,F40,F41)</f>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v>0</v>
      </c>
      <c r="F33" s="97">
        <f t="shared" ref="F33:J33" si="21">SUM(F34:F35)</f>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2">SUM(F317)</f>
        <v>0</v>
      </c>
      <c r="G34" s="98">
        <f t="shared" si="22"/>
        <v>0</v>
      </c>
      <c r="H34" s="99">
        <f t="shared" si="22"/>
        <v>0</v>
      </c>
      <c r="I34" s="100">
        <f t="shared" si="22"/>
        <v>0</v>
      </c>
      <c r="J34" s="100">
        <f t="shared" si="22"/>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2"/>
        <v>0</v>
      </c>
      <c r="G35" s="98">
        <f t="shared" si="22"/>
        <v>0</v>
      </c>
      <c r="H35" s="99">
        <f t="shared" si="22"/>
        <v>0</v>
      </c>
      <c r="I35" s="100">
        <f t="shared" si="22"/>
        <v>0</v>
      </c>
      <c r="J35" s="100">
        <f t="shared" si="22"/>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v>0</v>
      </c>
      <c r="F36" s="97">
        <f t="shared" ref="F36:J36" si="23">SUM(F37:F39)</f>
        <v>0</v>
      </c>
      <c r="G36" s="98">
        <f t="shared" si="23"/>
        <v>0</v>
      </c>
      <c r="H36" s="99">
        <f t="shared" si="23"/>
        <v>0</v>
      </c>
      <c r="I36" s="100">
        <f t="shared" si="23"/>
        <v>0</v>
      </c>
      <c r="J36" s="100">
        <f t="shared" si="23"/>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4">SUM(F317)</f>
        <v>0</v>
      </c>
      <c r="G37" s="98">
        <f t="shared" si="24"/>
        <v>0</v>
      </c>
      <c r="H37" s="99">
        <f t="shared" si="24"/>
        <v>0</v>
      </c>
      <c r="I37" s="100">
        <f t="shared" si="24"/>
        <v>0</v>
      </c>
      <c r="J37" s="100">
        <f t="shared" si="24"/>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5">SUM(F318)</f>
        <v>0</v>
      </c>
      <c r="G38" s="98">
        <f t="shared" si="25"/>
        <v>0</v>
      </c>
      <c r="H38" s="99">
        <f t="shared" si="25"/>
        <v>0</v>
      </c>
      <c r="I38" s="100">
        <f t="shared" si="25"/>
        <v>0</v>
      </c>
      <c r="J38" s="100">
        <f t="shared" si="25"/>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5"/>
        <v>0</v>
      </c>
      <c r="G39" s="98">
        <f t="shared" si="25"/>
        <v>0</v>
      </c>
      <c r="H39" s="99">
        <f t="shared" si="25"/>
        <v>0</v>
      </c>
      <c r="I39" s="100">
        <f t="shared" si="25"/>
        <v>0</v>
      </c>
      <c r="J39" s="100">
        <f t="shared" si="25"/>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v>0</v>
      </c>
      <c r="F40" s="97">
        <f t="shared" si="25"/>
        <v>0</v>
      </c>
      <c r="G40" s="98">
        <f t="shared" si="25"/>
        <v>0</v>
      </c>
      <c r="H40" s="99">
        <f t="shared" si="25"/>
        <v>0</v>
      </c>
      <c r="I40" s="100">
        <f t="shared" si="25"/>
        <v>0</v>
      </c>
      <c r="J40" s="100">
        <f t="shared" si="25"/>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v>0</v>
      </c>
      <c r="F41" s="97">
        <f t="shared" si="25"/>
        <v>0</v>
      </c>
      <c r="G41" s="98">
        <f t="shared" si="25"/>
        <v>0</v>
      </c>
      <c r="H41" s="99">
        <f t="shared" si="25"/>
        <v>0</v>
      </c>
      <c r="I41" s="100">
        <f t="shared" si="25"/>
        <v>0</v>
      </c>
      <c r="J41" s="100">
        <f t="shared" si="25"/>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8" t="s">
        <v>252</v>
      </c>
      <c r="B42" s="930"/>
      <c r="C42" s="934"/>
      <c r="D42" s="82" t="s">
        <v>253</v>
      </c>
      <c r="E42" s="83">
        <v>151302</v>
      </c>
      <c r="F42" s="83">
        <f t="shared" ref="F42:J42" si="26">SUM(F43,F67,F69,F72)</f>
        <v>0</v>
      </c>
      <c r="G42" s="84">
        <f t="shared" si="26"/>
        <v>151302</v>
      </c>
      <c r="H42" s="90">
        <f t="shared" si="26"/>
        <v>45978</v>
      </c>
      <c r="I42" s="91">
        <f t="shared" si="26"/>
        <v>46471</v>
      </c>
      <c r="J42" s="91">
        <f t="shared" si="26"/>
        <v>46918</v>
      </c>
      <c r="K42" s="87">
        <f t="shared" si="0"/>
        <v>302604</v>
      </c>
      <c r="L42" s="87">
        <f t="shared" si="1"/>
        <v>151302</v>
      </c>
      <c r="M42" s="102"/>
      <c r="N42" s="102"/>
      <c r="O42" s="102"/>
      <c r="P42" s="102"/>
      <c r="Q42" s="88">
        <f t="shared" ref="Q42:Q46" si="27">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8" t="s">
        <v>43</v>
      </c>
      <c r="B43" s="930"/>
      <c r="C43" s="934"/>
      <c r="D43" s="82" t="s">
        <v>254</v>
      </c>
      <c r="E43" s="83">
        <v>149793</v>
      </c>
      <c r="F43" s="83">
        <f t="shared" ref="F43:J43" si="28">SUM(F44,F63,F64,F65,F66)</f>
        <v>0</v>
      </c>
      <c r="G43" s="84">
        <f t="shared" si="28"/>
        <v>149793</v>
      </c>
      <c r="H43" s="90">
        <f t="shared" si="28"/>
        <v>45978</v>
      </c>
      <c r="I43" s="91">
        <f t="shared" si="28"/>
        <v>46471</v>
      </c>
      <c r="J43" s="91">
        <f t="shared" si="28"/>
        <v>46918</v>
      </c>
      <c r="K43" s="87">
        <f t="shared" si="0"/>
        <v>299586</v>
      </c>
      <c r="L43" s="87">
        <f t="shared" si="1"/>
        <v>149793</v>
      </c>
      <c r="M43" s="102"/>
      <c r="N43" s="102"/>
      <c r="O43" s="102"/>
      <c r="P43" s="102"/>
      <c r="Q43" s="88">
        <f t="shared" si="27"/>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8" t="s">
        <v>255</v>
      </c>
      <c r="C44" s="934"/>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7"/>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9">SUM(F328)</f>
        <v>0</v>
      </c>
      <c r="G45" s="98">
        <f t="shared" si="29"/>
        <v>24035</v>
      </c>
      <c r="H45" s="99">
        <f t="shared" si="29"/>
        <v>10543</v>
      </c>
      <c r="I45" s="100">
        <f t="shared" si="29"/>
        <v>10543</v>
      </c>
      <c r="J45" s="100">
        <f t="shared" si="29"/>
        <v>10543</v>
      </c>
      <c r="K45" s="87">
        <f t="shared" si="0"/>
        <v>48070</v>
      </c>
      <c r="L45" s="87">
        <f t="shared" si="1"/>
        <v>24035</v>
      </c>
      <c r="M45" s="102"/>
      <c r="N45" s="102"/>
      <c r="O45" s="102"/>
      <c r="P45" s="102"/>
      <c r="Q45" s="88">
        <f t="shared" si="27"/>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9"/>
        <v>0</v>
      </c>
      <c r="G46" s="98">
        <f t="shared" si="29"/>
        <v>23438</v>
      </c>
      <c r="H46" s="99">
        <f t="shared" si="29"/>
        <v>9993</v>
      </c>
      <c r="I46" s="100">
        <f t="shared" si="29"/>
        <v>9993</v>
      </c>
      <c r="J46" s="100">
        <f t="shared" si="29"/>
        <v>9993</v>
      </c>
      <c r="K46" s="87">
        <f t="shared" si="0"/>
        <v>46876</v>
      </c>
      <c r="L46" s="87">
        <f t="shared" si="1"/>
        <v>23438</v>
      </c>
      <c r="M46" s="102"/>
      <c r="N46" s="102"/>
      <c r="O46" s="102"/>
      <c r="P46" s="102"/>
      <c r="Q46" s="88">
        <f t="shared" si="27"/>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9"/>
        <v>0</v>
      </c>
      <c r="G47" s="98">
        <f t="shared" si="29"/>
        <v>0</v>
      </c>
      <c r="H47" s="99">
        <f t="shared" si="29"/>
        <v>9993</v>
      </c>
      <c r="I47" s="100">
        <f t="shared" si="29"/>
        <v>9993</v>
      </c>
      <c r="J47" s="100">
        <f t="shared" si="29"/>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9"/>
        <v>0</v>
      </c>
      <c r="G48" s="98">
        <f t="shared" si="29"/>
        <v>1265</v>
      </c>
      <c r="H48" s="99">
        <f t="shared" si="29"/>
        <v>0</v>
      </c>
      <c r="I48" s="100">
        <f t="shared" si="29"/>
        <v>0</v>
      </c>
      <c r="J48" s="100">
        <f t="shared" si="29"/>
        <v>0</v>
      </c>
      <c r="K48" s="87">
        <f t="shared" si="0"/>
        <v>2530</v>
      </c>
      <c r="L48" s="87">
        <f t="shared" si="1"/>
        <v>1265</v>
      </c>
      <c r="M48" s="102"/>
      <c r="N48" s="102"/>
      <c r="O48" s="102"/>
      <c r="P48" s="102"/>
      <c r="Q48" s="88">
        <f t="shared" ref="Q48:Q49" si="30">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9"/>
        <v>0</v>
      </c>
      <c r="G49" s="98">
        <f t="shared" si="29"/>
        <v>1265</v>
      </c>
      <c r="H49" s="99"/>
      <c r="I49" s="100"/>
      <c r="J49" s="100"/>
      <c r="K49" s="87">
        <f t="shared" si="0"/>
        <v>2530</v>
      </c>
      <c r="L49" s="87">
        <f t="shared" si="1"/>
        <v>1265</v>
      </c>
      <c r="M49" s="102"/>
      <c r="N49" s="102"/>
      <c r="O49" s="102"/>
      <c r="P49" s="102"/>
      <c r="Q49" s="88">
        <f t="shared" si="30"/>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9"/>
        <v>0</v>
      </c>
      <c r="G50" s="98">
        <f t="shared" si="29"/>
        <v>0</v>
      </c>
      <c r="H50" s="99">
        <f t="shared" si="29"/>
        <v>286</v>
      </c>
      <c r="I50" s="100">
        <f t="shared" si="29"/>
        <v>294</v>
      </c>
      <c r="J50" s="100">
        <f t="shared" si="29"/>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9"/>
        <v>0</v>
      </c>
      <c r="G51" s="98">
        <f t="shared" si="29"/>
        <v>0</v>
      </c>
      <c r="H51" s="99">
        <f t="shared" si="29"/>
        <v>0</v>
      </c>
      <c r="I51" s="100">
        <f t="shared" si="29"/>
        <v>0</v>
      </c>
      <c r="J51" s="100">
        <f t="shared" si="29"/>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9"/>
        <v>0</v>
      </c>
      <c r="G52" s="98">
        <f t="shared" si="29"/>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9"/>
        <v>0</v>
      </c>
      <c r="G53" s="122">
        <f t="shared" si="29"/>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9"/>
        <v>0</v>
      </c>
      <c r="G54" s="122">
        <f t="shared" si="29"/>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9"/>
        <v>0</v>
      </c>
      <c r="G55" s="98">
        <f t="shared" si="29"/>
        <v>0</v>
      </c>
      <c r="H55" s="99">
        <f t="shared" si="29"/>
        <v>0</v>
      </c>
      <c r="I55" s="100">
        <f t="shared" si="29"/>
        <v>0</v>
      </c>
      <c r="J55" s="100">
        <f t="shared" si="29"/>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9"/>
        <v>0</v>
      </c>
      <c r="G56" s="98">
        <f t="shared" si="29"/>
        <v>0</v>
      </c>
      <c r="H56" s="99">
        <f t="shared" si="29"/>
        <v>8017</v>
      </c>
      <c r="I56" s="100">
        <f t="shared" si="29"/>
        <v>8017</v>
      </c>
      <c r="J56" s="100">
        <f t="shared" si="29"/>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9"/>
        <v>0</v>
      </c>
      <c r="G57" s="98">
        <f t="shared" si="29"/>
        <v>600</v>
      </c>
      <c r="H57" s="99">
        <f t="shared" si="29"/>
        <v>0</v>
      </c>
      <c r="I57" s="100">
        <f t="shared" si="29"/>
        <v>0</v>
      </c>
      <c r="J57" s="100">
        <f t="shared" si="29"/>
        <v>0</v>
      </c>
      <c r="K57" s="87">
        <f t="shared" si="0"/>
        <v>1200</v>
      </c>
      <c r="L57" s="87">
        <f t="shared" si="1"/>
        <v>600</v>
      </c>
      <c r="M57" s="102"/>
      <c r="N57" s="102"/>
      <c r="O57" s="102"/>
      <c r="P57" s="102"/>
      <c r="Q57" s="88">
        <f t="shared" ref="Q57:Q61" si="31">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9"/>
        <v>0</v>
      </c>
      <c r="G58" s="98">
        <f t="shared" si="29"/>
        <v>6404</v>
      </c>
      <c r="H58" s="99"/>
      <c r="I58" s="100"/>
      <c r="J58" s="100"/>
      <c r="K58" s="87">
        <f t="shared" si="0"/>
        <v>12808</v>
      </c>
      <c r="L58" s="87">
        <f t="shared" si="1"/>
        <v>6404</v>
      </c>
      <c r="M58" s="102"/>
      <c r="N58" s="102"/>
      <c r="O58" s="102"/>
      <c r="P58" s="102"/>
      <c r="Q58" s="88">
        <f t="shared" si="31"/>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9"/>
        <v>0</v>
      </c>
      <c r="G59" s="98">
        <f t="shared" si="29"/>
        <v>2145</v>
      </c>
      <c r="H59" s="99">
        <f t="shared" si="29"/>
        <v>0</v>
      </c>
      <c r="I59" s="100">
        <f t="shared" si="29"/>
        <v>0</v>
      </c>
      <c r="J59" s="100">
        <f t="shared" si="29"/>
        <v>0</v>
      </c>
      <c r="K59" s="87">
        <f t="shared" si="0"/>
        <v>4290</v>
      </c>
      <c r="L59" s="87">
        <f t="shared" si="1"/>
        <v>2145</v>
      </c>
      <c r="M59" s="102"/>
      <c r="N59" s="102"/>
      <c r="O59" s="102"/>
      <c r="P59" s="102"/>
      <c r="Q59" s="88">
        <f t="shared" si="31"/>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9"/>
        <v>0</v>
      </c>
      <c r="G60" s="98">
        <f t="shared" si="29"/>
        <v>13193</v>
      </c>
      <c r="H60" s="99">
        <f t="shared" si="29"/>
        <v>0</v>
      </c>
      <c r="I60" s="100">
        <f t="shared" si="29"/>
        <v>0</v>
      </c>
      <c r="J60" s="100">
        <f t="shared" si="29"/>
        <v>0</v>
      </c>
      <c r="K60" s="87">
        <f t="shared" si="0"/>
        <v>26386</v>
      </c>
      <c r="L60" s="87">
        <f t="shared" si="1"/>
        <v>13193</v>
      </c>
      <c r="M60" s="102"/>
      <c r="N60" s="102"/>
      <c r="O60" s="102"/>
      <c r="P60" s="102"/>
      <c r="Q60" s="88">
        <f t="shared" si="31"/>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2">SUM(F344)</f>
        <v>0</v>
      </c>
      <c r="G61" s="98">
        <f t="shared" si="32"/>
        <v>18</v>
      </c>
      <c r="H61" s="99"/>
      <c r="I61" s="100"/>
      <c r="J61" s="100"/>
      <c r="K61" s="87">
        <f t="shared" si="0"/>
        <v>36</v>
      </c>
      <c r="L61" s="87">
        <f t="shared" si="1"/>
        <v>18</v>
      </c>
      <c r="M61" s="102"/>
      <c r="N61" s="102"/>
      <c r="O61" s="102"/>
      <c r="P61" s="102"/>
      <c r="Q61" s="88">
        <f t="shared" si="31"/>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2"/>
        <v>0</v>
      </c>
      <c r="G62" s="98">
        <f t="shared" si="32"/>
        <v>0</v>
      </c>
      <c r="H62" s="99">
        <f t="shared" si="32"/>
        <v>0</v>
      </c>
      <c r="I62" s="100">
        <f t="shared" si="32"/>
        <v>0</v>
      </c>
      <c r="J62" s="100">
        <f t="shared" si="32"/>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v>0</v>
      </c>
      <c r="F63" s="97">
        <f t="shared" si="32"/>
        <v>0</v>
      </c>
      <c r="G63" s="98">
        <f t="shared" si="32"/>
        <v>0</v>
      </c>
      <c r="H63" s="99">
        <f t="shared" si="32"/>
        <v>0</v>
      </c>
      <c r="I63" s="100">
        <f t="shared" si="32"/>
        <v>0</v>
      </c>
      <c r="J63" s="100">
        <f t="shared" si="32"/>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8" t="s">
        <v>275</v>
      </c>
      <c r="C64" s="934"/>
      <c r="D64" s="103" t="s">
        <v>276</v>
      </c>
      <c r="E64" s="97">
        <v>16368</v>
      </c>
      <c r="F64" s="97">
        <f t="shared" si="32"/>
        <v>0</v>
      </c>
      <c r="G64" s="98">
        <f t="shared" si="32"/>
        <v>16368</v>
      </c>
      <c r="H64" s="126">
        <f t="shared" si="32"/>
        <v>7835</v>
      </c>
      <c r="I64" s="127">
        <f t="shared" si="32"/>
        <v>8054</v>
      </c>
      <c r="J64" s="127">
        <f t="shared" si="32"/>
        <v>8255</v>
      </c>
      <c r="K64" s="87">
        <f t="shared" si="0"/>
        <v>32736</v>
      </c>
      <c r="L64" s="87">
        <f t="shared" si="1"/>
        <v>16368</v>
      </c>
      <c r="M64" s="102"/>
      <c r="N64" s="102"/>
      <c r="O64" s="102"/>
      <c r="P64" s="102"/>
      <c r="Q64" s="88">
        <f t="shared" ref="Q64:Q65" si="33">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8" t="s">
        <v>277</v>
      </c>
      <c r="C65" s="934"/>
      <c r="D65" s="103" t="s">
        <v>278</v>
      </c>
      <c r="E65" s="97">
        <v>62327</v>
      </c>
      <c r="F65" s="97">
        <f t="shared" si="32"/>
        <v>0</v>
      </c>
      <c r="G65" s="98">
        <f t="shared" si="32"/>
        <v>62327</v>
      </c>
      <c r="H65" s="99">
        <f t="shared" si="32"/>
        <v>9590</v>
      </c>
      <c r="I65" s="100">
        <f t="shared" si="32"/>
        <v>9864</v>
      </c>
      <c r="J65" s="100">
        <f t="shared" si="32"/>
        <v>10110</v>
      </c>
      <c r="K65" s="87">
        <f t="shared" si="0"/>
        <v>124654</v>
      </c>
      <c r="L65" s="87">
        <f t="shared" si="1"/>
        <v>62327</v>
      </c>
      <c r="M65" s="102"/>
      <c r="N65" s="102"/>
      <c r="O65" s="102"/>
      <c r="P65" s="102"/>
      <c r="Q65" s="88">
        <f t="shared" si="33"/>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v>0</v>
      </c>
      <c r="F66" s="97">
        <f t="shared" ref="F66:J66" si="34">SUM(F441)</f>
        <v>0</v>
      </c>
      <c r="G66" s="98">
        <f t="shared" si="34"/>
        <v>0</v>
      </c>
      <c r="H66" s="99">
        <f t="shared" si="34"/>
        <v>0</v>
      </c>
      <c r="I66" s="100">
        <f t="shared" si="34"/>
        <v>0</v>
      </c>
      <c r="J66" s="100">
        <f t="shared" si="34"/>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v>0</v>
      </c>
      <c r="F67" s="83">
        <f t="shared" ref="F67:J67" si="35">SUM(F68)</f>
        <v>0</v>
      </c>
      <c r="G67" s="84">
        <f t="shared" si="35"/>
        <v>0</v>
      </c>
      <c r="H67" s="90">
        <f t="shared" si="35"/>
        <v>0</v>
      </c>
      <c r="I67" s="91">
        <f t="shared" si="35"/>
        <v>0</v>
      </c>
      <c r="J67" s="91">
        <f t="shared" si="35"/>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v>0</v>
      </c>
      <c r="F68" s="97">
        <f t="shared" ref="F68:J68" si="36">SUM(F350)</f>
        <v>0</v>
      </c>
      <c r="G68" s="98">
        <f t="shared" si="36"/>
        <v>0</v>
      </c>
      <c r="H68" s="99">
        <f t="shared" si="36"/>
        <v>0</v>
      </c>
      <c r="I68" s="100">
        <f t="shared" si="36"/>
        <v>0</v>
      </c>
      <c r="J68" s="100">
        <f t="shared" si="36"/>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v>0</v>
      </c>
      <c r="F69" s="83">
        <f t="shared" ref="F69:J69" si="37">SUM(F70:F71)</f>
        <v>0</v>
      </c>
      <c r="G69" s="84">
        <f t="shared" si="37"/>
        <v>0</v>
      </c>
      <c r="H69" s="90">
        <f t="shared" si="37"/>
        <v>0</v>
      </c>
      <c r="I69" s="91">
        <f t="shared" si="37"/>
        <v>0</v>
      </c>
      <c r="J69" s="91">
        <f t="shared" si="37"/>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v>0</v>
      </c>
      <c r="F70" s="97">
        <f t="shared" ref="F70:J71" si="38">SUM(F352)</f>
        <v>0</v>
      </c>
      <c r="G70" s="98">
        <f t="shared" si="38"/>
        <v>0</v>
      </c>
      <c r="H70" s="99">
        <f t="shared" si="38"/>
        <v>0</v>
      </c>
      <c r="I70" s="100">
        <f t="shared" si="38"/>
        <v>0</v>
      </c>
      <c r="J70" s="100">
        <f t="shared" si="38"/>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v>0</v>
      </c>
      <c r="F71" s="97">
        <f t="shared" si="38"/>
        <v>0</v>
      </c>
      <c r="G71" s="98">
        <f t="shared" si="38"/>
        <v>0</v>
      </c>
      <c r="H71" s="99">
        <f t="shared" si="38"/>
        <v>0</v>
      </c>
      <c r="I71" s="100">
        <f t="shared" si="38"/>
        <v>0</v>
      </c>
      <c r="J71" s="100">
        <f t="shared" si="38"/>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8" t="s">
        <v>49</v>
      </c>
      <c r="B72" s="930"/>
      <c r="C72" s="934"/>
      <c r="D72" s="82" t="s">
        <v>290</v>
      </c>
      <c r="E72" s="83">
        <v>1509</v>
      </c>
      <c r="F72" s="83">
        <f t="shared" ref="F72:J72" si="39">SUM(F73,F76,F77)</f>
        <v>0</v>
      </c>
      <c r="G72" s="84">
        <f t="shared" si="39"/>
        <v>1509</v>
      </c>
      <c r="H72" s="90">
        <f t="shared" si="39"/>
        <v>0</v>
      </c>
      <c r="I72" s="91">
        <f t="shared" si="39"/>
        <v>0</v>
      </c>
      <c r="J72" s="91">
        <f t="shared" si="39"/>
        <v>0</v>
      </c>
      <c r="K72" s="87">
        <f t="shared" si="0"/>
        <v>3018</v>
      </c>
      <c r="L72" s="87">
        <f t="shared" si="1"/>
        <v>1509</v>
      </c>
      <c r="M72" s="102"/>
      <c r="N72" s="102"/>
      <c r="O72" s="102"/>
      <c r="P72" s="102"/>
      <c r="Q72" s="88">
        <f t="shared" ref="Q72:Q74" si="40">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8" t="s">
        <v>291</v>
      </c>
      <c r="C73" s="934"/>
      <c r="D73" s="103" t="s">
        <v>292</v>
      </c>
      <c r="E73" s="97">
        <v>1331</v>
      </c>
      <c r="F73" s="97">
        <f t="shared" ref="F73:J73" si="41">SUM(F74:F75)</f>
        <v>0</v>
      </c>
      <c r="G73" s="98">
        <f t="shared" si="41"/>
        <v>1331</v>
      </c>
      <c r="H73" s="99">
        <f t="shared" si="41"/>
        <v>0</v>
      </c>
      <c r="I73" s="100">
        <f t="shared" si="41"/>
        <v>0</v>
      </c>
      <c r="J73" s="100">
        <f t="shared" si="41"/>
        <v>0</v>
      </c>
      <c r="K73" s="87">
        <f t="shared" si="0"/>
        <v>2662</v>
      </c>
      <c r="L73" s="87">
        <f t="shared" si="1"/>
        <v>1331</v>
      </c>
      <c r="M73" s="102"/>
      <c r="N73" s="102"/>
      <c r="O73" s="102"/>
      <c r="P73" s="102"/>
      <c r="Q73" s="88">
        <f t="shared" si="40"/>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2">SUM(F356)</f>
        <v>0</v>
      </c>
      <c r="G74" s="98">
        <f t="shared" si="42"/>
        <v>81</v>
      </c>
      <c r="H74" s="99">
        <f t="shared" si="42"/>
        <v>0</v>
      </c>
      <c r="I74" s="100">
        <f t="shared" si="42"/>
        <v>0</v>
      </c>
      <c r="J74" s="100">
        <f t="shared" si="42"/>
        <v>0</v>
      </c>
      <c r="K74" s="87">
        <f t="shared" si="0"/>
        <v>162</v>
      </c>
      <c r="L74" s="87">
        <f t="shared" si="1"/>
        <v>81</v>
      </c>
      <c r="M74" s="102"/>
      <c r="N74" s="102"/>
      <c r="O74" s="102"/>
      <c r="P74" s="102"/>
      <c r="Q74" s="88">
        <f t="shared" si="40"/>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3">SUM(F357)</f>
        <v>0</v>
      </c>
      <c r="G75" s="98">
        <f t="shared" si="43"/>
        <v>1250</v>
      </c>
      <c r="H75" s="99">
        <f t="shared" si="43"/>
        <v>0</v>
      </c>
      <c r="I75" s="100">
        <f t="shared" si="43"/>
        <v>0</v>
      </c>
      <c r="J75" s="100">
        <f t="shared" si="43"/>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8" t="s">
        <v>297</v>
      </c>
      <c r="C76" s="934"/>
      <c r="D76" s="103" t="s">
        <v>298</v>
      </c>
      <c r="E76" s="97">
        <v>178</v>
      </c>
      <c r="F76" s="97">
        <f t="shared" si="43"/>
        <v>0</v>
      </c>
      <c r="G76" s="98">
        <f t="shared" si="43"/>
        <v>178</v>
      </c>
      <c r="H76" s="99">
        <f t="shared" si="43"/>
        <v>0</v>
      </c>
      <c r="I76" s="100">
        <f t="shared" si="43"/>
        <v>0</v>
      </c>
      <c r="J76" s="100">
        <f t="shared" si="43"/>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v>0</v>
      </c>
      <c r="F77" s="97">
        <f t="shared" si="43"/>
        <v>0</v>
      </c>
      <c r="G77" s="98">
        <f t="shared" si="43"/>
        <v>0</v>
      </c>
      <c r="H77" s="99">
        <f t="shared" si="43"/>
        <v>0</v>
      </c>
      <c r="I77" s="100">
        <f t="shared" si="43"/>
        <v>0</v>
      </c>
      <c r="J77" s="100">
        <f t="shared" si="43"/>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v>0</v>
      </c>
      <c r="F78" s="83">
        <f t="shared" ref="F78:J79" si="44">SUM(F79)</f>
        <v>0</v>
      </c>
      <c r="G78" s="84">
        <f t="shared" si="44"/>
        <v>0</v>
      </c>
      <c r="H78" s="90">
        <f t="shared" si="44"/>
        <v>0</v>
      </c>
      <c r="I78" s="91">
        <f t="shared" si="44"/>
        <v>0</v>
      </c>
      <c r="J78" s="91">
        <f t="shared" si="44"/>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v>0</v>
      </c>
      <c r="F79" s="83">
        <f t="shared" si="44"/>
        <v>0</v>
      </c>
      <c r="G79" s="84">
        <f t="shared" si="44"/>
        <v>0</v>
      </c>
      <c r="H79" s="90">
        <f t="shared" si="44"/>
        <v>0</v>
      </c>
      <c r="I79" s="91">
        <f t="shared" si="44"/>
        <v>0</v>
      </c>
      <c r="J79" s="91">
        <f t="shared" si="44"/>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v>0</v>
      </c>
      <c r="F80" s="97">
        <f t="shared" ref="F80:J80" si="45">SUM(F362)</f>
        <v>0</v>
      </c>
      <c r="G80" s="98">
        <f t="shared" si="45"/>
        <v>0</v>
      </c>
      <c r="H80" s="99">
        <f t="shared" si="45"/>
        <v>0</v>
      </c>
      <c r="I80" s="100">
        <f t="shared" si="45"/>
        <v>0</v>
      </c>
      <c r="J80" s="100">
        <f t="shared" si="45"/>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8" t="s">
        <v>306</v>
      </c>
      <c r="B81" s="930"/>
      <c r="C81" s="934"/>
      <c r="D81" s="82" t="s">
        <v>307</v>
      </c>
      <c r="E81" s="83">
        <v>2215</v>
      </c>
      <c r="F81" s="83">
        <f t="shared" ref="F81:J81" si="46">SUM(F82,F91)</f>
        <v>274</v>
      </c>
      <c r="G81" s="84">
        <f t="shared" si="46"/>
        <v>2489</v>
      </c>
      <c r="H81" s="90">
        <f t="shared" si="46"/>
        <v>0</v>
      </c>
      <c r="I81" s="91">
        <f t="shared" si="46"/>
        <v>0</v>
      </c>
      <c r="J81" s="91">
        <f t="shared" si="46"/>
        <v>0</v>
      </c>
      <c r="K81" s="87">
        <f t="shared" si="0"/>
        <v>4978</v>
      </c>
      <c r="L81" s="87">
        <f t="shared" si="1"/>
        <v>2489</v>
      </c>
      <c r="M81" s="102"/>
      <c r="N81" s="102"/>
      <c r="O81" s="102"/>
      <c r="P81" s="102"/>
      <c r="Q81" s="88">
        <f t="shared" ref="Q81:Q83" si="47">E81-G81</f>
        <v>-274</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8" t="s">
        <v>308</v>
      </c>
      <c r="B82" s="930"/>
      <c r="C82" s="934"/>
      <c r="D82" s="82" t="s">
        <v>309</v>
      </c>
      <c r="E82" s="83">
        <v>1173</v>
      </c>
      <c r="F82" s="83">
        <f t="shared" ref="F82:J82" si="48">SUM(F83,F89)</f>
        <v>0</v>
      </c>
      <c r="G82" s="84">
        <f t="shared" si="48"/>
        <v>1173</v>
      </c>
      <c r="H82" s="90">
        <f t="shared" si="48"/>
        <v>0</v>
      </c>
      <c r="I82" s="91">
        <f t="shared" si="48"/>
        <v>0</v>
      </c>
      <c r="J82" s="91">
        <f t="shared" si="48"/>
        <v>0</v>
      </c>
      <c r="K82" s="87">
        <f t="shared" si="0"/>
        <v>2346</v>
      </c>
      <c r="L82" s="87">
        <f t="shared" si="1"/>
        <v>1173</v>
      </c>
      <c r="M82" s="102"/>
      <c r="N82" s="102"/>
      <c r="O82" s="102"/>
      <c r="P82" s="102"/>
      <c r="Q82" s="88">
        <f t="shared" si="47"/>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8" t="s">
        <v>310</v>
      </c>
      <c r="B83" s="930"/>
      <c r="C83" s="934"/>
      <c r="D83" s="82" t="s">
        <v>311</v>
      </c>
      <c r="E83" s="83">
        <v>1173</v>
      </c>
      <c r="F83" s="83">
        <f t="shared" ref="F83:J83" si="49">SUM(F84:F86,F88)</f>
        <v>0</v>
      </c>
      <c r="G83" s="84">
        <f t="shared" si="49"/>
        <v>1173</v>
      </c>
      <c r="H83" s="90">
        <f t="shared" si="49"/>
        <v>0</v>
      </c>
      <c r="I83" s="91">
        <f t="shared" si="49"/>
        <v>0</v>
      </c>
      <c r="J83" s="91">
        <f t="shared" si="49"/>
        <v>0</v>
      </c>
      <c r="K83" s="87">
        <f t="shared" si="0"/>
        <v>2346</v>
      </c>
      <c r="L83" s="87">
        <f t="shared" si="1"/>
        <v>1173</v>
      </c>
      <c r="M83" s="102"/>
      <c r="N83" s="102"/>
      <c r="O83" s="102"/>
      <c r="P83" s="102"/>
      <c r="Q83" s="88">
        <f t="shared" si="47"/>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v>0</v>
      </c>
      <c r="F84" s="97">
        <f t="shared" ref="F84:J85" si="50">SUM(F366)</f>
        <v>0</v>
      </c>
      <c r="G84" s="98">
        <f t="shared" si="50"/>
        <v>0</v>
      </c>
      <c r="H84" s="99">
        <f t="shared" si="50"/>
        <v>0</v>
      </c>
      <c r="I84" s="100">
        <f t="shared" si="50"/>
        <v>0</v>
      </c>
      <c r="J84" s="100">
        <f t="shared" si="50"/>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8" t="s">
        <v>314</v>
      </c>
      <c r="C85" s="934"/>
      <c r="D85" s="103" t="s">
        <v>315</v>
      </c>
      <c r="E85" s="97">
        <v>1173</v>
      </c>
      <c r="F85" s="97">
        <f t="shared" si="50"/>
        <v>0</v>
      </c>
      <c r="G85" s="98">
        <f t="shared" si="50"/>
        <v>1173</v>
      </c>
      <c r="H85" s="99">
        <f t="shared" si="50"/>
        <v>0</v>
      </c>
      <c r="I85" s="100">
        <f t="shared" si="50"/>
        <v>0</v>
      </c>
      <c r="J85" s="100">
        <f t="shared" si="50"/>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8" t="s">
        <v>316</v>
      </c>
      <c r="C86" s="934"/>
      <c r="D86" s="96" t="s">
        <v>317</v>
      </c>
      <c r="E86" s="97">
        <v>0</v>
      </c>
      <c r="F86" s="97">
        <f t="shared" ref="F86:J86" si="51">SUM(F87)</f>
        <v>0</v>
      </c>
      <c r="G86" s="98">
        <f t="shared" si="51"/>
        <v>0</v>
      </c>
      <c r="H86" s="99">
        <f t="shared" si="51"/>
        <v>0</v>
      </c>
      <c r="I86" s="100">
        <f t="shared" si="51"/>
        <v>0</v>
      </c>
      <c r="J86" s="100">
        <f t="shared" si="51"/>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2">SUM(F369)</f>
        <v>0</v>
      </c>
      <c r="G87" s="98">
        <f t="shared" si="52"/>
        <v>0</v>
      </c>
      <c r="H87" s="99">
        <f t="shared" si="52"/>
        <v>0</v>
      </c>
      <c r="I87" s="100">
        <f t="shared" si="52"/>
        <v>0</v>
      </c>
      <c r="J87" s="100">
        <f t="shared" si="52"/>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320</v>
      </c>
      <c r="C88" s="934"/>
      <c r="D88" s="96" t="s">
        <v>321</v>
      </c>
      <c r="E88" s="97">
        <v>0</v>
      </c>
      <c r="F88" s="97">
        <f t="shared" si="52"/>
        <v>0</v>
      </c>
      <c r="G88" s="98">
        <f t="shared" si="52"/>
        <v>0</v>
      </c>
      <c r="H88" s="99">
        <f t="shared" si="52"/>
        <v>0</v>
      </c>
      <c r="I88" s="100">
        <f t="shared" si="52"/>
        <v>0</v>
      </c>
      <c r="J88" s="100">
        <f t="shared" si="52"/>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8" t="s">
        <v>322</v>
      </c>
      <c r="B89" s="930"/>
      <c r="C89" s="934"/>
      <c r="D89" s="94" t="s">
        <v>323</v>
      </c>
      <c r="E89" s="83">
        <v>0</v>
      </c>
      <c r="F89" s="83">
        <f t="shared" ref="F89:J89" si="53">SUM(F90)</f>
        <v>0</v>
      </c>
      <c r="G89" s="84">
        <f t="shared" si="53"/>
        <v>0</v>
      </c>
      <c r="H89" s="90">
        <f t="shared" si="53"/>
        <v>0</v>
      </c>
      <c r="I89" s="91">
        <f t="shared" si="53"/>
        <v>0</v>
      </c>
      <c r="J89" s="91">
        <f t="shared" si="53"/>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324</v>
      </c>
      <c r="C90" s="934"/>
      <c r="D90" s="96" t="s">
        <v>325</v>
      </c>
      <c r="E90" s="97">
        <v>0</v>
      </c>
      <c r="F90" s="97">
        <f t="shared" ref="F90:J90" si="54">SUM(F372)</f>
        <v>0</v>
      </c>
      <c r="G90" s="98">
        <f t="shared" si="54"/>
        <v>0</v>
      </c>
      <c r="H90" s="99">
        <f t="shared" si="54"/>
        <v>0</v>
      </c>
      <c r="I90" s="100">
        <f t="shared" si="54"/>
        <v>0</v>
      </c>
      <c r="J90" s="100">
        <f t="shared" si="54"/>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58" t="s">
        <v>326</v>
      </c>
      <c r="B91" s="930"/>
      <c r="C91" s="934"/>
      <c r="D91" s="82" t="s">
        <v>327</v>
      </c>
      <c r="E91" s="83">
        <v>1042</v>
      </c>
      <c r="F91" s="83">
        <f t="shared" ref="F91:J91" si="55">SUM(F92,F100,F103,F108,F116)</f>
        <v>274</v>
      </c>
      <c r="G91" s="84">
        <f t="shared" si="55"/>
        <v>1316</v>
      </c>
      <c r="H91" s="90">
        <f t="shared" si="55"/>
        <v>0</v>
      </c>
      <c r="I91" s="91">
        <f t="shared" si="55"/>
        <v>0</v>
      </c>
      <c r="J91" s="91">
        <f t="shared" si="55"/>
        <v>0</v>
      </c>
      <c r="K91" s="87">
        <f t="shared" si="0"/>
        <v>2632</v>
      </c>
      <c r="L91" s="87">
        <f t="shared" si="1"/>
        <v>1316</v>
      </c>
      <c r="M91" s="102"/>
      <c r="N91" s="102"/>
      <c r="O91" s="102"/>
      <c r="P91" s="102"/>
      <c r="Q91" s="88">
        <f t="shared" ref="Q91:Q93" si="56">E91-G91</f>
        <v>-274</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8" t="s">
        <v>328</v>
      </c>
      <c r="B92" s="930"/>
      <c r="C92" s="934"/>
      <c r="D92" s="82" t="s">
        <v>329</v>
      </c>
      <c r="E92" s="83">
        <v>1001</v>
      </c>
      <c r="F92" s="83">
        <f t="shared" ref="F92:J92" si="57">SUM(F93:F99)</f>
        <v>0</v>
      </c>
      <c r="G92" s="84">
        <f t="shared" si="57"/>
        <v>1001</v>
      </c>
      <c r="H92" s="90">
        <f t="shared" si="57"/>
        <v>0</v>
      </c>
      <c r="I92" s="91">
        <f t="shared" si="57"/>
        <v>0</v>
      </c>
      <c r="J92" s="91">
        <f t="shared" si="57"/>
        <v>0</v>
      </c>
      <c r="K92" s="87">
        <f t="shared" si="0"/>
        <v>2002</v>
      </c>
      <c r="L92" s="87">
        <f t="shared" si="1"/>
        <v>1001</v>
      </c>
      <c r="M92" s="102"/>
      <c r="N92" s="102"/>
      <c r="O92" s="102"/>
      <c r="P92" s="102"/>
      <c r="Q92" s="88">
        <f t="shared" si="56"/>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8" t="s">
        <v>330</v>
      </c>
      <c r="C93" s="934"/>
      <c r="D93" s="103" t="s">
        <v>331</v>
      </c>
      <c r="E93" s="97">
        <v>1001</v>
      </c>
      <c r="F93" s="97">
        <f t="shared" ref="F93:J93" si="58">SUM(F375)</f>
        <v>0</v>
      </c>
      <c r="G93" s="98">
        <f t="shared" si="58"/>
        <v>1001</v>
      </c>
      <c r="H93" s="99">
        <f t="shared" si="58"/>
        <v>0</v>
      </c>
      <c r="I93" s="100">
        <f t="shared" si="58"/>
        <v>0</v>
      </c>
      <c r="J93" s="100">
        <f t="shared" si="58"/>
        <v>0</v>
      </c>
      <c r="K93" s="87">
        <f t="shared" si="0"/>
        <v>2002</v>
      </c>
      <c r="L93" s="87">
        <f t="shared" si="1"/>
        <v>1001</v>
      </c>
      <c r="M93" s="102"/>
      <c r="N93" s="102"/>
      <c r="O93" s="102"/>
      <c r="P93" s="102"/>
      <c r="Q93" s="88">
        <f t="shared" si="56"/>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8" t="s">
        <v>332</v>
      </c>
      <c r="C94" s="934"/>
      <c r="D94" s="96" t="s">
        <v>333</v>
      </c>
      <c r="E94" s="97">
        <v>0</v>
      </c>
      <c r="F94" s="97">
        <f t="shared" ref="F94:J99" si="59">SUM(F376)</f>
        <v>0</v>
      </c>
      <c r="G94" s="98">
        <f t="shared" si="59"/>
        <v>0</v>
      </c>
      <c r="H94" s="99">
        <f t="shared" si="59"/>
        <v>0</v>
      </c>
      <c r="I94" s="100">
        <f t="shared" si="59"/>
        <v>0</v>
      </c>
      <c r="J94" s="100">
        <f t="shared" si="59"/>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8" t="s">
        <v>334</v>
      </c>
      <c r="C95" s="934"/>
      <c r="D95" s="96" t="s">
        <v>335</v>
      </c>
      <c r="E95" s="97">
        <v>0</v>
      </c>
      <c r="F95" s="97">
        <f t="shared" si="59"/>
        <v>0</v>
      </c>
      <c r="G95" s="98">
        <f t="shared" si="59"/>
        <v>0</v>
      </c>
      <c r="H95" s="99">
        <f t="shared" si="59"/>
        <v>0</v>
      </c>
      <c r="I95" s="100">
        <f t="shared" si="59"/>
        <v>0</v>
      </c>
      <c r="J95" s="100">
        <f t="shared" si="59"/>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8" t="s">
        <v>336</v>
      </c>
      <c r="C96" s="934"/>
      <c r="D96" s="96" t="s">
        <v>337</v>
      </c>
      <c r="E96" s="97">
        <v>0</v>
      </c>
      <c r="F96" s="97">
        <f t="shared" si="59"/>
        <v>0</v>
      </c>
      <c r="G96" s="98">
        <f t="shared" si="59"/>
        <v>0</v>
      </c>
      <c r="H96" s="99">
        <f t="shared" si="59"/>
        <v>0</v>
      </c>
      <c r="I96" s="100">
        <f t="shared" si="59"/>
        <v>0</v>
      </c>
      <c r="J96" s="100">
        <f t="shared" si="59"/>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8" t="s">
        <v>338</v>
      </c>
      <c r="C97" s="934"/>
      <c r="D97" s="96" t="s">
        <v>339</v>
      </c>
      <c r="E97" s="97">
        <v>0</v>
      </c>
      <c r="F97" s="97">
        <f t="shared" si="59"/>
        <v>0</v>
      </c>
      <c r="G97" s="98">
        <f t="shared" si="59"/>
        <v>0</v>
      </c>
      <c r="H97" s="99">
        <f t="shared" si="59"/>
        <v>0</v>
      </c>
      <c r="I97" s="100">
        <f t="shared" si="59"/>
        <v>0</v>
      </c>
      <c r="J97" s="100">
        <f t="shared" si="59"/>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8" t="s">
        <v>340</v>
      </c>
      <c r="C98" s="934"/>
      <c r="D98" s="96" t="s">
        <v>341</v>
      </c>
      <c r="E98" s="97">
        <v>0</v>
      </c>
      <c r="F98" s="97">
        <f t="shared" si="59"/>
        <v>0</v>
      </c>
      <c r="G98" s="98">
        <f t="shared" si="59"/>
        <v>0</v>
      </c>
      <c r="H98" s="99">
        <f t="shared" si="59"/>
        <v>0</v>
      </c>
      <c r="I98" s="100">
        <f t="shared" si="59"/>
        <v>0</v>
      </c>
      <c r="J98" s="100">
        <f t="shared" si="59"/>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8" t="s">
        <v>342</v>
      </c>
      <c r="C99" s="934"/>
      <c r="D99" s="96" t="s">
        <v>343</v>
      </c>
      <c r="E99" s="97">
        <v>0</v>
      </c>
      <c r="F99" s="97">
        <f t="shared" si="59"/>
        <v>0</v>
      </c>
      <c r="G99" s="98">
        <f t="shared" si="59"/>
        <v>0</v>
      </c>
      <c r="H99" s="99">
        <f t="shared" si="59"/>
        <v>0</v>
      </c>
      <c r="I99" s="100">
        <f t="shared" si="59"/>
        <v>0</v>
      </c>
      <c r="J99" s="100">
        <f t="shared" si="59"/>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58" t="s">
        <v>344</v>
      </c>
      <c r="B100" s="930"/>
      <c r="C100" s="934"/>
      <c r="D100" s="94" t="s">
        <v>345</v>
      </c>
      <c r="E100" s="83">
        <v>0</v>
      </c>
      <c r="F100" s="83">
        <f t="shared" ref="F100:J100" si="60">SUM(F101:F102)</f>
        <v>0</v>
      </c>
      <c r="G100" s="84">
        <f t="shared" si="60"/>
        <v>0</v>
      </c>
      <c r="H100" s="90">
        <f t="shared" si="60"/>
        <v>0</v>
      </c>
      <c r="I100" s="91">
        <f t="shared" si="60"/>
        <v>0</v>
      </c>
      <c r="J100" s="91">
        <f t="shared" si="60"/>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346</v>
      </c>
      <c r="C101" s="934"/>
      <c r="D101" s="96" t="s">
        <v>347</v>
      </c>
      <c r="E101" s="97">
        <v>0</v>
      </c>
      <c r="F101" s="97">
        <f t="shared" ref="F101:J102" si="61">SUM(F383)</f>
        <v>0</v>
      </c>
      <c r="G101" s="98">
        <f t="shared" si="61"/>
        <v>0</v>
      </c>
      <c r="H101" s="99">
        <f t="shared" si="61"/>
        <v>0</v>
      </c>
      <c r="I101" s="100">
        <f t="shared" si="61"/>
        <v>0</v>
      </c>
      <c r="J101" s="100">
        <f t="shared" si="61"/>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8" t="s">
        <v>348</v>
      </c>
      <c r="C102" s="934"/>
      <c r="D102" s="96" t="s">
        <v>349</v>
      </c>
      <c r="E102" s="97">
        <v>0</v>
      </c>
      <c r="F102" s="97">
        <f t="shared" si="61"/>
        <v>0</v>
      </c>
      <c r="G102" s="98">
        <f t="shared" si="61"/>
        <v>0</v>
      </c>
      <c r="H102" s="99">
        <f t="shared" si="61"/>
        <v>0</v>
      </c>
      <c r="I102" s="100">
        <f t="shared" si="61"/>
        <v>0</v>
      </c>
      <c r="J102" s="100">
        <f t="shared" si="61"/>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58" t="s">
        <v>350</v>
      </c>
      <c r="B103" s="930"/>
      <c r="C103" s="934"/>
      <c r="D103" s="82" t="s">
        <v>351</v>
      </c>
      <c r="E103" s="83">
        <v>5</v>
      </c>
      <c r="F103" s="83">
        <f t="shared" ref="F103:J103" si="62">SUM(F104:F107)</f>
        <v>0</v>
      </c>
      <c r="G103" s="84">
        <f t="shared" si="62"/>
        <v>5</v>
      </c>
      <c r="H103" s="90">
        <f t="shared" si="62"/>
        <v>0</v>
      </c>
      <c r="I103" s="91">
        <f t="shared" si="62"/>
        <v>0</v>
      </c>
      <c r="J103" s="91">
        <f t="shared" si="62"/>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352</v>
      </c>
      <c r="C104" s="934"/>
      <c r="D104" s="103" t="s">
        <v>353</v>
      </c>
      <c r="E104" s="97">
        <v>0</v>
      </c>
      <c r="F104" s="97">
        <f t="shared" ref="F104:J107" si="63">SUM(F386)</f>
        <v>0</v>
      </c>
      <c r="G104" s="98">
        <f t="shared" si="63"/>
        <v>0</v>
      </c>
      <c r="H104" s="99">
        <f t="shared" si="63"/>
        <v>0</v>
      </c>
      <c r="I104" s="100">
        <f t="shared" si="63"/>
        <v>0</v>
      </c>
      <c r="J104" s="100">
        <f t="shared" si="63"/>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8" t="s">
        <v>354</v>
      </c>
      <c r="C105" s="934"/>
      <c r="D105" s="96" t="s">
        <v>355</v>
      </c>
      <c r="E105" s="97">
        <v>0</v>
      </c>
      <c r="F105" s="97">
        <f t="shared" si="63"/>
        <v>0</v>
      </c>
      <c r="G105" s="98">
        <f t="shared" si="63"/>
        <v>0</v>
      </c>
      <c r="H105" s="99">
        <f t="shared" si="63"/>
        <v>0</v>
      </c>
      <c r="I105" s="100">
        <f t="shared" si="63"/>
        <v>0</v>
      </c>
      <c r="J105" s="100">
        <f t="shared" si="63"/>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8" t="s">
        <v>356</v>
      </c>
      <c r="C106" s="934"/>
      <c r="D106" s="96" t="s">
        <v>357</v>
      </c>
      <c r="E106" s="97">
        <v>0</v>
      </c>
      <c r="F106" s="97">
        <f t="shared" si="63"/>
        <v>0</v>
      </c>
      <c r="G106" s="98">
        <f t="shared" si="63"/>
        <v>0</v>
      </c>
      <c r="H106" s="99">
        <f t="shared" si="63"/>
        <v>0</v>
      </c>
      <c r="I106" s="100">
        <f t="shared" si="63"/>
        <v>0</v>
      </c>
      <c r="J106" s="100">
        <f t="shared" si="63"/>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8" t="s">
        <v>358</v>
      </c>
      <c r="C107" s="934"/>
      <c r="D107" s="96" t="s">
        <v>359</v>
      </c>
      <c r="E107" s="97">
        <v>5</v>
      </c>
      <c r="F107" s="97">
        <f t="shared" si="63"/>
        <v>0</v>
      </c>
      <c r="G107" s="98">
        <f t="shared" si="63"/>
        <v>5</v>
      </c>
      <c r="H107" s="99">
        <f t="shared" si="63"/>
        <v>0</v>
      </c>
      <c r="I107" s="100">
        <f t="shared" si="63"/>
        <v>0</v>
      </c>
      <c r="J107" s="100">
        <f t="shared" si="63"/>
        <v>0</v>
      </c>
      <c r="K107" s="87">
        <f t="shared" si="0"/>
        <v>10</v>
      </c>
      <c r="L107" s="87">
        <f t="shared" si="1"/>
        <v>5</v>
      </c>
      <c r="M107" s="102"/>
      <c r="N107" s="102"/>
      <c r="O107" s="102"/>
      <c r="P107" s="102"/>
      <c r="Q107" s="88">
        <f t="shared" ref="Q107:Q108" si="64">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58" t="s">
        <v>360</v>
      </c>
      <c r="B108" s="930"/>
      <c r="C108" s="934"/>
      <c r="D108" s="82" t="s">
        <v>361</v>
      </c>
      <c r="E108" s="83">
        <v>36</v>
      </c>
      <c r="F108" s="83">
        <f t="shared" ref="F108:J108" si="65">SUM(F109:F115)</f>
        <v>0</v>
      </c>
      <c r="G108" s="84">
        <f t="shared" si="65"/>
        <v>36</v>
      </c>
      <c r="H108" s="90">
        <f t="shared" si="65"/>
        <v>0</v>
      </c>
      <c r="I108" s="91">
        <f t="shared" si="65"/>
        <v>0</v>
      </c>
      <c r="J108" s="91">
        <f t="shared" si="65"/>
        <v>0</v>
      </c>
      <c r="K108" s="87">
        <f t="shared" si="0"/>
        <v>72</v>
      </c>
      <c r="L108" s="87">
        <f t="shared" si="1"/>
        <v>36</v>
      </c>
      <c r="M108" s="102"/>
      <c r="N108" s="102"/>
      <c r="O108" s="102"/>
      <c r="P108" s="102"/>
      <c r="Q108" s="88">
        <f t="shared" si="64"/>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8" t="s">
        <v>362</v>
      </c>
      <c r="C109" s="934"/>
      <c r="D109" s="96" t="s">
        <v>363</v>
      </c>
      <c r="E109" s="97">
        <v>0</v>
      </c>
      <c r="F109" s="97">
        <f t="shared" ref="F109:J111" si="66">SUM(F391)</f>
        <v>0</v>
      </c>
      <c r="G109" s="98">
        <f t="shared" si="66"/>
        <v>0</v>
      </c>
      <c r="H109" s="99">
        <f t="shared" si="66"/>
        <v>0</v>
      </c>
      <c r="I109" s="100">
        <f t="shared" si="66"/>
        <v>0</v>
      </c>
      <c r="J109" s="100">
        <f t="shared" si="66"/>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8" t="s">
        <v>364</v>
      </c>
      <c r="C110" s="934"/>
      <c r="D110" s="96" t="s">
        <v>365</v>
      </c>
      <c r="E110" s="97">
        <v>0</v>
      </c>
      <c r="F110" s="97">
        <f t="shared" si="66"/>
        <v>0</v>
      </c>
      <c r="G110" s="98">
        <f t="shared" si="66"/>
        <v>0</v>
      </c>
      <c r="H110" s="99">
        <f t="shared" si="66"/>
        <v>0</v>
      </c>
      <c r="I110" s="100">
        <f t="shared" si="66"/>
        <v>0</v>
      </c>
      <c r="J110" s="100">
        <f t="shared" si="66"/>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366</v>
      </c>
      <c r="C111" s="934"/>
      <c r="D111" s="96" t="s">
        <v>367</v>
      </c>
      <c r="E111" s="97">
        <v>0</v>
      </c>
      <c r="F111" s="97">
        <f t="shared" si="66"/>
        <v>0</v>
      </c>
      <c r="G111" s="98">
        <f t="shared" si="66"/>
        <v>0</v>
      </c>
      <c r="H111" s="99">
        <f t="shared" si="66"/>
        <v>0</v>
      </c>
      <c r="I111" s="100">
        <f t="shared" si="66"/>
        <v>0</v>
      </c>
      <c r="J111" s="100">
        <f t="shared" si="66"/>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368</v>
      </c>
      <c r="C112" s="934"/>
      <c r="D112" s="96" t="s">
        <v>369</v>
      </c>
      <c r="E112" s="97">
        <v>0</v>
      </c>
      <c r="F112" s="97">
        <f t="shared" ref="F112:J112" si="67">SUM(F445)</f>
        <v>0</v>
      </c>
      <c r="G112" s="98">
        <f t="shared" si="67"/>
        <v>0</v>
      </c>
      <c r="H112" s="99">
        <f t="shared" si="67"/>
        <v>0</v>
      </c>
      <c r="I112" s="100">
        <f t="shared" si="67"/>
        <v>0</v>
      </c>
      <c r="J112" s="100">
        <f t="shared" si="6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8" t="s">
        <v>370</v>
      </c>
      <c r="C113" s="934"/>
      <c r="D113" s="103" t="s">
        <v>371</v>
      </c>
      <c r="E113" s="97">
        <v>0</v>
      </c>
      <c r="F113" s="97">
        <f t="shared" ref="F113:J113" si="68">SUM(F394)</f>
        <v>0</v>
      </c>
      <c r="G113" s="98">
        <f t="shared" si="68"/>
        <v>0</v>
      </c>
      <c r="H113" s="99">
        <f t="shared" si="68"/>
        <v>0</v>
      </c>
      <c r="I113" s="100">
        <f t="shared" si="68"/>
        <v>0</v>
      </c>
      <c r="J113" s="100">
        <f t="shared" si="6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8" t="s">
        <v>372</v>
      </c>
      <c r="C114" s="934"/>
      <c r="D114" s="103" t="s">
        <v>373</v>
      </c>
      <c r="E114" s="97">
        <v>0</v>
      </c>
      <c r="F114" s="97">
        <f>F446</f>
        <v>0</v>
      </c>
      <c r="G114" s="98">
        <f>G446</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8" t="s">
        <v>374</v>
      </c>
      <c r="C115" s="934"/>
      <c r="D115" s="103" t="s">
        <v>375</v>
      </c>
      <c r="E115" s="97">
        <v>36</v>
      </c>
      <c r="F115" s="97">
        <f t="shared" ref="F115:J115" si="69">SUM(F395)</f>
        <v>0</v>
      </c>
      <c r="G115" s="98">
        <f t="shared" si="69"/>
        <v>36</v>
      </c>
      <c r="H115" s="99">
        <f t="shared" si="69"/>
        <v>0</v>
      </c>
      <c r="I115" s="100">
        <f t="shared" si="69"/>
        <v>0</v>
      </c>
      <c r="J115" s="100">
        <f t="shared" si="69"/>
        <v>0</v>
      </c>
      <c r="K115" s="87">
        <f t="shared" si="0"/>
        <v>72</v>
      </c>
      <c r="L115" s="87">
        <f t="shared" si="1"/>
        <v>36</v>
      </c>
      <c r="M115" s="101"/>
      <c r="N115" s="101"/>
      <c r="O115" s="101"/>
      <c r="P115" s="101"/>
      <c r="Q115" s="88">
        <f t="shared" ref="Q115:Q116" si="7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58" t="s">
        <v>376</v>
      </c>
      <c r="B116" s="930"/>
      <c r="C116" s="934"/>
      <c r="D116" s="82" t="s">
        <v>377</v>
      </c>
      <c r="E116" s="83">
        <v>0</v>
      </c>
      <c r="F116" s="83">
        <f t="shared" ref="F116:J116" si="71">SUM(F117:F121)</f>
        <v>274</v>
      </c>
      <c r="G116" s="84">
        <f t="shared" si="71"/>
        <v>274</v>
      </c>
      <c r="H116" s="90">
        <f t="shared" si="71"/>
        <v>0</v>
      </c>
      <c r="I116" s="91">
        <f t="shared" si="71"/>
        <v>0</v>
      </c>
      <c r="J116" s="91">
        <f t="shared" si="71"/>
        <v>0</v>
      </c>
      <c r="K116" s="87">
        <f t="shared" si="0"/>
        <v>548</v>
      </c>
      <c r="L116" s="87"/>
      <c r="M116" s="101"/>
      <c r="N116" s="101"/>
      <c r="O116" s="101"/>
      <c r="P116" s="101"/>
      <c r="Q116" s="88">
        <f t="shared" si="70"/>
        <v>-274</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8" t="s">
        <v>378</v>
      </c>
      <c r="C117" s="934"/>
      <c r="D117" s="103" t="s">
        <v>379</v>
      </c>
      <c r="E117" s="97">
        <v>0</v>
      </c>
      <c r="F117" s="97">
        <f t="shared" ref="F117:J118" si="72">SUM(F397)</f>
        <v>0</v>
      </c>
      <c r="G117" s="98">
        <f t="shared" si="72"/>
        <v>0</v>
      </c>
      <c r="H117" s="99">
        <f t="shared" si="72"/>
        <v>0</v>
      </c>
      <c r="I117" s="100">
        <f t="shared" si="72"/>
        <v>0</v>
      </c>
      <c r="J117" s="100">
        <f t="shared" si="72"/>
        <v>0</v>
      </c>
      <c r="K117" s="87">
        <f t="shared" si="0"/>
        <v>0</v>
      </c>
      <c r="L117" s="87">
        <f t="shared" ref="L117:L141" si="73">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8" t="s">
        <v>380</v>
      </c>
      <c r="C118" s="934"/>
      <c r="D118" s="103" t="s">
        <v>381</v>
      </c>
      <c r="E118" s="97">
        <v>-24392.400000000001</v>
      </c>
      <c r="F118" s="97">
        <f t="shared" si="72"/>
        <v>194.5</v>
      </c>
      <c r="G118" s="98">
        <f t="shared" si="72"/>
        <v>-24197.9</v>
      </c>
      <c r="H118" s="99">
        <f t="shared" si="72"/>
        <v>0</v>
      </c>
      <c r="I118" s="100">
        <f t="shared" si="72"/>
        <v>0</v>
      </c>
      <c r="J118" s="100">
        <f t="shared" si="72"/>
        <v>0</v>
      </c>
      <c r="K118" s="87">
        <f t="shared" si="0"/>
        <v>-48395.8</v>
      </c>
      <c r="L118" s="87">
        <f t="shared" si="73"/>
        <v>-24197.9</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8" t="s">
        <v>382</v>
      </c>
      <c r="C119" s="934"/>
      <c r="D119" s="103" t="s">
        <v>383</v>
      </c>
      <c r="E119" s="97">
        <v>24392.400000000001</v>
      </c>
      <c r="F119" s="97">
        <f t="shared" ref="F119:J120" si="74">SUM(F448)</f>
        <v>-194.5</v>
      </c>
      <c r="G119" s="98">
        <f t="shared" si="74"/>
        <v>24197.9</v>
      </c>
      <c r="H119" s="99">
        <f t="shared" si="74"/>
        <v>0</v>
      </c>
      <c r="I119" s="100">
        <f t="shared" si="74"/>
        <v>0</v>
      </c>
      <c r="J119" s="100">
        <f t="shared" si="74"/>
        <v>0</v>
      </c>
      <c r="K119" s="87">
        <f t="shared" si="0"/>
        <v>48395.8</v>
      </c>
      <c r="L119" s="87">
        <f t="shared" si="73"/>
        <v>24197.9</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customHeight="1" x14ac:dyDescent="0.2">
      <c r="A120" s="109"/>
      <c r="B120" s="968" t="s">
        <v>958</v>
      </c>
      <c r="C120" s="934"/>
      <c r="D120" s="103" t="s">
        <v>959</v>
      </c>
      <c r="E120" s="97"/>
      <c r="F120" s="97">
        <f t="shared" si="74"/>
        <v>274</v>
      </c>
      <c r="G120" s="98">
        <f t="shared" si="74"/>
        <v>274</v>
      </c>
      <c r="H120" s="665"/>
      <c r="I120" s="100"/>
      <c r="J120" s="100"/>
      <c r="K120" s="87">
        <f t="shared" si="0"/>
        <v>548</v>
      </c>
      <c r="L120" s="87">
        <f t="shared" si="73"/>
        <v>274</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109"/>
      <c r="B121" s="968" t="s">
        <v>384</v>
      </c>
      <c r="C121" s="934"/>
      <c r="D121" s="103" t="s">
        <v>385</v>
      </c>
      <c r="E121" s="97">
        <v>0</v>
      </c>
      <c r="F121" s="97">
        <f t="shared" ref="F121:J121" si="75">SUM(F399)</f>
        <v>0</v>
      </c>
      <c r="G121" s="98">
        <f t="shared" si="75"/>
        <v>0</v>
      </c>
      <c r="H121" s="99">
        <f t="shared" si="75"/>
        <v>0</v>
      </c>
      <c r="I121" s="100">
        <f t="shared" si="75"/>
        <v>0</v>
      </c>
      <c r="J121" s="100">
        <f t="shared" si="75"/>
        <v>0</v>
      </c>
      <c r="K121" s="87">
        <f t="shared" si="0"/>
        <v>0</v>
      </c>
      <c r="L121" s="87">
        <f t="shared" si="73"/>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2.75" hidden="1" customHeight="1" x14ac:dyDescent="0.2">
      <c r="A122" s="958" t="s">
        <v>386</v>
      </c>
      <c r="B122" s="930"/>
      <c r="C122" s="934"/>
      <c r="D122" s="94" t="s">
        <v>387</v>
      </c>
      <c r="E122" s="83">
        <v>0</v>
      </c>
      <c r="F122" s="83">
        <f t="shared" ref="F122:J122" si="76">SUM(F124:F128)</f>
        <v>0</v>
      </c>
      <c r="G122" s="84">
        <f t="shared" si="76"/>
        <v>0</v>
      </c>
      <c r="H122" s="90">
        <f t="shared" si="76"/>
        <v>0</v>
      </c>
      <c r="I122" s="91">
        <f t="shared" si="76"/>
        <v>0</v>
      </c>
      <c r="J122" s="91">
        <f t="shared" si="76"/>
        <v>0</v>
      </c>
      <c r="K122" s="87">
        <f t="shared" si="0"/>
        <v>0</v>
      </c>
      <c r="L122" s="87">
        <f t="shared" si="73"/>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7.25" hidden="1" customHeight="1" x14ac:dyDescent="0.2">
      <c r="A123" s="109"/>
      <c r="B123" s="974" t="s">
        <v>388</v>
      </c>
      <c r="C123" s="934"/>
      <c r="D123" s="94" t="s">
        <v>389</v>
      </c>
      <c r="E123" s="83">
        <v>0</v>
      </c>
      <c r="F123" s="83">
        <f t="shared" ref="F123:J123" si="77">SUM(F124:F127)</f>
        <v>0</v>
      </c>
      <c r="G123" s="84">
        <f t="shared" si="77"/>
        <v>0</v>
      </c>
      <c r="H123" s="90">
        <f t="shared" si="77"/>
        <v>0</v>
      </c>
      <c r="I123" s="91">
        <f t="shared" si="77"/>
        <v>0</v>
      </c>
      <c r="J123" s="91">
        <f t="shared" si="77"/>
        <v>0</v>
      </c>
      <c r="K123" s="87">
        <f t="shared" si="0"/>
        <v>0</v>
      </c>
      <c r="L123" s="87">
        <f t="shared" si="73"/>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8" t="s">
        <v>390</v>
      </c>
      <c r="C124" s="934"/>
      <c r="D124" s="96" t="s">
        <v>391</v>
      </c>
      <c r="E124" s="97">
        <v>0</v>
      </c>
      <c r="F124" s="97">
        <f t="shared" ref="F124:J124" si="78">SUM(F452)</f>
        <v>0</v>
      </c>
      <c r="G124" s="98">
        <f t="shared" si="78"/>
        <v>0</v>
      </c>
      <c r="H124" s="99">
        <f t="shared" si="78"/>
        <v>0</v>
      </c>
      <c r="I124" s="100">
        <f t="shared" si="78"/>
        <v>0</v>
      </c>
      <c r="J124" s="100">
        <f t="shared" si="78"/>
        <v>0</v>
      </c>
      <c r="K124" s="87">
        <f t="shared" si="0"/>
        <v>0</v>
      </c>
      <c r="L124" s="87">
        <f t="shared" si="73"/>
        <v>0</v>
      </c>
      <c r="M124" s="101"/>
      <c r="N124" s="101"/>
      <c r="O124" s="101"/>
      <c r="P124" s="101"/>
      <c r="Q124" s="101"/>
      <c r="R124" s="101"/>
      <c r="S124" s="101"/>
      <c r="T124" s="101"/>
      <c r="U124" s="101"/>
      <c r="V124" s="101"/>
      <c r="W124" s="101"/>
      <c r="X124" s="101"/>
      <c r="Y124" s="10"/>
      <c r="Z124" s="10"/>
      <c r="AA124" s="10"/>
      <c r="AB124" s="10"/>
      <c r="AC124" s="10"/>
      <c r="AD124" s="10"/>
      <c r="AE124" s="10"/>
      <c r="AF124" s="10"/>
      <c r="AG124" s="10"/>
      <c r="AH124" s="10"/>
      <c r="AI124" s="10"/>
      <c r="AJ124" s="10"/>
    </row>
    <row r="125" spans="1:36" ht="12.75" hidden="1" customHeight="1" x14ac:dyDescent="0.2">
      <c r="A125" s="109"/>
      <c r="B125" s="968" t="s">
        <v>392</v>
      </c>
      <c r="C125" s="934"/>
      <c r="D125" s="96" t="s">
        <v>393</v>
      </c>
      <c r="E125" s="97">
        <v>0</v>
      </c>
      <c r="F125" s="97">
        <f t="shared" ref="F125:J128" si="79">SUM(F453)</f>
        <v>0</v>
      </c>
      <c r="G125" s="98">
        <f t="shared" si="79"/>
        <v>0</v>
      </c>
      <c r="H125" s="99">
        <f t="shared" si="79"/>
        <v>0</v>
      </c>
      <c r="I125" s="100">
        <f t="shared" si="79"/>
        <v>0</v>
      </c>
      <c r="J125" s="100">
        <f t="shared" si="79"/>
        <v>0</v>
      </c>
      <c r="K125" s="87">
        <f t="shared" si="0"/>
        <v>0</v>
      </c>
      <c r="L125" s="87">
        <f t="shared" si="73"/>
        <v>0</v>
      </c>
      <c r="M125" s="102"/>
      <c r="N125" s="102"/>
      <c r="O125" s="102"/>
      <c r="P125" s="102"/>
      <c r="Q125" s="102"/>
      <c r="R125" s="102"/>
      <c r="S125" s="102"/>
      <c r="T125" s="102"/>
      <c r="U125" s="102"/>
      <c r="V125" s="102"/>
      <c r="W125" s="102"/>
      <c r="X125" s="102"/>
      <c r="Y125" s="11"/>
      <c r="Z125" s="11"/>
      <c r="AA125" s="11"/>
      <c r="AB125" s="11"/>
      <c r="AC125" s="11"/>
      <c r="AD125" s="11"/>
      <c r="AE125" s="11"/>
      <c r="AF125" s="11"/>
      <c r="AG125" s="11"/>
      <c r="AH125" s="11"/>
      <c r="AI125" s="11"/>
      <c r="AJ125" s="11"/>
    </row>
    <row r="126" spans="1:36" ht="12.75" hidden="1" customHeight="1" x14ac:dyDescent="0.2">
      <c r="A126" s="109"/>
      <c r="B126" s="968" t="s">
        <v>394</v>
      </c>
      <c r="C126" s="934"/>
      <c r="D126" s="96" t="s">
        <v>395</v>
      </c>
      <c r="E126" s="97">
        <v>0</v>
      </c>
      <c r="F126" s="97">
        <f t="shared" si="79"/>
        <v>0</v>
      </c>
      <c r="G126" s="98">
        <f t="shared" si="79"/>
        <v>0</v>
      </c>
      <c r="H126" s="99">
        <f t="shared" si="79"/>
        <v>0</v>
      </c>
      <c r="I126" s="100">
        <f t="shared" si="79"/>
        <v>0</v>
      </c>
      <c r="J126" s="100">
        <f t="shared" si="79"/>
        <v>0</v>
      </c>
      <c r="K126" s="87">
        <f t="shared" si="0"/>
        <v>0</v>
      </c>
      <c r="L126" s="87">
        <f t="shared" si="73"/>
        <v>0</v>
      </c>
      <c r="M126" s="105"/>
      <c r="N126" s="105"/>
      <c r="O126" s="105"/>
      <c r="P126" s="105"/>
      <c r="Q126" s="105"/>
      <c r="R126" s="105"/>
      <c r="S126" s="105"/>
      <c r="T126" s="105"/>
      <c r="U126" s="105"/>
      <c r="V126" s="105"/>
      <c r="W126" s="105"/>
      <c r="X126" s="105"/>
      <c r="Y126" s="106"/>
      <c r="Z126" s="106"/>
      <c r="AA126" s="106"/>
      <c r="AB126" s="106"/>
      <c r="AC126" s="106"/>
      <c r="AD126" s="106"/>
      <c r="AE126" s="106"/>
      <c r="AF126" s="106"/>
      <c r="AG126" s="106"/>
      <c r="AH126" s="106"/>
      <c r="AI126" s="106"/>
      <c r="AJ126" s="106"/>
    </row>
    <row r="127" spans="1:36" ht="30" hidden="1" customHeight="1" x14ac:dyDescent="0.2">
      <c r="A127" s="109"/>
      <c r="B127" s="968" t="s">
        <v>396</v>
      </c>
      <c r="C127" s="934"/>
      <c r="D127" s="96" t="s">
        <v>397</v>
      </c>
      <c r="E127" s="97">
        <v>0</v>
      </c>
      <c r="F127" s="97">
        <f t="shared" si="79"/>
        <v>0</v>
      </c>
      <c r="G127" s="98">
        <f t="shared" si="79"/>
        <v>0</v>
      </c>
      <c r="H127" s="99">
        <f t="shared" si="79"/>
        <v>0</v>
      </c>
      <c r="I127" s="100">
        <f t="shared" si="79"/>
        <v>0</v>
      </c>
      <c r="J127" s="100">
        <f t="shared" si="79"/>
        <v>0</v>
      </c>
      <c r="K127" s="87">
        <f t="shared" si="0"/>
        <v>0</v>
      </c>
      <c r="L127" s="87">
        <f t="shared" si="73"/>
        <v>0</v>
      </c>
      <c r="M127" s="131"/>
      <c r="N127" s="131"/>
      <c r="O127" s="131"/>
      <c r="P127" s="131"/>
      <c r="Q127" s="131"/>
      <c r="R127" s="131"/>
      <c r="S127" s="131"/>
      <c r="T127" s="131"/>
      <c r="U127" s="131"/>
      <c r="V127" s="131"/>
      <c r="W127" s="131"/>
      <c r="X127" s="131"/>
      <c r="Y127" s="93"/>
      <c r="Z127" s="93"/>
      <c r="AA127" s="93"/>
      <c r="AB127" s="93"/>
      <c r="AC127" s="93"/>
      <c r="AD127" s="93"/>
      <c r="AE127" s="93"/>
      <c r="AF127" s="93"/>
      <c r="AG127" s="93"/>
      <c r="AH127" s="93"/>
      <c r="AI127" s="93"/>
      <c r="AJ127" s="93"/>
    </row>
    <row r="128" spans="1:36" ht="12.75" hidden="1" customHeight="1" x14ac:dyDescent="0.2">
      <c r="A128" s="109"/>
      <c r="B128" s="968" t="s">
        <v>398</v>
      </c>
      <c r="C128" s="934"/>
      <c r="D128" s="96" t="s">
        <v>399</v>
      </c>
      <c r="E128" s="97">
        <v>0</v>
      </c>
      <c r="F128" s="97">
        <f t="shared" si="79"/>
        <v>0</v>
      </c>
      <c r="G128" s="98">
        <f t="shared" si="79"/>
        <v>0</v>
      </c>
      <c r="H128" s="99">
        <f t="shared" si="79"/>
        <v>0</v>
      </c>
      <c r="I128" s="100">
        <f t="shared" si="79"/>
        <v>0</v>
      </c>
      <c r="J128" s="100">
        <f t="shared" si="79"/>
        <v>0</v>
      </c>
      <c r="K128" s="87">
        <f t="shared" si="0"/>
        <v>0</v>
      </c>
      <c r="L128" s="87">
        <f t="shared" si="73"/>
        <v>0</v>
      </c>
      <c r="M128" s="102"/>
      <c r="N128" s="102"/>
      <c r="O128" s="102"/>
      <c r="P128" s="102"/>
      <c r="Q128" s="102"/>
      <c r="R128" s="102"/>
      <c r="S128" s="102"/>
      <c r="T128" s="102"/>
      <c r="U128" s="102"/>
      <c r="V128" s="102"/>
      <c r="W128" s="102"/>
      <c r="X128" s="102"/>
      <c r="Y128" s="11"/>
      <c r="Z128" s="11"/>
      <c r="AA128" s="11"/>
      <c r="AB128" s="11"/>
      <c r="AC128" s="11"/>
      <c r="AD128" s="11"/>
      <c r="AE128" s="11"/>
      <c r="AF128" s="11"/>
      <c r="AG128" s="11"/>
      <c r="AH128" s="11"/>
      <c r="AI128" s="11"/>
      <c r="AJ128" s="11"/>
    </row>
    <row r="129" spans="1:36" ht="12.75" hidden="1" customHeight="1" x14ac:dyDescent="0.2">
      <c r="A129" s="958" t="s">
        <v>400</v>
      </c>
      <c r="B129" s="930"/>
      <c r="C129" s="934"/>
      <c r="D129" s="82" t="s">
        <v>401</v>
      </c>
      <c r="E129" s="83">
        <v>0</v>
      </c>
      <c r="F129" s="83">
        <f t="shared" ref="F129:J129" si="80">SUM(F130)</f>
        <v>0</v>
      </c>
      <c r="G129" s="84">
        <f t="shared" si="80"/>
        <v>0</v>
      </c>
      <c r="H129" s="90">
        <f t="shared" si="80"/>
        <v>0</v>
      </c>
      <c r="I129" s="91">
        <f t="shared" si="80"/>
        <v>0</v>
      </c>
      <c r="J129" s="91">
        <f t="shared" si="80"/>
        <v>0</v>
      </c>
      <c r="K129" s="87">
        <f t="shared" si="0"/>
        <v>0</v>
      </c>
      <c r="L129" s="87">
        <f t="shared" si="73"/>
        <v>0</v>
      </c>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row>
    <row r="130" spans="1:36" ht="12.75" hidden="1" customHeight="1" x14ac:dyDescent="0.2">
      <c r="A130" s="958" t="s">
        <v>402</v>
      </c>
      <c r="B130" s="930"/>
      <c r="C130" s="934"/>
      <c r="D130" s="82" t="s">
        <v>403</v>
      </c>
      <c r="E130" s="83">
        <v>0</v>
      </c>
      <c r="F130" s="83">
        <f t="shared" ref="F130:J130" si="81">SUM(F131:F138)</f>
        <v>0</v>
      </c>
      <c r="G130" s="84">
        <f t="shared" si="81"/>
        <v>0</v>
      </c>
      <c r="H130" s="90">
        <f t="shared" si="81"/>
        <v>0</v>
      </c>
      <c r="I130" s="91">
        <f t="shared" si="81"/>
        <v>0</v>
      </c>
      <c r="J130" s="91">
        <f t="shared" si="81"/>
        <v>0</v>
      </c>
      <c r="K130" s="87">
        <f t="shared" si="0"/>
        <v>0</v>
      </c>
      <c r="L130" s="87">
        <f t="shared" si="73"/>
        <v>0</v>
      </c>
      <c r="M130" s="10"/>
      <c r="N130" s="10"/>
      <c r="O130" s="10"/>
      <c r="P130" s="10"/>
      <c r="Q130" s="10"/>
      <c r="R130" s="10"/>
      <c r="S130" s="10"/>
      <c r="T130" s="10"/>
      <c r="U130" s="10"/>
      <c r="V130" s="10"/>
      <c r="W130" s="10"/>
      <c r="X130" s="10"/>
      <c r="Y130" s="10"/>
      <c r="Z130" s="10"/>
      <c r="AA130" s="10"/>
      <c r="AB130" s="10"/>
      <c r="AC130" s="10"/>
      <c r="AD130" s="10"/>
      <c r="AE130" s="10"/>
      <c r="AF130" s="10"/>
      <c r="AG130" s="10"/>
      <c r="AH130" s="10"/>
      <c r="AI130" s="10"/>
      <c r="AJ130" s="10"/>
    </row>
    <row r="131" spans="1:36" ht="39" hidden="1" customHeight="1" x14ac:dyDescent="0.2">
      <c r="A131" s="109"/>
      <c r="B131" s="968" t="s">
        <v>404</v>
      </c>
      <c r="C131" s="934"/>
      <c r="D131" s="96" t="s">
        <v>405</v>
      </c>
      <c r="E131" s="97">
        <v>0</v>
      </c>
      <c r="F131" s="97">
        <f t="shared" ref="F131:J131" si="82">SUM(F402)</f>
        <v>0</v>
      </c>
      <c r="G131" s="98">
        <f t="shared" si="82"/>
        <v>0</v>
      </c>
      <c r="H131" s="99">
        <f t="shared" si="82"/>
        <v>0</v>
      </c>
      <c r="I131" s="100">
        <f t="shared" si="82"/>
        <v>0</v>
      </c>
      <c r="J131" s="100">
        <f t="shared" si="82"/>
        <v>0</v>
      </c>
      <c r="K131" s="87">
        <f t="shared" si="0"/>
        <v>0</v>
      </c>
      <c r="L131" s="87">
        <f t="shared" si="73"/>
        <v>0</v>
      </c>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row>
    <row r="132" spans="1:36" ht="12.75" hidden="1" customHeight="1" x14ac:dyDescent="0.2">
      <c r="A132" s="109"/>
      <c r="B132" s="968" t="s">
        <v>406</v>
      </c>
      <c r="C132" s="934"/>
      <c r="D132" s="96" t="s">
        <v>407</v>
      </c>
      <c r="E132" s="97">
        <v>0</v>
      </c>
      <c r="F132" s="97">
        <f t="shared" ref="F132:J134" si="83">SUM(F403)</f>
        <v>0</v>
      </c>
      <c r="G132" s="98">
        <f t="shared" si="83"/>
        <v>0</v>
      </c>
      <c r="H132" s="99">
        <f t="shared" si="83"/>
        <v>0</v>
      </c>
      <c r="I132" s="100">
        <f t="shared" si="83"/>
        <v>0</v>
      </c>
      <c r="J132" s="100">
        <f t="shared" si="83"/>
        <v>0</v>
      </c>
      <c r="K132" s="87">
        <f t="shared" si="0"/>
        <v>0</v>
      </c>
      <c r="L132" s="87">
        <f t="shared" si="73"/>
        <v>0</v>
      </c>
      <c r="M132" s="106"/>
      <c r="N132" s="106"/>
      <c r="O132" s="106"/>
      <c r="P132" s="106"/>
      <c r="Q132" s="106"/>
      <c r="R132" s="106"/>
      <c r="S132" s="106"/>
      <c r="T132" s="106"/>
      <c r="U132" s="106"/>
      <c r="V132" s="106"/>
      <c r="W132" s="106"/>
      <c r="X132" s="106"/>
      <c r="Y132" s="106"/>
      <c r="Z132" s="106"/>
      <c r="AA132" s="106"/>
      <c r="AB132" s="106"/>
      <c r="AC132" s="106"/>
      <c r="AD132" s="106"/>
      <c r="AE132" s="106"/>
      <c r="AF132" s="106"/>
      <c r="AG132" s="106"/>
      <c r="AH132" s="106"/>
      <c r="AI132" s="106"/>
      <c r="AJ132" s="106"/>
    </row>
    <row r="133" spans="1:36" ht="12.75" hidden="1" customHeight="1" x14ac:dyDescent="0.2">
      <c r="A133" s="109"/>
      <c r="B133" s="968" t="s">
        <v>408</v>
      </c>
      <c r="C133" s="934"/>
      <c r="D133" s="96" t="s">
        <v>409</v>
      </c>
      <c r="E133" s="97">
        <v>0</v>
      </c>
      <c r="F133" s="97">
        <f t="shared" si="83"/>
        <v>0</v>
      </c>
      <c r="G133" s="98">
        <f t="shared" si="83"/>
        <v>0</v>
      </c>
      <c r="H133" s="99">
        <f t="shared" si="83"/>
        <v>0</v>
      </c>
      <c r="I133" s="100">
        <f t="shared" si="83"/>
        <v>0</v>
      </c>
      <c r="J133" s="100">
        <f t="shared" si="83"/>
        <v>0</v>
      </c>
      <c r="K133" s="87">
        <f t="shared" si="0"/>
        <v>0</v>
      </c>
      <c r="L133" s="87">
        <f t="shared" si="73"/>
        <v>0</v>
      </c>
      <c r="M133" s="10"/>
      <c r="N133" s="10"/>
      <c r="O133" s="10"/>
      <c r="P133" s="10"/>
      <c r="Q133" s="10"/>
      <c r="R133" s="10"/>
      <c r="S133" s="10"/>
      <c r="T133" s="10"/>
      <c r="U133" s="10"/>
      <c r="V133" s="10"/>
      <c r="W133" s="10"/>
      <c r="X133" s="10"/>
      <c r="Y133" s="10"/>
      <c r="Z133" s="10"/>
      <c r="AA133" s="10"/>
      <c r="AB133" s="10"/>
      <c r="AC133" s="10"/>
      <c r="AD133" s="10"/>
      <c r="AE133" s="10"/>
      <c r="AF133" s="10"/>
      <c r="AG133" s="10"/>
      <c r="AH133" s="10"/>
      <c r="AI133" s="10"/>
      <c r="AJ133" s="10"/>
    </row>
    <row r="134" spans="1:36" ht="30" hidden="1" customHeight="1" x14ac:dyDescent="0.2">
      <c r="A134" s="109"/>
      <c r="B134" s="968" t="s">
        <v>410</v>
      </c>
      <c r="C134" s="934"/>
      <c r="D134" s="96" t="s">
        <v>411</v>
      </c>
      <c r="E134" s="97">
        <v>0</v>
      </c>
      <c r="F134" s="97">
        <f t="shared" si="83"/>
        <v>0</v>
      </c>
      <c r="G134" s="98">
        <f t="shared" si="83"/>
        <v>0</v>
      </c>
      <c r="H134" s="99">
        <f t="shared" si="83"/>
        <v>0</v>
      </c>
      <c r="I134" s="100">
        <f t="shared" si="83"/>
        <v>0</v>
      </c>
      <c r="J134" s="100">
        <f t="shared" si="83"/>
        <v>0</v>
      </c>
      <c r="K134" s="87">
        <f t="shared" si="0"/>
        <v>0</v>
      </c>
      <c r="L134" s="87">
        <f t="shared" si="73"/>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30" hidden="1" customHeight="1" x14ac:dyDescent="0.2">
      <c r="A135" s="109"/>
      <c r="B135" s="968" t="s">
        <v>412</v>
      </c>
      <c r="C135" s="934"/>
      <c r="D135" s="96" t="s">
        <v>413</v>
      </c>
      <c r="E135" s="97">
        <v>0</v>
      </c>
      <c r="F135" s="97">
        <f t="shared" ref="F135:J137" si="84">SUM(F459)</f>
        <v>0</v>
      </c>
      <c r="G135" s="98">
        <f t="shared" si="84"/>
        <v>0</v>
      </c>
      <c r="H135" s="99">
        <f t="shared" si="84"/>
        <v>0</v>
      </c>
      <c r="I135" s="100">
        <f t="shared" si="84"/>
        <v>0</v>
      </c>
      <c r="J135" s="100">
        <f t="shared" si="84"/>
        <v>0</v>
      </c>
      <c r="K135" s="87">
        <f t="shared" si="0"/>
        <v>0</v>
      </c>
      <c r="L135" s="87">
        <f t="shared" si="73"/>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12.75" hidden="1" customHeight="1" x14ac:dyDescent="0.2">
      <c r="A136" s="109"/>
      <c r="B136" s="968" t="s">
        <v>414</v>
      </c>
      <c r="C136" s="934"/>
      <c r="D136" s="103" t="s">
        <v>415</v>
      </c>
      <c r="E136" s="97">
        <v>0</v>
      </c>
      <c r="F136" s="97">
        <f t="shared" si="84"/>
        <v>0</v>
      </c>
      <c r="G136" s="98">
        <f t="shared" si="84"/>
        <v>0</v>
      </c>
      <c r="H136" s="99">
        <f t="shared" si="84"/>
        <v>0</v>
      </c>
      <c r="I136" s="100">
        <f t="shared" si="84"/>
        <v>0</v>
      </c>
      <c r="J136" s="100">
        <f t="shared" si="84"/>
        <v>0</v>
      </c>
      <c r="K136" s="87">
        <f t="shared" si="0"/>
        <v>0</v>
      </c>
      <c r="L136" s="87">
        <f t="shared" si="73"/>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30" hidden="1" customHeight="1" x14ac:dyDescent="0.2">
      <c r="A137" s="109"/>
      <c r="B137" s="968" t="s">
        <v>416</v>
      </c>
      <c r="C137" s="934"/>
      <c r="D137" s="96" t="s">
        <v>417</v>
      </c>
      <c r="E137" s="97">
        <v>0</v>
      </c>
      <c r="F137" s="97">
        <f t="shared" si="84"/>
        <v>0</v>
      </c>
      <c r="G137" s="98">
        <f t="shared" si="84"/>
        <v>0</v>
      </c>
      <c r="H137" s="99">
        <f t="shared" si="84"/>
        <v>0</v>
      </c>
      <c r="I137" s="100">
        <f t="shared" si="84"/>
        <v>0</v>
      </c>
      <c r="J137" s="100">
        <f t="shared" si="84"/>
        <v>0</v>
      </c>
      <c r="K137" s="87">
        <f t="shared" si="0"/>
        <v>0</v>
      </c>
      <c r="L137" s="87">
        <f t="shared" si="73"/>
        <v>0</v>
      </c>
      <c r="M137" s="11"/>
      <c r="N137" s="11"/>
      <c r="O137" s="11"/>
      <c r="P137" s="11"/>
      <c r="Q137" s="11"/>
      <c r="R137" s="11"/>
      <c r="S137" s="11"/>
      <c r="T137" s="11"/>
      <c r="U137" s="11"/>
      <c r="V137" s="11"/>
      <c r="W137" s="11"/>
      <c r="X137" s="11"/>
      <c r="Y137" s="11"/>
      <c r="Z137" s="11"/>
      <c r="AA137" s="11"/>
      <c r="AB137" s="11"/>
      <c r="AC137" s="11"/>
      <c r="AD137" s="11"/>
      <c r="AE137" s="11"/>
      <c r="AF137" s="11"/>
      <c r="AG137" s="11"/>
      <c r="AH137" s="11"/>
      <c r="AI137" s="11"/>
      <c r="AJ137" s="11"/>
    </row>
    <row r="138" spans="1:36" ht="12.75" hidden="1" customHeight="1" x14ac:dyDescent="0.2">
      <c r="A138" s="109"/>
      <c r="B138" s="968" t="s">
        <v>418</v>
      </c>
      <c r="C138" s="934"/>
      <c r="D138" s="96" t="s">
        <v>419</v>
      </c>
      <c r="E138" s="97">
        <v>0</v>
      </c>
      <c r="F138" s="97">
        <f t="shared" ref="F138:J138" si="85">SUM(F406)</f>
        <v>0</v>
      </c>
      <c r="G138" s="98">
        <f t="shared" si="85"/>
        <v>0</v>
      </c>
      <c r="H138" s="99">
        <f t="shared" si="85"/>
        <v>0</v>
      </c>
      <c r="I138" s="100">
        <f t="shared" si="85"/>
        <v>0</v>
      </c>
      <c r="J138" s="100">
        <f t="shared" si="85"/>
        <v>0</v>
      </c>
      <c r="K138" s="87">
        <f t="shared" si="0"/>
        <v>0</v>
      </c>
      <c r="L138" s="87">
        <f t="shared" si="73"/>
        <v>0</v>
      </c>
      <c r="M138" s="106"/>
      <c r="N138" s="106"/>
      <c r="O138" s="106"/>
      <c r="P138" s="106"/>
      <c r="Q138" s="106"/>
      <c r="R138" s="106"/>
      <c r="S138" s="106"/>
      <c r="T138" s="106"/>
      <c r="U138" s="106"/>
      <c r="V138" s="106"/>
      <c r="W138" s="106"/>
      <c r="X138" s="106"/>
      <c r="Y138" s="106"/>
      <c r="Z138" s="106"/>
      <c r="AA138" s="106"/>
      <c r="AB138" s="106"/>
      <c r="AC138" s="106"/>
      <c r="AD138" s="106"/>
      <c r="AE138" s="106"/>
      <c r="AF138" s="106"/>
      <c r="AG138" s="106"/>
      <c r="AH138" s="106"/>
      <c r="AI138" s="106"/>
      <c r="AJ138" s="106"/>
    </row>
    <row r="139" spans="1:36" ht="12.75" customHeight="1" x14ac:dyDescent="0.2">
      <c r="A139" s="958" t="s">
        <v>420</v>
      </c>
      <c r="B139" s="930"/>
      <c r="C139" s="934"/>
      <c r="D139" s="82" t="s">
        <v>421</v>
      </c>
      <c r="E139" s="83">
        <v>219022.9</v>
      </c>
      <c r="F139" s="83">
        <f t="shared" ref="F139:J139" si="86">SUM(F140)</f>
        <v>0</v>
      </c>
      <c r="G139" s="84">
        <f t="shared" si="86"/>
        <v>219022.9</v>
      </c>
      <c r="H139" s="90" t="e">
        <f t="shared" si="86"/>
        <v>#REF!</v>
      </c>
      <c r="I139" s="91" t="e">
        <f t="shared" si="86"/>
        <v>#REF!</v>
      </c>
      <c r="J139" s="91" t="e">
        <f t="shared" si="86"/>
        <v>#REF!</v>
      </c>
      <c r="K139" s="87">
        <f t="shared" si="0"/>
        <v>438045.8</v>
      </c>
      <c r="L139" s="87">
        <f t="shared" si="73"/>
        <v>219022.9</v>
      </c>
      <c r="M139" s="11"/>
      <c r="N139" s="11"/>
      <c r="O139" s="11"/>
      <c r="P139" s="11"/>
      <c r="Q139" s="88">
        <f t="shared" ref="Q139:Q141" si="87">E139-G139</f>
        <v>0</v>
      </c>
      <c r="R139" s="11"/>
      <c r="S139" s="11"/>
      <c r="T139" s="11"/>
      <c r="U139" s="11"/>
      <c r="V139" s="11"/>
      <c r="W139" s="11"/>
      <c r="X139" s="11"/>
      <c r="Y139" s="11"/>
      <c r="Z139" s="11"/>
      <c r="AA139" s="11"/>
      <c r="AB139" s="11"/>
      <c r="AC139" s="11"/>
      <c r="AD139" s="11"/>
      <c r="AE139" s="11"/>
      <c r="AF139" s="11"/>
      <c r="AG139" s="11"/>
      <c r="AH139" s="11"/>
      <c r="AI139" s="11"/>
      <c r="AJ139" s="11"/>
    </row>
    <row r="140" spans="1:36" ht="12.75" customHeight="1" x14ac:dyDescent="0.2">
      <c r="A140" s="958" t="s">
        <v>422</v>
      </c>
      <c r="B140" s="930"/>
      <c r="C140" s="934"/>
      <c r="D140" s="82" t="s">
        <v>423</v>
      </c>
      <c r="E140" s="83">
        <v>219022.9</v>
      </c>
      <c r="F140" s="83">
        <f t="shared" ref="F140:J140" si="88">SUM(F141,F202)</f>
        <v>0</v>
      </c>
      <c r="G140" s="84">
        <f t="shared" si="88"/>
        <v>219022.9</v>
      </c>
      <c r="H140" s="90" t="e">
        <f t="shared" si="88"/>
        <v>#REF!</v>
      </c>
      <c r="I140" s="91" t="e">
        <f t="shared" si="88"/>
        <v>#REF!</v>
      </c>
      <c r="J140" s="91" t="e">
        <f t="shared" si="88"/>
        <v>#REF!</v>
      </c>
      <c r="K140" s="87">
        <f t="shared" si="0"/>
        <v>438045.8</v>
      </c>
      <c r="L140" s="87">
        <f t="shared" si="73"/>
        <v>219022.9</v>
      </c>
      <c r="M140" s="106"/>
      <c r="N140" s="106"/>
      <c r="O140" s="106"/>
      <c r="P140" s="106"/>
      <c r="Q140" s="88">
        <f t="shared" si="87"/>
        <v>0</v>
      </c>
      <c r="R140" s="106"/>
      <c r="S140" s="106"/>
      <c r="T140" s="106"/>
      <c r="U140" s="106"/>
      <c r="V140" s="106"/>
      <c r="W140" s="106"/>
      <c r="X140" s="106"/>
      <c r="Y140" s="106"/>
      <c r="Z140" s="106"/>
      <c r="AA140" s="106"/>
      <c r="AB140" s="106"/>
      <c r="AC140" s="106"/>
      <c r="AD140" s="106"/>
      <c r="AE140" s="106"/>
      <c r="AF140" s="106"/>
      <c r="AG140" s="106"/>
      <c r="AH140" s="106"/>
      <c r="AI140" s="106"/>
      <c r="AJ140" s="106"/>
    </row>
    <row r="141" spans="1:36" ht="12.75" customHeight="1" x14ac:dyDescent="0.2">
      <c r="A141" s="958" t="s">
        <v>424</v>
      </c>
      <c r="B141" s="930"/>
      <c r="C141" s="934"/>
      <c r="D141" s="82" t="s">
        <v>425</v>
      </c>
      <c r="E141" s="83">
        <v>219022.9</v>
      </c>
      <c r="F141" s="83">
        <f t="shared" ref="F141:J141" si="89">SUM(F142,F169)</f>
        <v>0</v>
      </c>
      <c r="G141" s="84">
        <f t="shared" si="89"/>
        <v>219022.9</v>
      </c>
      <c r="H141" s="90" t="e">
        <f t="shared" si="89"/>
        <v>#REF!</v>
      </c>
      <c r="I141" s="91" t="e">
        <f t="shared" si="89"/>
        <v>#REF!</v>
      </c>
      <c r="J141" s="91" t="e">
        <f t="shared" si="89"/>
        <v>#REF!</v>
      </c>
      <c r="K141" s="87">
        <f t="shared" si="0"/>
        <v>438045.8</v>
      </c>
      <c r="L141" s="87">
        <f t="shared" si="73"/>
        <v>219022.9</v>
      </c>
      <c r="M141" s="10"/>
      <c r="N141" s="10"/>
      <c r="O141" s="10"/>
      <c r="P141" s="10"/>
      <c r="Q141" s="88">
        <f t="shared" si="87"/>
        <v>0</v>
      </c>
      <c r="R141" s="10"/>
      <c r="S141" s="10"/>
      <c r="T141" s="10"/>
      <c r="U141" s="10"/>
      <c r="V141" s="10"/>
      <c r="W141" s="10"/>
      <c r="X141" s="10"/>
      <c r="Y141" s="10"/>
      <c r="Z141" s="10"/>
      <c r="AA141" s="10"/>
      <c r="AB141" s="10"/>
      <c r="AC141" s="10"/>
      <c r="AD141" s="10"/>
      <c r="AE141" s="10"/>
      <c r="AF141" s="10"/>
      <c r="AG141" s="10"/>
      <c r="AH141" s="10"/>
      <c r="AI141" s="10"/>
      <c r="AJ141" s="10"/>
    </row>
    <row r="142" spans="1:36" ht="12.75" hidden="1" customHeight="1" x14ac:dyDescent="0.2">
      <c r="A142" s="958" t="s">
        <v>426</v>
      </c>
      <c r="B142" s="930"/>
      <c r="C142" s="934"/>
      <c r="D142" s="94" t="s">
        <v>427</v>
      </c>
      <c r="E142" s="83">
        <v>37505.4</v>
      </c>
      <c r="F142" s="83">
        <f t="shared" ref="F142:J142" si="90">SUM(F143:F149,F153:F158,F162,F167:F168,F163)</f>
        <v>0</v>
      </c>
      <c r="G142" s="84">
        <f t="shared" si="90"/>
        <v>37505.4</v>
      </c>
      <c r="H142" s="90">
        <f t="shared" si="90"/>
        <v>0</v>
      </c>
      <c r="I142" s="91">
        <f t="shared" si="90"/>
        <v>0</v>
      </c>
      <c r="J142" s="91">
        <f t="shared" si="90"/>
        <v>0</v>
      </c>
      <c r="K142" s="87">
        <v>0</v>
      </c>
      <c r="L142" s="87">
        <v>0</v>
      </c>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row>
    <row r="143" spans="1:36" ht="12.75" hidden="1" customHeight="1" x14ac:dyDescent="0.2">
      <c r="A143" s="95"/>
      <c r="B143" s="968" t="s">
        <v>428</v>
      </c>
      <c r="C143" s="934"/>
      <c r="D143" s="96" t="s">
        <v>429</v>
      </c>
      <c r="E143" s="97">
        <v>0</v>
      </c>
      <c r="F143" s="97">
        <f t="shared" ref="F143:J144" si="91">SUM(F466)</f>
        <v>0</v>
      </c>
      <c r="G143" s="98">
        <f t="shared" si="91"/>
        <v>0</v>
      </c>
      <c r="H143" s="99">
        <f t="shared" si="91"/>
        <v>0</v>
      </c>
      <c r="I143" s="100">
        <f t="shared" si="91"/>
        <v>0</v>
      </c>
      <c r="J143" s="100">
        <f t="shared" si="91"/>
        <v>0</v>
      </c>
      <c r="K143" s="87">
        <f t="shared" si="0"/>
        <v>0</v>
      </c>
      <c r="L143" s="87">
        <f t="shared" ref="L143:L168" si="92">IF(G143&lt;&gt;0,G143,0)</f>
        <v>0</v>
      </c>
      <c r="M143" s="106"/>
      <c r="N143" s="106"/>
      <c r="O143" s="106"/>
      <c r="P143" s="106"/>
      <c r="Q143" s="106"/>
      <c r="R143" s="106"/>
      <c r="S143" s="106"/>
      <c r="T143" s="106"/>
      <c r="U143" s="106"/>
      <c r="V143" s="106"/>
      <c r="W143" s="106"/>
      <c r="X143" s="106"/>
      <c r="Y143" s="106"/>
      <c r="Z143" s="106"/>
      <c r="AA143" s="106"/>
      <c r="AB143" s="106"/>
      <c r="AC143" s="106"/>
      <c r="AD143" s="106"/>
      <c r="AE143" s="106"/>
      <c r="AF143" s="106"/>
      <c r="AG143" s="106"/>
      <c r="AH143" s="106"/>
      <c r="AI143" s="106"/>
      <c r="AJ143" s="106"/>
    </row>
    <row r="144" spans="1:36" ht="12.75" hidden="1" customHeight="1" x14ac:dyDescent="0.2">
      <c r="A144" s="95"/>
      <c r="B144" s="968" t="s">
        <v>430</v>
      </c>
      <c r="C144" s="934"/>
      <c r="D144" s="96" t="s">
        <v>431</v>
      </c>
      <c r="E144" s="97">
        <v>0</v>
      </c>
      <c r="F144" s="97">
        <f t="shared" si="91"/>
        <v>0</v>
      </c>
      <c r="G144" s="98">
        <f t="shared" si="91"/>
        <v>0</v>
      </c>
      <c r="H144" s="99">
        <f t="shared" si="91"/>
        <v>0</v>
      </c>
      <c r="I144" s="100">
        <f t="shared" si="91"/>
        <v>0</v>
      </c>
      <c r="J144" s="100">
        <f t="shared" si="91"/>
        <v>0</v>
      </c>
      <c r="K144" s="87">
        <f t="shared" si="0"/>
        <v>0</v>
      </c>
      <c r="L144" s="87">
        <f t="shared" si="92"/>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432</v>
      </c>
      <c r="C145" s="934"/>
      <c r="D145" s="96" t="s">
        <v>433</v>
      </c>
      <c r="E145" s="97">
        <v>0</v>
      </c>
      <c r="F145" s="97">
        <f t="shared" ref="F145:G148" si="93">SUM(F468)</f>
        <v>0</v>
      </c>
      <c r="G145" s="98">
        <f t="shared" si="93"/>
        <v>0</v>
      </c>
      <c r="H145" s="99">
        <f t="shared" ref="H145:J148" si="94">SUM(H468)</f>
        <v>0</v>
      </c>
      <c r="I145" s="100">
        <f t="shared" si="94"/>
        <v>0</v>
      </c>
      <c r="J145" s="100">
        <f t="shared" si="94"/>
        <v>0</v>
      </c>
      <c r="K145" s="87">
        <f t="shared" si="0"/>
        <v>0</v>
      </c>
      <c r="L145" s="87">
        <f t="shared" si="92"/>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12.75" hidden="1" customHeight="1" x14ac:dyDescent="0.2">
      <c r="A146" s="95"/>
      <c r="B146" s="968" t="s">
        <v>434</v>
      </c>
      <c r="C146" s="934"/>
      <c r="D146" s="96" t="s">
        <v>435</v>
      </c>
      <c r="E146" s="97">
        <v>0</v>
      </c>
      <c r="F146" s="97">
        <f t="shared" si="93"/>
        <v>0</v>
      </c>
      <c r="G146" s="98">
        <f t="shared" si="93"/>
        <v>0</v>
      </c>
      <c r="H146" s="99">
        <f t="shared" si="94"/>
        <v>0</v>
      </c>
      <c r="I146" s="100">
        <f t="shared" si="94"/>
        <v>0</v>
      </c>
      <c r="J146" s="100">
        <f t="shared" si="94"/>
        <v>0</v>
      </c>
      <c r="K146" s="87">
        <f t="shared" si="0"/>
        <v>0</v>
      </c>
      <c r="L146" s="87">
        <f t="shared" si="92"/>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27.75" hidden="1" customHeight="1" x14ac:dyDescent="0.2">
      <c r="A147" s="95"/>
      <c r="B147" s="968" t="s">
        <v>436</v>
      </c>
      <c r="C147" s="934"/>
      <c r="D147" s="96" t="s">
        <v>437</v>
      </c>
      <c r="E147" s="97">
        <v>0</v>
      </c>
      <c r="F147" s="97">
        <f t="shared" si="93"/>
        <v>0</v>
      </c>
      <c r="G147" s="98">
        <f t="shared" si="93"/>
        <v>0</v>
      </c>
      <c r="H147" s="99">
        <f t="shared" si="94"/>
        <v>0</v>
      </c>
      <c r="I147" s="100">
        <f t="shared" si="94"/>
        <v>0</v>
      </c>
      <c r="J147" s="100">
        <f t="shared" si="94"/>
        <v>0</v>
      </c>
      <c r="K147" s="87">
        <f t="shared" si="0"/>
        <v>0</v>
      </c>
      <c r="L147" s="87">
        <f t="shared" si="92"/>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12.75" hidden="1" customHeight="1" x14ac:dyDescent="0.2">
      <c r="A148" s="95"/>
      <c r="B148" s="968" t="s">
        <v>438</v>
      </c>
      <c r="C148" s="934"/>
      <c r="D148" s="96" t="s">
        <v>439</v>
      </c>
      <c r="E148" s="97">
        <v>0</v>
      </c>
      <c r="F148" s="97">
        <f t="shared" si="93"/>
        <v>0</v>
      </c>
      <c r="G148" s="98">
        <f t="shared" si="93"/>
        <v>0</v>
      </c>
      <c r="H148" s="99">
        <f t="shared" si="94"/>
        <v>0</v>
      </c>
      <c r="I148" s="100">
        <f t="shared" si="94"/>
        <v>0</v>
      </c>
      <c r="J148" s="100">
        <f t="shared" si="94"/>
        <v>0</v>
      </c>
      <c r="K148" s="87">
        <f t="shared" si="0"/>
        <v>0</v>
      </c>
      <c r="L148" s="87">
        <f t="shared" si="92"/>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6.25" hidden="1" customHeight="1" x14ac:dyDescent="0.2">
      <c r="A149" s="95"/>
      <c r="B149" s="968" t="s">
        <v>440</v>
      </c>
      <c r="C149" s="934"/>
      <c r="D149" s="96" t="s">
        <v>441</v>
      </c>
      <c r="E149" s="97">
        <v>0</v>
      </c>
      <c r="F149" s="97">
        <f t="shared" ref="F149:J149" si="95">SUM(F150:F152)</f>
        <v>0</v>
      </c>
      <c r="G149" s="98">
        <f t="shared" si="95"/>
        <v>0</v>
      </c>
      <c r="H149" s="99">
        <f t="shared" si="95"/>
        <v>0</v>
      </c>
      <c r="I149" s="100">
        <f t="shared" si="95"/>
        <v>0</v>
      </c>
      <c r="J149" s="100">
        <f t="shared" si="95"/>
        <v>0</v>
      </c>
      <c r="K149" s="87">
        <f t="shared" si="0"/>
        <v>0</v>
      </c>
      <c r="L149" s="87">
        <f t="shared" si="92"/>
        <v>0</v>
      </c>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row>
    <row r="150" spans="1:36" ht="27.75" hidden="1" customHeight="1" x14ac:dyDescent="0.2">
      <c r="A150" s="95"/>
      <c r="B150" s="114"/>
      <c r="C150" s="116" t="s">
        <v>442</v>
      </c>
      <c r="D150" s="96" t="s">
        <v>443</v>
      </c>
      <c r="E150" s="97">
        <v>0</v>
      </c>
      <c r="F150" s="97">
        <f t="shared" ref="F150:J150" si="96">SUM(F473)</f>
        <v>0</v>
      </c>
      <c r="G150" s="98">
        <f t="shared" si="96"/>
        <v>0</v>
      </c>
      <c r="H150" s="99">
        <f t="shared" si="96"/>
        <v>0</v>
      </c>
      <c r="I150" s="100">
        <f t="shared" si="96"/>
        <v>0</v>
      </c>
      <c r="J150" s="100">
        <f t="shared" si="96"/>
        <v>0</v>
      </c>
      <c r="K150" s="87">
        <f t="shared" si="0"/>
        <v>0</v>
      </c>
      <c r="L150" s="87">
        <f t="shared" si="92"/>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444</v>
      </c>
      <c r="D151" s="113" t="s">
        <v>445</v>
      </c>
      <c r="E151" s="97">
        <v>0</v>
      </c>
      <c r="F151" s="97">
        <f t="shared" ref="F151:J157" si="97">SUM(F474)</f>
        <v>0</v>
      </c>
      <c r="G151" s="98">
        <f t="shared" si="97"/>
        <v>0</v>
      </c>
      <c r="H151" s="99">
        <f t="shared" si="97"/>
        <v>0</v>
      </c>
      <c r="I151" s="100">
        <f t="shared" si="97"/>
        <v>0</v>
      </c>
      <c r="J151" s="100">
        <f t="shared" si="97"/>
        <v>0</v>
      </c>
      <c r="K151" s="87">
        <f t="shared" si="0"/>
        <v>0</v>
      </c>
      <c r="L151" s="87">
        <f t="shared" si="92"/>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25.5" hidden="1" customHeight="1" x14ac:dyDescent="0.2">
      <c r="A152" s="95"/>
      <c r="B152" s="114"/>
      <c r="C152" s="112" t="s">
        <v>446</v>
      </c>
      <c r="D152" s="113" t="s">
        <v>447</v>
      </c>
      <c r="E152" s="97">
        <v>0</v>
      </c>
      <c r="F152" s="97">
        <f t="shared" si="97"/>
        <v>0</v>
      </c>
      <c r="G152" s="98">
        <f t="shared" si="97"/>
        <v>0</v>
      </c>
      <c r="H152" s="99">
        <f t="shared" si="97"/>
        <v>0</v>
      </c>
      <c r="I152" s="100">
        <f t="shared" si="97"/>
        <v>0</v>
      </c>
      <c r="J152" s="100">
        <f t="shared" si="97"/>
        <v>0</v>
      </c>
      <c r="K152" s="87">
        <f t="shared" si="0"/>
        <v>0</v>
      </c>
      <c r="L152" s="87">
        <f t="shared" si="92"/>
        <v>0</v>
      </c>
      <c r="M152" s="93"/>
      <c r="N152" s="93"/>
      <c r="O152" s="93"/>
      <c r="P152" s="93"/>
      <c r="Q152" s="93"/>
      <c r="R152" s="93"/>
      <c r="S152" s="93"/>
      <c r="T152" s="93"/>
      <c r="U152" s="93"/>
      <c r="V152" s="93"/>
      <c r="W152" s="93"/>
      <c r="X152" s="93"/>
      <c r="Y152" s="93"/>
      <c r="Z152" s="93"/>
      <c r="AA152" s="93"/>
      <c r="AB152" s="93"/>
      <c r="AC152" s="93"/>
      <c r="AD152" s="93"/>
      <c r="AE152" s="93"/>
      <c r="AF152" s="93"/>
      <c r="AG152" s="93"/>
      <c r="AH152" s="93"/>
      <c r="AI152" s="93"/>
      <c r="AJ152" s="93"/>
    </row>
    <row r="153" spans="1:36" ht="30" hidden="1" customHeight="1" x14ac:dyDescent="0.2">
      <c r="A153" s="95"/>
      <c r="B153" s="968" t="s">
        <v>448</v>
      </c>
      <c r="C153" s="934"/>
      <c r="D153" s="96" t="s">
        <v>449</v>
      </c>
      <c r="E153" s="97">
        <v>0</v>
      </c>
      <c r="F153" s="97">
        <f t="shared" si="97"/>
        <v>0</v>
      </c>
      <c r="G153" s="98">
        <f t="shared" si="97"/>
        <v>0</v>
      </c>
      <c r="H153" s="99">
        <f t="shared" si="97"/>
        <v>0</v>
      </c>
      <c r="I153" s="100">
        <f t="shared" si="97"/>
        <v>0</v>
      </c>
      <c r="J153" s="100">
        <f t="shared" si="97"/>
        <v>0</v>
      </c>
      <c r="K153" s="87">
        <f t="shared" si="0"/>
        <v>0</v>
      </c>
      <c r="L153" s="87">
        <f t="shared" si="92"/>
        <v>0</v>
      </c>
      <c r="M153" s="10"/>
      <c r="N153" s="10"/>
      <c r="O153" s="10"/>
      <c r="P153" s="10"/>
      <c r="Q153" s="10"/>
      <c r="R153" s="10"/>
      <c r="S153" s="10"/>
      <c r="T153" s="10"/>
      <c r="U153" s="10"/>
      <c r="V153" s="10"/>
      <c r="W153" s="10"/>
      <c r="X153" s="10"/>
      <c r="Y153" s="10"/>
      <c r="Z153" s="10"/>
      <c r="AA153" s="10"/>
      <c r="AB153" s="10"/>
      <c r="AC153" s="10"/>
      <c r="AD153" s="10"/>
      <c r="AE153" s="10"/>
      <c r="AF153" s="10"/>
      <c r="AG153" s="10"/>
      <c r="AH153" s="10"/>
      <c r="AI153" s="10"/>
      <c r="AJ153" s="10"/>
    </row>
    <row r="154" spans="1:36" ht="12.75" hidden="1" customHeight="1" x14ac:dyDescent="0.2">
      <c r="A154" s="95"/>
      <c r="B154" s="968" t="s">
        <v>450</v>
      </c>
      <c r="C154" s="934"/>
      <c r="D154" s="96" t="s">
        <v>451</v>
      </c>
      <c r="E154" s="97">
        <v>0</v>
      </c>
      <c r="F154" s="97">
        <f t="shared" si="97"/>
        <v>0</v>
      </c>
      <c r="G154" s="98">
        <f t="shared" si="97"/>
        <v>0</v>
      </c>
      <c r="H154" s="99">
        <f t="shared" si="97"/>
        <v>0</v>
      </c>
      <c r="I154" s="100">
        <f t="shared" si="97"/>
        <v>0</v>
      </c>
      <c r="J154" s="100">
        <f t="shared" si="97"/>
        <v>0</v>
      </c>
      <c r="K154" s="87">
        <f t="shared" si="0"/>
        <v>0</v>
      </c>
      <c r="L154" s="87">
        <f t="shared" si="92"/>
        <v>0</v>
      </c>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row>
    <row r="155" spans="1:36" ht="30" customHeight="1" x14ac:dyDescent="0.2">
      <c r="A155" s="95"/>
      <c r="B155" s="968" t="s">
        <v>452</v>
      </c>
      <c r="C155" s="934"/>
      <c r="D155" s="103" t="s">
        <v>453</v>
      </c>
      <c r="E155" s="97">
        <v>33744.400000000001</v>
      </c>
      <c r="F155" s="97">
        <f t="shared" si="97"/>
        <v>0</v>
      </c>
      <c r="G155" s="98">
        <f t="shared" si="97"/>
        <v>33744.400000000001</v>
      </c>
      <c r="H155" s="99">
        <f t="shared" si="97"/>
        <v>0</v>
      </c>
      <c r="I155" s="100">
        <f t="shared" si="97"/>
        <v>0</v>
      </c>
      <c r="J155" s="100">
        <f t="shared" si="97"/>
        <v>0</v>
      </c>
      <c r="K155" s="87">
        <v>0</v>
      </c>
      <c r="L155" s="87">
        <f t="shared" si="92"/>
        <v>33744.400000000001</v>
      </c>
      <c r="M155" s="11"/>
      <c r="N155" s="132">
        <v>7140</v>
      </c>
      <c r="O155" s="11"/>
      <c r="P155" s="11"/>
      <c r="Q155" s="88">
        <f>E155-G155</f>
        <v>0</v>
      </c>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8" t="s">
        <v>454</v>
      </c>
      <c r="C156" s="934"/>
      <c r="D156" s="96" t="s">
        <v>455</v>
      </c>
      <c r="E156" s="97">
        <v>0</v>
      </c>
      <c r="F156" s="97">
        <f t="shared" si="97"/>
        <v>0</v>
      </c>
      <c r="G156" s="98">
        <f t="shared" si="97"/>
        <v>0</v>
      </c>
      <c r="H156" s="99">
        <f t="shared" si="97"/>
        <v>0</v>
      </c>
      <c r="I156" s="100">
        <f t="shared" si="97"/>
        <v>0</v>
      </c>
      <c r="J156" s="100">
        <f t="shared" si="97"/>
        <v>0</v>
      </c>
      <c r="K156" s="87">
        <f t="shared" ref="K156:K168" si="98">SUM(E156:G156)</f>
        <v>0</v>
      </c>
      <c r="L156" s="87">
        <f t="shared" si="92"/>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12.75" hidden="1" customHeight="1" x14ac:dyDescent="0.2">
      <c r="A157" s="95"/>
      <c r="B157" s="968" t="s">
        <v>456</v>
      </c>
      <c r="C157" s="934"/>
      <c r="D157" s="96" t="s">
        <v>457</v>
      </c>
      <c r="E157" s="97">
        <v>0</v>
      </c>
      <c r="F157" s="97">
        <f>SUM(F480)</f>
        <v>0</v>
      </c>
      <c r="G157" s="98">
        <f>SUM(G480)</f>
        <v>0</v>
      </c>
      <c r="H157" s="99">
        <f t="shared" si="97"/>
        <v>0</v>
      </c>
      <c r="I157" s="100">
        <f t="shared" si="97"/>
        <v>0</v>
      </c>
      <c r="J157" s="100">
        <f t="shared" si="97"/>
        <v>0</v>
      </c>
      <c r="K157" s="87">
        <f t="shared" si="98"/>
        <v>0</v>
      </c>
      <c r="L157" s="87">
        <f t="shared" si="92"/>
        <v>0</v>
      </c>
      <c r="M157" s="11"/>
      <c r="N157" s="11"/>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28.5" customHeight="1" x14ac:dyDescent="0.2">
      <c r="A158" s="95"/>
      <c r="B158" s="968" t="s">
        <v>458</v>
      </c>
      <c r="C158" s="934"/>
      <c r="D158" s="96" t="s">
        <v>459</v>
      </c>
      <c r="E158" s="97">
        <v>3761</v>
      </c>
      <c r="F158" s="97">
        <f t="shared" ref="F158:J158" si="99">SUM(F159:F161)</f>
        <v>0</v>
      </c>
      <c r="G158" s="98">
        <f t="shared" si="99"/>
        <v>3761</v>
      </c>
      <c r="H158" s="99">
        <f t="shared" si="99"/>
        <v>0</v>
      </c>
      <c r="I158" s="100">
        <f t="shared" si="99"/>
        <v>0</v>
      </c>
      <c r="J158" s="100">
        <f t="shared" si="99"/>
        <v>0</v>
      </c>
      <c r="K158" s="87">
        <f t="shared" si="98"/>
        <v>7522</v>
      </c>
      <c r="L158" s="87">
        <f t="shared" si="92"/>
        <v>3761</v>
      </c>
      <c r="M158" s="11"/>
      <c r="N158" s="132">
        <v>1565346.6</v>
      </c>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38.25" hidden="1" customHeight="1" x14ac:dyDescent="0.2">
      <c r="A159" s="95"/>
      <c r="B159" s="115"/>
      <c r="C159" s="112" t="s">
        <v>460</v>
      </c>
      <c r="D159" s="113" t="s">
        <v>461</v>
      </c>
      <c r="E159" s="97">
        <v>0</v>
      </c>
      <c r="F159" s="97">
        <f t="shared" ref="F159:J159" si="100">SUM(F482)</f>
        <v>0</v>
      </c>
      <c r="G159" s="98">
        <f t="shared" si="100"/>
        <v>0</v>
      </c>
      <c r="H159" s="99">
        <f t="shared" si="100"/>
        <v>0</v>
      </c>
      <c r="I159" s="100">
        <f t="shared" si="100"/>
        <v>0</v>
      </c>
      <c r="J159" s="100">
        <f t="shared" si="100"/>
        <v>0</v>
      </c>
      <c r="K159" s="87">
        <f t="shared" si="98"/>
        <v>0</v>
      </c>
      <c r="L159" s="87">
        <f t="shared" si="92"/>
        <v>0</v>
      </c>
      <c r="M159" s="11"/>
      <c r="N159" s="11"/>
      <c r="O159" s="11"/>
      <c r="P159" s="11"/>
      <c r="Q159" s="11"/>
      <c r="R159" s="11"/>
      <c r="S159" s="11"/>
      <c r="T159" s="11"/>
      <c r="U159" s="11"/>
      <c r="V159" s="11"/>
      <c r="W159" s="11"/>
      <c r="X159" s="11"/>
      <c r="Y159" s="11"/>
      <c r="Z159" s="11"/>
      <c r="AA159" s="11"/>
      <c r="AB159" s="11"/>
      <c r="AC159" s="11"/>
      <c r="AD159" s="11"/>
      <c r="AE159" s="11"/>
      <c r="AF159" s="11"/>
      <c r="AG159" s="11"/>
      <c r="AH159" s="11"/>
      <c r="AI159" s="11"/>
      <c r="AJ159" s="11"/>
    </row>
    <row r="160" spans="1:36" ht="25.5" customHeight="1" x14ac:dyDescent="0.2">
      <c r="A160" s="95"/>
      <c r="B160" s="115"/>
      <c r="C160" s="112" t="s">
        <v>462</v>
      </c>
      <c r="D160" s="113" t="s">
        <v>463</v>
      </c>
      <c r="E160" s="97">
        <v>3761</v>
      </c>
      <c r="F160" s="97">
        <f t="shared" ref="F160:J162" si="101">SUM(F483)</f>
        <v>0</v>
      </c>
      <c r="G160" s="98">
        <f t="shared" si="101"/>
        <v>3761</v>
      </c>
      <c r="H160" s="99">
        <f t="shared" si="101"/>
        <v>0</v>
      </c>
      <c r="I160" s="100">
        <f t="shared" si="101"/>
        <v>0</v>
      </c>
      <c r="J160" s="100">
        <f t="shared" si="101"/>
        <v>0</v>
      </c>
      <c r="K160" s="87">
        <f t="shared" si="98"/>
        <v>7522</v>
      </c>
      <c r="L160" s="87">
        <f t="shared" si="92"/>
        <v>3761</v>
      </c>
      <c r="M160" s="106"/>
      <c r="N160" s="106"/>
      <c r="O160" s="106"/>
      <c r="P160" s="106"/>
      <c r="Q160" s="106"/>
      <c r="R160" s="106"/>
      <c r="S160" s="106"/>
      <c r="T160" s="106"/>
      <c r="U160" s="106"/>
      <c r="V160" s="106"/>
      <c r="W160" s="106"/>
      <c r="X160" s="106"/>
      <c r="Y160" s="106"/>
      <c r="Z160" s="106"/>
      <c r="AA160" s="106"/>
      <c r="AB160" s="106"/>
      <c r="AC160" s="106"/>
      <c r="AD160" s="106"/>
      <c r="AE160" s="106"/>
      <c r="AF160" s="106"/>
      <c r="AG160" s="106"/>
      <c r="AH160" s="106"/>
      <c r="AI160" s="106"/>
      <c r="AJ160" s="106"/>
    </row>
    <row r="161" spans="1:36" ht="25.5" hidden="1" customHeight="1" x14ac:dyDescent="0.2">
      <c r="A161" s="95"/>
      <c r="B161" s="115"/>
      <c r="C161" s="112" t="s">
        <v>464</v>
      </c>
      <c r="D161" s="113" t="s">
        <v>465</v>
      </c>
      <c r="E161" s="97">
        <v>0</v>
      </c>
      <c r="F161" s="97">
        <f t="shared" si="101"/>
        <v>0</v>
      </c>
      <c r="G161" s="98">
        <f t="shared" si="101"/>
        <v>0</v>
      </c>
      <c r="H161" s="99">
        <f t="shared" si="101"/>
        <v>0</v>
      </c>
      <c r="I161" s="100">
        <f t="shared" si="101"/>
        <v>0</v>
      </c>
      <c r="J161" s="100">
        <f t="shared" si="101"/>
        <v>0</v>
      </c>
      <c r="K161" s="87">
        <f t="shared" si="98"/>
        <v>0</v>
      </c>
      <c r="L161" s="87">
        <f t="shared" si="92"/>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5.5" hidden="1" customHeight="1" x14ac:dyDescent="0.2">
      <c r="A162" s="95"/>
      <c r="B162" s="968" t="s">
        <v>466</v>
      </c>
      <c r="C162" s="934"/>
      <c r="D162" s="96" t="s">
        <v>467</v>
      </c>
      <c r="E162" s="97">
        <v>0</v>
      </c>
      <c r="F162" s="97">
        <f t="shared" si="101"/>
        <v>0</v>
      </c>
      <c r="G162" s="98">
        <f t="shared" si="101"/>
        <v>0</v>
      </c>
      <c r="H162" s="99">
        <f t="shared" si="101"/>
        <v>0</v>
      </c>
      <c r="I162" s="100">
        <f t="shared" si="101"/>
        <v>0</v>
      </c>
      <c r="J162" s="100">
        <f t="shared" si="101"/>
        <v>0</v>
      </c>
      <c r="K162" s="87">
        <f t="shared" si="98"/>
        <v>0</v>
      </c>
      <c r="L162" s="87">
        <f t="shared" si="92"/>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24.75" hidden="1" customHeight="1" x14ac:dyDescent="0.2">
      <c r="A163" s="95"/>
      <c r="B163" s="968" t="s">
        <v>468</v>
      </c>
      <c r="C163" s="934"/>
      <c r="D163" s="96" t="s">
        <v>469</v>
      </c>
      <c r="E163" s="97">
        <v>0</v>
      </c>
      <c r="F163" s="97">
        <f t="shared" ref="F163:J163" si="102">SUM(F164:F166)</f>
        <v>0</v>
      </c>
      <c r="G163" s="98">
        <f t="shared" si="102"/>
        <v>0</v>
      </c>
      <c r="H163" s="99">
        <f t="shared" si="102"/>
        <v>0</v>
      </c>
      <c r="I163" s="100">
        <f t="shared" si="102"/>
        <v>0</v>
      </c>
      <c r="J163" s="100">
        <f t="shared" si="102"/>
        <v>0</v>
      </c>
      <c r="K163" s="87">
        <f t="shared" si="98"/>
        <v>0</v>
      </c>
      <c r="L163" s="87">
        <f t="shared" si="92"/>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470</v>
      </c>
      <c r="D164" s="113" t="s">
        <v>471</v>
      </c>
      <c r="E164" s="97">
        <v>0</v>
      </c>
      <c r="F164" s="97">
        <f t="shared" ref="F164:J164" si="103">SUM(F487)</f>
        <v>0</v>
      </c>
      <c r="G164" s="98">
        <f t="shared" si="103"/>
        <v>0</v>
      </c>
      <c r="H164" s="99">
        <f t="shared" si="103"/>
        <v>0</v>
      </c>
      <c r="I164" s="100">
        <f t="shared" si="103"/>
        <v>0</v>
      </c>
      <c r="J164" s="100">
        <f t="shared" si="103"/>
        <v>0</v>
      </c>
      <c r="K164" s="87">
        <f t="shared" si="98"/>
        <v>0</v>
      </c>
      <c r="L164" s="87">
        <f t="shared" si="92"/>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38.25" hidden="1" customHeight="1" x14ac:dyDescent="0.2">
      <c r="A165" s="95"/>
      <c r="B165" s="115"/>
      <c r="C165" s="112" t="s">
        <v>472</v>
      </c>
      <c r="D165" s="113" t="s">
        <v>473</v>
      </c>
      <c r="E165" s="97">
        <v>0</v>
      </c>
      <c r="F165" s="97">
        <f t="shared" ref="F165:J167" si="104">SUM(F488)</f>
        <v>0</v>
      </c>
      <c r="G165" s="98">
        <f t="shared" si="104"/>
        <v>0</v>
      </c>
      <c r="H165" s="99">
        <f t="shared" si="104"/>
        <v>0</v>
      </c>
      <c r="I165" s="100">
        <f t="shared" si="104"/>
        <v>0</v>
      </c>
      <c r="J165" s="100">
        <f t="shared" si="104"/>
        <v>0</v>
      </c>
      <c r="K165" s="87">
        <f t="shared" si="98"/>
        <v>0</v>
      </c>
      <c r="L165" s="87">
        <f t="shared" si="92"/>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25.5" hidden="1" customHeight="1" x14ac:dyDescent="0.2">
      <c r="A166" s="95"/>
      <c r="B166" s="115"/>
      <c r="C166" s="112" t="s">
        <v>474</v>
      </c>
      <c r="D166" s="113" t="s">
        <v>475</v>
      </c>
      <c r="E166" s="97">
        <v>0</v>
      </c>
      <c r="F166" s="97">
        <f t="shared" si="104"/>
        <v>0</v>
      </c>
      <c r="G166" s="98">
        <f t="shared" si="104"/>
        <v>0</v>
      </c>
      <c r="H166" s="99">
        <f t="shared" si="104"/>
        <v>0</v>
      </c>
      <c r="I166" s="100">
        <f t="shared" si="104"/>
        <v>0</v>
      </c>
      <c r="J166" s="100">
        <f t="shared" si="104"/>
        <v>0</v>
      </c>
      <c r="K166" s="87">
        <f t="shared" si="98"/>
        <v>0</v>
      </c>
      <c r="L166" s="87">
        <f t="shared" si="92"/>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39" hidden="1" customHeight="1" x14ac:dyDescent="0.2">
      <c r="A167" s="95"/>
      <c r="B167" s="968" t="s">
        <v>476</v>
      </c>
      <c r="C167" s="934"/>
      <c r="D167" s="96" t="s">
        <v>477</v>
      </c>
      <c r="E167" s="97">
        <v>0</v>
      </c>
      <c r="F167" s="97">
        <f t="shared" si="104"/>
        <v>0</v>
      </c>
      <c r="G167" s="98">
        <f t="shared" si="104"/>
        <v>0</v>
      </c>
      <c r="H167" s="99">
        <f t="shared" si="104"/>
        <v>0</v>
      </c>
      <c r="I167" s="100">
        <f t="shared" si="104"/>
        <v>0</v>
      </c>
      <c r="J167" s="100">
        <f t="shared" si="104"/>
        <v>0</v>
      </c>
      <c r="K167" s="87">
        <f t="shared" si="98"/>
        <v>0</v>
      </c>
      <c r="L167" s="87">
        <f t="shared" si="92"/>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26.25" hidden="1" customHeight="1" x14ac:dyDescent="0.2">
      <c r="A168" s="95"/>
      <c r="B168" s="968" t="s">
        <v>478</v>
      </c>
      <c r="C168" s="934"/>
      <c r="D168" s="96" t="s">
        <v>479</v>
      </c>
      <c r="E168" s="97">
        <v>0</v>
      </c>
      <c r="F168" s="97">
        <f t="shared" ref="F168:J168" si="105">SUM(F493)</f>
        <v>0</v>
      </c>
      <c r="G168" s="98">
        <f t="shared" si="105"/>
        <v>0</v>
      </c>
      <c r="H168" s="99">
        <f t="shared" si="105"/>
        <v>0</v>
      </c>
      <c r="I168" s="100">
        <f t="shared" si="105"/>
        <v>0</v>
      </c>
      <c r="J168" s="100">
        <f t="shared" si="105"/>
        <v>0</v>
      </c>
      <c r="K168" s="87">
        <f t="shared" si="98"/>
        <v>0</v>
      </c>
      <c r="L168" s="87">
        <f t="shared" si="92"/>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12.75" hidden="1" customHeight="1" x14ac:dyDescent="0.2">
      <c r="A169" s="958" t="s">
        <v>480</v>
      </c>
      <c r="B169" s="930"/>
      <c r="C169" s="934"/>
      <c r="D169" s="94" t="s">
        <v>481</v>
      </c>
      <c r="E169" s="83">
        <v>181517.5</v>
      </c>
      <c r="F169" s="83">
        <f>SUM(F170:F185,F194:F198,F188:F191)</f>
        <v>0</v>
      </c>
      <c r="G169" s="84">
        <f>SUM(G170:G185,G194:G198,G188:G191)</f>
        <v>181517.5</v>
      </c>
      <c r="H169" s="90" t="e">
        <f>SUM(H170:H191,H194)</f>
        <v>#REF!</v>
      </c>
      <c r="I169" s="91" t="e">
        <f>SUM(I170:I191,I194)</f>
        <v>#REF!</v>
      </c>
      <c r="J169" s="91" t="e">
        <f>SUM(J170:J191,J194)</f>
        <v>#REF!</v>
      </c>
      <c r="K169" s="87">
        <v>0</v>
      </c>
      <c r="L169" s="87">
        <v>0</v>
      </c>
      <c r="M169" s="11"/>
      <c r="N169" s="11"/>
      <c r="O169" s="11"/>
      <c r="P169" s="11"/>
      <c r="Q169" s="11"/>
      <c r="R169" s="11"/>
      <c r="S169" s="11"/>
      <c r="T169" s="11"/>
      <c r="U169" s="11"/>
      <c r="V169" s="11"/>
      <c r="W169" s="11"/>
      <c r="X169" s="11"/>
      <c r="Y169" s="11"/>
      <c r="Z169" s="11"/>
      <c r="AA169" s="11"/>
      <c r="AB169" s="11"/>
      <c r="AC169" s="11"/>
      <c r="AD169" s="11"/>
      <c r="AE169" s="11"/>
      <c r="AF169" s="11"/>
      <c r="AG169" s="11"/>
      <c r="AH169" s="11"/>
      <c r="AI169" s="11"/>
      <c r="AJ169" s="11"/>
    </row>
    <row r="170" spans="1:36" ht="25.5" customHeight="1" x14ac:dyDescent="0.2">
      <c r="A170" s="95"/>
      <c r="B170" s="968" t="s">
        <v>929</v>
      </c>
      <c r="C170" s="934"/>
      <c r="D170" s="103" t="s">
        <v>482</v>
      </c>
      <c r="E170" s="97">
        <v>2069</v>
      </c>
      <c r="F170" s="97">
        <f t="shared" ref="F170:J171" si="106">SUM(F411)</f>
        <v>0</v>
      </c>
      <c r="G170" s="98">
        <f t="shared" si="106"/>
        <v>2069</v>
      </c>
      <c r="H170" s="99">
        <f t="shared" si="106"/>
        <v>0</v>
      </c>
      <c r="I170" s="100">
        <f t="shared" si="106"/>
        <v>0</v>
      </c>
      <c r="J170" s="100">
        <f t="shared" si="106"/>
        <v>0</v>
      </c>
      <c r="K170" s="87">
        <f t="shared" ref="K170:K255" si="107">SUM(E170:G170)</f>
        <v>4138</v>
      </c>
      <c r="L170" s="87">
        <f t="shared" ref="L170:L255" si="108">IF(G170&lt;&gt;0,G170,0)</f>
        <v>2069</v>
      </c>
      <c r="M170" s="11"/>
      <c r="N170" s="11">
        <v>78299704</v>
      </c>
      <c r="O170" s="11"/>
      <c r="P170" s="11"/>
      <c r="Q170" s="88">
        <f>E170-G170</f>
        <v>0</v>
      </c>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8" t="s">
        <v>483</v>
      </c>
      <c r="C171" s="934"/>
      <c r="D171" s="96" t="s">
        <v>484</v>
      </c>
      <c r="E171" s="97">
        <v>0</v>
      </c>
      <c r="F171" s="97">
        <f t="shared" si="106"/>
        <v>0</v>
      </c>
      <c r="G171" s="98">
        <f t="shared" si="106"/>
        <v>0</v>
      </c>
      <c r="H171" s="99">
        <f t="shared" si="106"/>
        <v>0</v>
      </c>
      <c r="I171" s="100">
        <f t="shared" si="106"/>
        <v>0</v>
      </c>
      <c r="J171" s="100">
        <f t="shared" si="106"/>
        <v>0</v>
      </c>
      <c r="K171" s="87">
        <f t="shared" si="107"/>
        <v>0</v>
      </c>
      <c r="L171" s="87">
        <f t="shared" si="108"/>
        <v>0</v>
      </c>
      <c r="M171" s="11"/>
      <c r="N171" s="11"/>
      <c r="O171" s="11"/>
      <c r="P171" s="11"/>
      <c r="Q171" s="11"/>
      <c r="R171" s="11"/>
      <c r="S171" s="11"/>
      <c r="T171" s="11"/>
      <c r="U171" s="11"/>
      <c r="V171" s="11"/>
      <c r="W171" s="11"/>
      <c r="X171" s="11"/>
      <c r="Y171" s="11"/>
      <c r="Z171" s="11"/>
      <c r="AA171" s="11"/>
      <c r="AB171" s="11"/>
      <c r="AC171" s="11"/>
      <c r="AD171" s="11"/>
      <c r="AE171" s="11"/>
      <c r="AF171" s="11"/>
      <c r="AG171" s="11"/>
      <c r="AH171" s="11"/>
      <c r="AI171" s="11"/>
      <c r="AJ171" s="11"/>
    </row>
    <row r="172" spans="1:36" ht="12.75" hidden="1" customHeight="1" x14ac:dyDescent="0.2">
      <c r="A172" s="95"/>
      <c r="B172" s="968" t="s">
        <v>485</v>
      </c>
      <c r="C172" s="934"/>
      <c r="D172" s="96" t="s">
        <v>486</v>
      </c>
      <c r="E172" s="97">
        <v>0</v>
      </c>
      <c r="F172" s="97">
        <f t="shared" ref="F172:J183" si="109">SUM(F413)</f>
        <v>0</v>
      </c>
      <c r="G172" s="98">
        <f t="shared" si="109"/>
        <v>0</v>
      </c>
      <c r="H172" s="99">
        <f t="shared" si="109"/>
        <v>0</v>
      </c>
      <c r="I172" s="100">
        <f t="shared" si="109"/>
        <v>0</v>
      </c>
      <c r="J172" s="100">
        <f t="shared" si="109"/>
        <v>0</v>
      </c>
      <c r="K172" s="87">
        <f t="shared" si="107"/>
        <v>0</v>
      </c>
      <c r="L172" s="87">
        <f t="shared" si="108"/>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30" hidden="1" customHeight="1" x14ac:dyDescent="0.2">
      <c r="A173" s="95"/>
      <c r="B173" s="968" t="s">
        <v>487</v>
      </c>
      <c r="C173" s="934"/>
      <c r="D173" s="96" t="s">
        <v>488</v>
      </c>
      <c r="E173" s="97">
        <v>0</v>
      </c>
      <c r="F173" s="97">
        <f t="shared" si="109"/>
        <v>0</v>
      </c>
      <c r="G173" s="98">
        <f t="shared" si="109"/>
        <v>0</v>
      </c>
      <c r="H173" s="99">
        <f t="shared" si="109"/>
        <v>0</v>
      </c>
      <c r="I173" s="100">
        <f t="shared" si="109"/>
        <v>0</v>
      </c>
      <c r="J173" s="100">
        <f t="shared" si="109"/>
        <v>0</v>
      </c>
      <c r="K173" s="87">
        <f t="shared" si="107"/>
        <v>0</v>
      </c>
      <c r="L173" s="87">
        <f t="shared" si="108"/>
        <v>0</v>
      </c>
      <c r="M173" s="106"/>
      <c r="N173" s="106"/>
      <c r="O173" s="106"/>
      <c r="P173" s="106"/>
      <c r="Q173" s="106"/>
      <c r="R173" s="106"/>
      <c r="S173" s="106"/>
      <c r="T173" s="106"/>
      <c r="U173" s="106"/>
      <c r="V173" s="106"/>
      <c r="W173" s="106"/>
      <c r="X173" s="106"/>
      <c r="Y173" s="106"/>
      <c r="Z173" s="106"/>
      <c r="AA173" s="106"/>
      <c r="AB173" s="106"/>
      <c r="AC173" s="106"/>
      <c r="AD173" s="106"/>
      <c r="AE173" s="106"/>
      <c r="AF173" s="106"/>
      <c r="AG173" s="106"/>
      <c r="AH173" s="106"/>
      <c r="AI173" s="106"/>
      <c r="AJ173" s="106"/>
    </row>
    <row r="174" spans="1:36" ht="12.75" hidden="1" customHeight="1" x14ac:dyDescent="0.2">
      <c r="A174" s="95"/>
      <c r="B174" s="968" t="s">
        <v>489</v>
      </c>
      <c r="C174" s="934"/>
      <c r="D174" s="96" t="s">
        <v>490</v>
      </c>
      <c r="E174" s="97">
        <v>0</v>
      </c>
      <c r="F174" s="97">
        <f t="shared" si="109"/>
        <v>0</v>
      </c>
      <c r="G174" s="98">
        <f t="shared" si="109"/>
        <v>0</v>
      </c>
      <c r="H174" s="99">
        <f t="shared" si="109"/>
        <v>0</v>
      </c>
      <c r="I174" s="100">
        <f t="shared" si="109"/>
        <v>0</v>
      </c>
      <c r="J174" s="100">
        <f t="shared" si="109"/>
        <v>0</v>
      </c>
      <c r="K174" s="87">
        <f t="shared" si="107"/>
        <v>0</v>
      </c>
      <c r="L174" s="87">
        <f t="shared" si="108"/>
        <v>0</v>
      </c>
      <c r="M174" s="93"/>
      <c r="N174" s="93"/>
      <c r="O174" s="93"/>
      <c r="P174" s="93"/>
      <c r="Q174" s="93"/>
      <c r="R174" s="93"/>
      <c r="S174" s="93"/>
      <c r="T174" s="93"/>
      <c r="U174" s="93"/>
      <c r="V174" s="93"/>
      <c r="W174" s="93"/>
      <c r="X174" s="93"/>
      <c r="Y174" s="93"/>
      <c r="Z174" s="93"/>
      <c r="AA174" s="93"/>
      <c r="AB174" s="93"/>
      <c r="AC174" s="93"/>
      <c r="AD174" s="93"/>
      <c r="AE174" s="93"/>
      <c r="AF174" s="93"/>
      <c r="AG174" s="93"/>
      <c r="AH174" s="93"/>
      <c r="AI174" s="93"/>
      <c r="AJ174" s="93"/>
    </row>
    <row r="175" spans="1:36" ht="26.25" hidden="1" customHeight="1" x14ac:dyDescent="0.2">
      <c r="A175" s="95"/>
      <c r="B175" s="968" t="s">
        <v>491</v>
      </c>
      <c r="C175" s="934"/>
      <c r="D175" s="96" t="s">
        <v>492</v>
      </c>
      <c r="E175" s="97">
        <v>0</v>
      </c>
      <c r="F175" s="97">
        <f t="shared" si="109"/>
        <v>0</v>
      </c>
      <c r="G175" s="98">
        <f t="shared" si="109"/>
        <v>0</v>
      </c>
      <c r="H175" s="99">
        <f t="shared" si="109"/>
        <v>0</v>
      </c>
      <c r="I175" s="100">
        <f t="shared" si="109"/>
        <v>0</v>
      </c>
      <c r="J175" s="100">
        <f t="shared" si="109"/>
        <v>0</v>
      </c>
      <c r="K175" s="87">
        <f t="shared" si="107"/>
        <v>0</v>
      </c>
      <c r="L175" s="87">
        <f t="shared" si="108"/>
        <v>0</v>
      </c>
      <c r="M175" s="106"/>
      <c r="N175" s="106"/>
      <c r="O175" s="106"/>
      <c r="P175" s="106"/>
      <c r="Q175" s="106"/>
      <c r="R175" s="106"/>
      <c r="S175" s="106"/>
      <c r="T175" s="106"/>
      <c r="U175" s="106"/>
      <c r="V175" s="106"/>
      <c r="W175" s="106"/>
      <c r="X175" s="106"/>
      <c r="Y175" s="106"/>
      <c r="Z175" s="106"/>
      <c r="AA175" s="106"/>
      <c r="AB175" s="106"/>
      <c r="AC175" s="106"/>
      <c r="AD175" s="106"/>
      <c r="AE175" s="106"/>
      <c r="AF175" s="106"/>
      <c r="AG175" s="106"/>
      <c r="AH175" s="106"/>
      <c r="AI175" s="106"/>
      <c r="AJ175" s="106"/>
    </row>
    <row r="176" spans="1:36" ht="24" hidden="1" customHeight="1" x14ac:dyDescent="0.2">
      <c r="A176" s="95"/>
      <c r="B176" s="968" t="s">
        <v>493</v>
      </c>
      <c r="C176" s="934"/>
      <c r="D176" s="96" t="s">
        <v>494</v>
      </c>
      <c r="E176" s="97">
        <v>0</v>
      </c>
      <c r="F176" s="97">
        <f t="shared" si="109"/>
        <v>0</v>
      </c>
      <c r="G176" s="98">
        <f t="shared" si="109"/>
        <v>0</v>
      </c>
      <c r="H176" s="99">
        <f t="shared" si="109"/>
        <v>0</v>
      </c>
      <c r="I176" s="100">
        <f t="shared" si="109"/>
        <v>0</v>
      </c>
      <c r="J176" s="100">
        <f t="shared" si="109"/>
        <v>0</v>
      </c>
      <c r="K176" s="87">
        <f t="shared" si="107"/>
        <v>0</v>
      </c>
      <c r="L176" s="87">
        <f t="shared" si="108"/>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12.75" hidden="1" customHeight="1" x14ac:dyDescent="0.2">
      <c r="A177" s="95"/>
      <c r="B177" s="968" t="s">
        <v>495</v>
      </c>
      <c r="C177" s="934"/>
      <c r="D177" s="96" t="s">
        <v>496</v>
      </c>
      <c r="E177" s="97">
        <v>0</v>
      </c>
      <c r="F177" s="97">
        <f t="shared" si="109"/>
        <v>0</v>
      </c>
      <c r="G177" s="98">
        <f t="shared" si="109"/>
        <v>0</v>
      </c>
      <c r="H177" s="99">
        <f t="shared" si="109"/>
        <v>0</v>
      </c>
      <c r="I177" s="100">
        <f t="shared" si="109"/>
        <v>0</v>
      </c>
      <c r="J177" s="100">
        <f t="shared" si="109"/>
        <v>0</v>
      </c>
      <c r="K177" s="87">
        <f t="shared" si="107"/>
        <v>0</v>
      </c>
      <c r="L177" s="87">
        <f t="shared" si="108"/>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8" t="s">
        <v>497</v>
      </c>
      <c r="C178" s="934"/>
      <c r="D178" s="96" t="s">
        <v>498</v>
      </c>
      <c r="E178" s="97">
        <v>0</v>
      </c>
      <c r="F178" s="97">
        <f t="shared" si="109"/>
        <v>0</v>
      </c>
      <c r="G178" s="98">
        <f t="shared" si="109"/>
        <v>0</v>
      </c>
      <c r="H178" s="99">
        <f t="shared" si="109"/>
        <v>0</v>
      </c>
      <c r="I178" s="100">
        <f t="shared" si="109"/>
        <v>0</v>
      </c>
      <c r="J178" s="100">
        <f t="shared" si="109"/>
        <v>0</v>
      </c>
      <c r="K178" s="87">
        <f t="shared" si="107"/>
        <v>0</v>
      </c>
      <c r="L178" s="87">
        <f t="shared" si="108"/>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26.25" hidden="1" customHeight="1" x14ac:dyDescent="0.2">
      <c r="A179" s="95"/>
      <c r="B179" s="968" t="s">
        <v>499</v>
      </c>
      <c r="C179" s="934"/>
      <c r="D179" s="96" t="s">
        <v>500</v>
      </c>
      <c r="E179" s="97">
        <v>0</v>
      </c>
      <c r="F179" s="97">
        <f t="shared" si="109"/>
        <v>0</v>
      </c>
      <c r="G179" s="98">
        <f t="shared" si="109"/>
        <v>0</v>
      </c>
      <c r="H179" s="99">
        <f t="shared" si="109"/>
        <v>0</v>
      </c>
      <c r="I179" s="100">
        <f t="shared" si="109"/>
        <v>0</v>
      </c>
      <c r="J179" s="100">
        <f t="shared" si="109"/>
        <v>0</v>
      </c>
      <c r="K179" s="87">
        <f t="shared" si="107"/>
        <v>0</v>
      </c>
      <c r="L179" s="87">
        <f t="shared" si="108"/>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12.75" hidden="1" customHeight="1" x14ac:dyDescent="0.2">
      <c r="A180" s="95"/>
      <c r="B180" s="968" t="s">
        <v>501</v>
      </c>
      <c r="C180" s="934"/>
      <c r="D180" s="96" t="s">
        <v>502</v>
      </c>
      <c r="E180" s="97">
        <v>0</v>
      </c>
      <c r="F180" s="97">
        <f t="shared" si="109"/>
        <v>0</v>
      </c>
      <c r="G180" s="98">
        <f t="shared" si="109"/>
        <v>0</v>
      </c>
      <c r="H180" s="99">
        <f t="shared" si="109"/>
        <v>0</v>
      </c>
      <c r="I180" s="100">
        <f t="shared" si="109"/>
        <v>0</v>
      </c>
      <c r="J180" s="100">
        <f t="shared" si="109"/>
        <v>0</v>
      </c>
      <c r="K180" s="87">
        <f t="shared" si="107"/>
        <v>0</v>
      </c>
      <c r="L180" s="87">
        <f t="shared" si="108"/>
        <v>0</v>
      </c>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row>
    <row r="181" spans="1:36" ht="30" hidden="1" customHeight="1" x14ac:dyDescent="0.2">
      <c r="A181" s="95"/>
      <c r="B181" s="968" t="s">
        <v>503</v>
      </c>
      <c r="C181" s="934"/>
      <c r="D181" s="96" t="s">
        <v>504</v>
      </c>
      <c r="E181" s="97">
        <v>0</v>
      </c>
      <c r="F181" s="97">
        <f t="shared" si="109"/>
        <v>0</v>
      </c>
      <c r="G181" s="98">
        <f t="shared" si="109"/>
        <v>0</v>
      </c>
      <c r="H181" s="99">
        <f t="shared" si="109"/>
        <v>0</v>
      </c>
      <c r="I181" s="100">
        <f t="shared" si="109"/>
        <v>0</v>
      </c>
      <c r="J181" s="100">
        <f t="shared" si="109"/>
        <v>0</v>
      </c>
      <c r="K181" s="87">
        <f t="shared" si="107"/>
        <v>0</v>
      </c>
      <c r="L181" s="87">
        <f t="shared" si="108"/>
        <v>0</v>
      </c>
      <c r="M181" s="10"/>
      <c r="N181" s="10"/>
      <c r="O181" s="10"/>
      <c r="P181" s="10"/>
      <c r="Q181" s="10"/>
      <c r="R181" s="10"/>
      <c r="S181" s="10"/>
      <c r="T181" s="10"/>
      <c r="U181" s="10"/>
      <c r="V181" s="10"/>
      <c r="W181" s="10"/>
      <c r="X181" s="10"/>
      <c r="Y181" s="10"/>
      <c r="Z181" s="10"/>
      <c r="AA181" s="10"/>
      <c r="AB181" s="10"/>
      <c r="AC181" s="10"/>
      <c r="AD181" s="10"/>
      <c r="AE181" s="10"/>
      <c r="AF181" s="10"/>
      <c r="AG181" s="10"/>
      <c r="AH181" s="10"/>
      <c r="AI181" s="10"/>
      <c r="AJ181" s="10"/>
    </row>
    <row r="182" spans="1:36" ht="29.25" hidden="1" customHeight="1" x14ac:dyDescent="0.2">
      <c r="A182" s="95"/>
      <c r="B182" s="968" t="s">
        <v>505</v>
      </c>
      <c r="C182" s="934"/>
      <c r="D182" s="96" t="s">
        <v>506</v>
      </c>
      <c r="E182" s="97">
        <v>0</v>
      </c>
      <c r="F182" s="97">
        <f t="shared" si="109"/>
        <v>0</v>
      </c>
      <c r="G182" s="98">
        <f t="shared" si="109"/>
        <v>0</v>
      </c>
      <c r="H182" s="99">
        <f t="shared" si="109"/>
        <v>0</v>
      </c>
      <c r="I182" s="100">
        <f t="shared" si="109"/>
        <v>0</v>
      </c>
      <c r="J182" s="100">
        <f t="shared" si="109"/>
        <v>0</v>
      </c>
      <c r="K182" s="87">
        <f t="shared" si="107"/>
        <v>0</v>
      </c>
      <c r="L182" s="87">
        <f t="shared" si="108"/>
        <v>0</v>
      </c>
      <c r="M182" s="61"/>
      <c r="N182" s="61"/>
      <c r="O182" s="61"/>
      <c r="P182" s="61"/>
      <c r="Q182" s="61"/>
      <c r="R182" s="61"/>
      <c r="S182" s="61"/>
      <c r="T182" s="61"/>
      <c r="U182" s="61"/>
      <c r="V182" s="61"/>
      <c r="W182" s="61"/>
      <c r="X182" s="61"/>
      <c r="Y182" s="61"/>
      <c r="Z182" s="61"/>
      <c r="AA182" s="61"/>
      <c r="AB182" s="61"/>
      <c r="AC182" s="61"/>
      <c r="AD182" s="61"/>
      <c r="AE182" s="61"/>
      <c r="AF182" s="61"/>
      <c r="AG182" s="61"/>
      <c r="AH182" s="61"/>
      <c r="AI182" s="61"/>
      <c r="AJ182" s="61"/>
    </row>
    <row r="183" spans="1:36" ht="30" hidden="1" customHeight="1" x14ac:dyDescent="0.2">
      <c r="A183" s="95"/>
      <c r="B183" s="968" t="s">
        <v>507</v>
      </c>
      <c r="C183" s="934"/>
      <c r="D183" s="96" t="s">
        <v>508</v>
      </c>
      <c r="E183" s="97">
        <v>0</v>
      </c>
      <c r="F183" s="97">
        <f t="shared" si="109"/>
        <v>0</v>
      </c>
      <c r="G183" s="98">
        <f t="shared" si="109"/>
        <v>0</v>
      </c>
      <c r="H183" s="99">
        <f t="shared" si="109"/>
        <v>0</v>
      </c>
      <c r="I183" s="100">
        <f t="shared" si="109"/>
        <v>0</v>
      </c>
      <c r="J183" s="100">
        <f t="shared" si="109"/>
        <v>0</v>
      </c>
      <c r="K183" s="87">
        <f t="shared" si="107"/>
        <v>0</v>
      </c>
      <c r="L183" s="87">
        <f t="shared" si="108"/>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0" hidden="1" customHeight="1" x14ac:dyDescent="0.2">
      <c r="A184" s="95"/>
      <c r="B184" s="968" t="s">
        <v>509</v>
      </c>
      <c r="C184" s="934"/>
      <c r="D184" s="96" t="s">
        <v>510</v>
      </c>
      <c r="E184" s="97"/>
      <c r="F184" s="97"/>
      <c r="G184" s="98"/>
      <c r="H184" s="99" t="e">
        <f>SUM(#REF!)</f>
        <v>#REF!</v>
      </c>
      <c r="I184" s="100" t="e">
        <f>SUM(#REF!)</f>
        <v>#REF!</v>
      </c>
      <c r="J184" s="100" t="e">
        <f>SUM(#REF!)</f>
        <v>#REF!</v>
      </c>
      <c r="K184" s="87">
        <f t="shared" si="107"/>
        <v>0</v>
      </c>
      <c r="L184" s="87">
        <f t="shared" si="108"/>
        <v>0</v>
      </c>
      <c r="M184" s="10"/>
      <c r="N184" s="10"/>
      <c r="O184" s="10"/>
      <c r="P184" s="10"/>
      <c r="Q184" s="10"/>
      <c r="R184" s="10"/>
      <c r="S184" s="10"/>
      <c r="T184" s="10"/>
      <c r="U184" s="10"/>
      <c r="V184" s="10"/>
      <c r="W184" s="10"/>
      <c r="X184" s="10"/>
      <c r="Y184" s="10"/>
      <c r="Z184" s="10"/>
      <c r="AA184" s="10"/>
      <c r="AB184" s="10"/>
      <c r="AC184" s="10"/>
      <c r="AD184" s="10"/>
      <c r="AE184" s="10"/>
      <c r="AF184" s="10"/>
      <c r="AG184" s="10"/>
      <c r="AH184" s="10"/>
      <c r="AI184" s="10"/>
      <c r="AJ184" s="10"/>
    </row>
    <row r="185" spans="1:36" ht="39.75" customHeight="1" x14ac:dyDescent="0.2">
      <c r="A185" s="95"/>
      <c r="B185" s="968" t="s">
        <v>511</v>
      </c>
      <c r="C185" s="943"/>
      <c r="D185" s="96" t="s">
        <v>512</v>
      </c>
      <c r="E185" s="97">
        <v>3000</v>
      </c>
      <c r="F185" s="97">
        <f>F186+F187</f>
        <v>0</v>
      </c>
      <c r="G185" s="98">
        <f>G186+G187</f>
        <v>3000</v>
      </c>
      <c r="H185" s="99"/>
      <c r="I185" s="100"/>
      <c r="J185" s="100"/>
      <c r="K185" s="87">
        <f t="shared" si="107"/>
        <v>6000</v>
      </c>
      <c r="L185" s="87">
        <f t="shared" si="108"/>
        <v>3000</v>
      </c>
      <c r="M185" s="10"/>
      <c r="N185" s="10"/>
      <c r="O185" s="10"/>
      <c r="P185" s="10"/>
      <c r="Q185" s="88">
        <f>E185-G185</f>
        <v>0</v>
      </c>
      <c r="R185" s="10"/>
      <c r="S185" s="10"/>
      <c r="T185" s="10"/>
      <c r="U185" s="10"/>
      <c r="V185" s="10"/>
      <c r="W185" s="10"/>
      <c r="X185" s="10"/>
      <c r="Y185" s="10"/>
      <c r="Z185" s="10"/>
      <c r="AA185" s="10"/>
      <c r="AB185" s="10"/>
      <c r="AC185" s="10"/>
      <c r="AD185" s="10"/>
      <c r="AE185" s="10"/>
      <c r="AF185" s="10"/>
      <c r="AG185" s="10"/>
      <c r="AH185" s="10"/>
      <c r="AI185" s="10"/>
      <c r="AJ185" s="10"/>
    </row>
    <row r="186" spans="1:36" ht="38.25" hidden="1" customHeight="1" x14ac:dyDescent="0.2">
      <c r="A186" s="95"/>
      <c r="B186" s="115"/>
      <c r="C186" s="116" t="s">
        <v>513</v>
      </c>
      <c r="D186" s="96" t="s">
        <v>514</v>
      </c>
      <c r="E186" s="97">
        <v>0</v>
      </c>
      <c r="F186" s="97">
        <f>F426</f>
        <v>0</v>
      </c>
      <c r="G186" s="98">
        <f>G426</f>
        <v>0</v>
      </c>
      <c r="H186" s="99"/>
      <c r="I186" s="100"/>
      <c r="J186" s="100"/>
      <c r="K186" s="87">
        <f t="shared" si="107"/>
        <v>0</v>
      </c>
      <c r="L186" s="87">
        <f t="shared" si="108"/>
        <v>0</v>
      </c>
      <c r="M186" s="10"/>
      <c r="N186" s="10">
        <v>237000</v>
      </c>
      <c r="O186" s="10"/>
      <c r="P186" s="10"/>
      <c r="Q186" s="10"/>
      <c r="R186" s="10"/>
      <c r="S186" s="10"/>
      <c r="T186" s="10"/>
      <c r="U186" s="10"/>
      <c r="V186" s="10"/>
      <c r="W186" s="10"/>
      <c r="X186" s="10"/>
      <c r="Y186" s="10"/>
      <c r="Z186" s="10"/>
      <c r="AA186" s="10"/>
      <c r="AB186" s="10"/>
      <c r="AC186" s="10"/>
      <c r="AD186" s="10"/>
      <c r="AE186" s="10"/>
      <c r="AF186" s="10"/>
      <c r="AG186" s="10"/>
      <c r="AH186" s="10"/>
      <c r="AI186" s="10"/>
      <c r="AJ186" s="10"/>
    </row>
    <row r="187" spans="1:36" ht="38.25" customHeight="1" x14ac:dyDescent="0.2">
      <c r="A187" s="95"/>
      <c r="B187" s="115"/>
      <c r="C187" s="116" t="s">
        <v>515</v>
      </c>
      <c r="D187" s="96" t="s">
        <v>516</v>
      </c>
      <c r="E187" s="97">
        <v>3000</v>
      </c>
      <c r="F187" s="97">
        <f>F492</f>
        <v>0</v>
      </c>
      <c r="G187" s="98">
        <f>G492</f>
        <v>3000</v>
      </c>
      <c r="H187" s="99"/>
      <c r="I187" s="100"/>
      <c r="J187" s="100"/>
      <c r="K187" s="87">
        <f t="shared" si="107"/>
        <v>6000</v>
      </c>
      <c r="L187" s="87">
        <f t="shared" si="108"/>
        <v>3000</v>
      </c>
      <c r="M187" s="10"/>
      <c r="N187" s="10">
        <v>350000</v>
      </c>
      <c r="O187" s="10"/>
      <c r="P187" s="10"/>
      <c r="Q187" s="88">
        <f>E187-G187</f>
        <v>0</v>
      </c>
      <c r="R187" s="10"/>
      <c r="S187" s="10"/>
      <c r="T187" s="10"/>
      <c r="U187" s="10"/>
      <c r="V187" s="10"/>
      <c r="W187" s="10"/>
      <c r="X187" s="10"/>
      <c r="Y187" s="10"/>
      <c r="Z187" s="10"/>
      <c r="AA187" s="10"/>
      <c r="AB187" s="10"/>
      <c r="AC187" s="10"/>
      <c r="AD187" s="10"/>
      <c r="AE187" s="10"/>
      <c r="AF187" s="10"/>
      <c r="AG187" s="10"/>
      <c r="AH187" s="10"/>
      <c r="AI187" s="10"/>
      <c r="AJ187" s="10"/>
    </row>
    <row r="188" spans="1:36" ht="47.25" hidden="1" customHeight="1" x14ac:dyDescent="0.2">
      <c r="A188" s="95"/>
      <c r="B188" s="968" t="s">
        <v>517</v>
      </c>
      <c r="C188" s="934"/>
      <c r="D188" s="96" t="s">
        <v>518</v>
      </c>
      <c r="E188" s="97">
        <v>0</v>
      </c>
      <c r="F188" s="97">
        <f t="shared" ref="F188:J190" si="110">F494</f>
        <v>0</v>
      </c>
      <c r="G188" s="98">
        <f t="shared" si="110"/>
        <v>0</v>
      </c>
      <c r="H188" s="99">
        <f t="shared" si="110"/>
        <v>0</v>
      </c>
      <c r="I188" s="100">
        <f t="shared" si="110"/>
        <v>0</v>
      </c>
      <c r="J188" s="100">
        <f t="shared" si="110"/>
        <v>0</v>
      </c>
      <c r="K188" s="87">
        <f t="shared" si="107"/>
        <v>0</v>
      </c>
      <c r="L188" s="87">
        <f t="shared" si="108"/>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68" t="s">
        <v>519</v>
      </c>
      <c r="C189" s="934"/>
      <c r="D189" s="96" t="s">
        <v>520</v>
      </c>
      <c r="E189" s="97">
        <v>0</v>
      </c>
      <c r="F189" s="97">
        <f t="shared" si="110"/>
        <v>0</v>
      </c>
      <c r="G189" s="98">
        <f t="shared" si="110"/>
        <v>0</v>
      </c>
      <c r="H189" s="99">
        <f t="shared" si="110"/>
        <v>0</v>
      </c>
      <c r="I189" s="100">
        <f t="shared" si="110"/>
        <v>0</v>
      </c>
      <c r="J189" s="100">
        <f t="shared" si="110"/>
        <v>0</v>
      </c>
      <c r="K189" s="87">
        <f t="shared" si="107"/>
        <v>0</v>
      </c>
      <c r="L189" s="87">
        <f t="shared" si="108"/>
        <v>0</v>
      </c>
      <c r="M189" s="10"/>
      <c r="N189" s="10"/>
      <c r="O189" s="10"/>
      <c r="P189" s="10"/>
      <c r="Q189" s="10"/>
      <c r="R189" s="10"/>
      <c r="S189" s="10"/>
      <c r="T189" s="10"/>
      <c r="U189" s="10"/>
      <c r="V189" s="10"/>
      <c r="W189" s="10"/>
      <c r="X189" s="10"/>
      <c r="Y189" s="10"/>
      <c r="Z189" s="10"/>
      <c r="AA189" s="10"/>
      <c r="AB189" s="10"/>
      <c r="AC189" s="10"/>
      <c r="AD189" s="10"/>
      <c r="AE189" s="10"/>
      <c r="AF189" s="10"/>
      <c r="AG189" s="10"/>
      <c r="AH189" s="10"/>
      <c r="AI189" s="10"/>
      <c r="AJ189" s="10"/>
    </row>
    <row r="190" spans="1:36" ht="30" hidden="1" customHeight="1" x14ac:dyDescent="0.2">
      <c r="A190" s="95"/>
      <c r="B190" s="973" t="s">
        <v>509</v>
      </c>
      <c r="C190" s="934"/>
      <c r="D190" s="96" t="s">
        <v>521</v>
      </c>
      <c r="E190" s="97">
        <v>0</v>
      </c>
      <c r="F190" s="97">
        <f t="shared" si="110"/>
        <v>0</v>
      </c>
      <c r="G190" s="98">
        <f t="shared" si="110"/>
        <v>0</v>
      </c>
      <c r="H190" s="99">
        <f t="shared" si="110"/>
        <v>0</v>
      </c>
      <c r="I190" s="100">
        <f t="shared" si="110"/>
        <v>0</v>
      </c>
      <c r="J190" s="100">
        <f t="shared" si="110"/>
        <v>0</v>
      </c>
      <c r="K190" s="87">
        <f t="shared" si="107"/>
        <v>0</v>
      </c>
      <c r="L190" s="87">
        <f t="shared" si="108"/>
        <v>0</v>
      </c>
      <c r="M190" s="106"/>
      <c r="N190" s="106"/>
      <c r="O190" s="106"/>
      <c r="P190" s="106"/>
      <c r="Q190" s="106"/>
      <c r="R190" s="106"/>
      <c r="S190" s="106"/>
      <c r="T190" s="106"/>
      <c r="U190" s="106"/>
      <c r="V190" s="106"/>
      <c r="W190" s="106"/>
      <c r="X190" s="106"/>
      <c r="Y190" s="106"/>
      <c r="Z190" s="106"/>
      <c r="AA190" s="106"/>
      <c r="AB190" s="106"/>
      <c r="AC190" s="106"/>
      <c r="AD190" s="106"/>
      <c r="AE190" s="106"/>
      <c r="AF190" s="106"/>
      <c r="AG190" s="106"/>
      <c r="AH190" s="106"/>
      <c r="AI190" s="106"/>
      <c r="AJ190" s="106"/>
    </row>
    <row r="191" spans="1:36" ht="30" hidden="1" customHeight="1" x14ac:dyDescent="0.2">
      <c r="A191" s="95"/>
      <c r="B191" s="968" t="s">
        <v>522</v>
      </c>
      <c r="C191" s="934"/>
      <c r="D191" s="96" t="s">
        <v>523</v>
      </c>
      <c r="E191" s="97">
        <v>0</v>
      </c>
      <c r="F191" s="97">
        <f t="shared" ref="F191:J191" si="111">SUM(F192:F193)</f>
        <v>0</v>
      </c>
      <c r="G191" s="98">
        <f t="shared" si="111"/>
        <v>0</v>
      </c>
      <c r="H191" s="99">
        <f t="shared" si="111"/>
        <v>0</v>
      </c>
      <c r="I191" s="100">
        <f t="shared" si="111"/>
        <v>0</v>
      </c>
      <c r="J191" s="100">
        <f t="shared" si="111"/>
        <v>0</v>
      </c>
      <c r="K191" s="87">
        <f t="shared" si="107"/>
        <v>0</v>
      </c>
      <c r="L191" s="87">
        <f t="shared" si="108"/>
        <v>0</v>
      </c>
      <c r="M191" s="10"/>
      <c r="N191" s="10"/>
      <c r="O191" s="10"/>
      <c r="P191" s="10"/>
      <c r="Q191" s="10"/>
      <c r="R191" s="10"/>
      <c r="S191" s="10"/>
      <c r="T191" s="10"/>
      <c r="U191" s="10"/>
      <c r="V191" s="10"/>
      <c r="W191" s="10"/>
      <c r="X191" s="10"/>
      <c r="Y191" s="10"/>
      <c r="Z191" s="10"/>
      <c r="AA191" s="10"/>
      <c r="AB191" s="10"/>
      <c r="AC191" s="10"/>
      <c r="AD191" s="10"/>
      <c r="AE191" s="10"/>
      <c r="AF191" s="10"/>
      <c r="AG191" s="10"/>
      <c r="AH191" s="10"/>
      <c r="AI191" s="10"/>
      <c r="AJ191" s="10"/>
    </row>
    <row r="192" spans="1:36" ht="30" hidden="1" customHeight="1" x14ac:dyDescent="0.2">
      <c r="A192" s="95"/>
      <c r="B192" s="133"/>
      <c r="C192" s="134" t="s">
        <v>524</v>
      </c>
      <c r="D192" s="96" t="s">
        <v>525</v>
      </c>
      <c r="E192" s="97">
        <v>0</v>
      </c>
      <c r="F192" s="97">
        <f t="shared" ref="F192:J192" si="112">F428</f>
        <v>0</v>
      </c>
      <c r="G192" s="98">
        <f t="shared" si="112"/>
        <v>0</v>
      </c>
      <c r="H192" s="99">
        <f t="shared" si="112"/>
        <v>0</v>
      </c>
      <c r="I192" s="100">
        <f t="shared" si="112"/>
        <v>0</v>
      </c>
      <c r="J192" s="100">
        <f t="shared" si="112"/>
        <v>0</v>
      </c>
      <c r="K192" s="87">
        <f t="shared" si="107"/>
        <v>0</v>
      </c>
      <c r="L192" s="87">
        <f t="shared" si="108"/>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30" hidden="1" customHeight="1" x14ac:dyDescent="0.2">
      <c r="A193" s="95"/>
      <c r="B193" s="133"/>
      <c r="C193" s="134" t="s">
        <v>526</v>
      </c>
      <c r="D193" s="96" t="s">
        <v>527</v>
      </c>
      <c r="E193" s="97">
        <v>0</v>
      </c>
      <c r="F193" s="97">
        <f t="shared" ref="F193:J195" si="113">F498</f>
        <v>0</v>
      </c>
      <c r="G193" s="98">
        <f t="shared" si="113"/>
        <v>0</v>
      </c>
      <c r="H193" s="99">
        <f t="shared" si="113"/>
        <v>0</v>
      </c>
      <c r="I193" s="100">
        <f t="shared" si="113"/>
        <v>0</v>
      </c>
      <c r="J193" s="100">
        <f t="shared" si="113"/>
        <v>0</v>
      </c>
      <c r="K193" s="87">
        <f t="shared" si="107"/>
        <v>0</v>
      </c>
      <c r="L193" s="87">
        <f t="shared" si="108"/>
        <v>0</v>
      </c>
      <c r="M193" s="106"/>
      <c r="N193" s="106"/>
      <c r="O193" s="106"/>
      <c r="P193" s="106"/>
      <c r="Q193" s="106"/>
      <c r="R193" s="106"/>
      <c r="S193" s="106"/>
      <c r="T193" s="106"/>
      <c r="U193" s="106"/>
      <c r="V193" s="106"/>
      <c r="W193" s="106"/>
      <c r="X193" s="106"/>
      <c r="Y193" s="106"/>
      <c r="Z193" s="106"/>
      <c r="AA193" s="106"/>
      <c r="AB193" s="106"/>
      <c r="AC193" s="106"/>
      <c r="AD193" s="106"/>
      <c r="AE193" s="106"/>
      <c r="AF193" s="106"/>
      <c r="AG193" s="106"/>
      <c r="AH193" s="106"/>
      <c r="AI193" s="106"/>
      <c r="AJ193" s="106"/>
    </row>
    <row r="194" spans="1:36" ht="12.75" customHeight="1" x14ac:dyDescent="0.2">
      <c r="A194" s="95"/>
      <c r="B194" s="968" t="s">
        <v>528</v>
      </c>
      <c r="C194" s="934"/>
      <c r="D194" s="103" t="s">
        <v>529</v>
      </c>
      <c r="E194" s="97">
        <v>82301.599999999991</v>
      </c>
      <c r="F194" s="97">
        <f t="shared" si="113"/>
        <v>0</v>
      </c>
      <c r="G194" s="98">
        <f t="shared" si="113"/>
        <v>82301.599999999991</v>
      </c>
      <c r="H194" s="99">
        <f t="shared" si="113"/>
        <v>0</v>
      </c>
      <c r="I194" s="100">
        <f t="shared" si="113"/>
        <v>0</v>
      </c>
      <c r="J194" s="100">
        <f t="shared" si="113"/>
        <v>0</v>
      </c>
      <c r="K194" s="87">
        <f t="shared" si="107"/>
        <v>164603.19999999998</v>
      </c>
      <c r="L194" s="87">
        <f t="shared" si="108"/>
        <v>82301.599999999991</v>
      </c>
      <c r="M194" s="10"/>
      <c r="N194" s="135">
        <v>93422466.780000001</v>
      </c>
      <c r="O194" s="10"/>
      <c r="P194" s="10"/>
      <c r="Q194" s="88">
        <f t="shared" ref="Q194:Q195" si="114">E194-G194</f>
        <v>0</v>
      </c>
      <c r="R194" s="10"/>
      <c r="S194" s="10"/>
      <c r="T194" s="10"/>
      <c r="U194" s="10"/>
      <c r="V194" s="10"/>
      <c r="W194" s="10"/>
      <c r="X194" s="10"/>
      <c r="Y194" s="10"/>
      <c r="Z194" s="10"/>
      <c r="AA194" s="10"/>
      <c r="AB194" s="10"/>
      <c r="AC194" s="10"/>
      <c r="AD194" s="10"/>
      <c r="AE194" s="10"/>
      <c r="AF194" s="10"/>
      <c r="AG194" s="10"/>
      <c r="AH194" s="10"/>
      <c r="AI194" s="10"/>
      <c r="AJ194" s="10"/>
    </row>
    <row r="195" spans="1:36" ht="51" customHeight="1" x14ac:dyDescent="0.2">
      <c r="A195" s="95"/>
      <c r="B195" s="968" t="s">
        <v>530</v>
      </c>
      <c r="C195" s="934"/>
      <c r="D195" s="103" t="s">
        <v>531</v>
      </c>
      <c r="E195" s="97">
        <v>1427.7</v>
      </c>
      <c r="F195" s="97">
        <f t="shared" si="113"/>
        <v>0</v>
      </c>
      <c r="G195" s="98">
        <f t="shared" si="113"/>
        <v>1427.7</v>
      </c>
      <c r="H195" s="99"/>
      <c r="I195" s="100"/>
      <c r="J195" s="100"/>
      <c r="K195" s="87">
        <f t="shared" si="107"/>
        <v>2855.4</v>
      </c>
      <c r="L195" s="87">
        <f t="shared" si="108"/>
        <v>1427.7</v>
      </c>
      <c r="M195" s="10"/>
      <c r="N195" s="10">
        <v>3978695.26</v>
      </c>
      <c r="O195" s="10"/>
      <c r="P195" s="10"/>
      <c r="Q195" s="88">
        <f t="shared" si="114"/>
        <v>0</v>
      </c>
      <c r="R195" s="10"/>
      <c r="S195" s="10"/>
      <c r="T195" s="10"/>
      <c r="U195" s="10"/>
      <c r="V195" s="10"/>
      <c r="W195" s="10"/>
      <c r="X195" s="10"/>
      <c r="Y195" s="10"/>
      <c r="Z195" s="10"/>
      <c r="AA195" s="10"/>
      <c r="AB195" s="10"/>
      <c r="AC195" s="10"/>
      <c r="AD195" s="10"/>
      <c r="AE195" s="10"/>
      <c r="AF195" s="10"/>
      <c r="AG195" s="10"/>
      <c r="AH195" s="10"/>
      <c r="AI195" s="10"/>
      <c r="AJ195" s="10"/>
    </row>
    <row r="196" spans="1:36" ht="39" hidden="1" customHeight="1" x14ac:dyDescent="0.2">
      <c r="A196" s="95"/>
      <c r="B196" s="968" t="s">
        <v>532</v>
      </c>
      <c r="C196" s="934"/>
      <c r="D196" s="103" t="s">
        <v>533</v>
      </c>
      <c r="E196" s="97">
        <v>0</v>
      </c>
      <c r="F196" s="97">
        <f t="shared" ref="F196:G196" si="115">F429</f>
        <v>0</v>
      </c>
      <c r="G196" s="98">
        <f t="shared" si="115"/>
        <v>0</v>
      </c>
      <c r="H196" s="99"/>
      <c r="I196" s="100"/>
      <c r="J196" s="100"/>
      <c r="K196" s="87">
        <f t="shared" si="107"/>
        <v>0</v>
      </c>
      <c r="L196" s="87">
        <f t="shared" si="108"/>
        <v>0</v>
      </c>
      <c r="M196" s="10"/>
      <c r="N196" s="10"/>
      <c r="O196" s="10"/>
      <c r="P196" s="10"/>
      <c r="Q196" s="10"/>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8" t="s">
        <v>935</v>
      </c>
      <c r="C197" s="934"/>
      <c r="D197" s="103" t="s">
        <v>936</v>
      </c>
      <c r="E197" s="97">
        <v>91481.2</v>
      </c>
      <c r="F197" s="97">
        <f t="shared" ref="F197:G197" si="116">F501</f>
        <v>0</v>
      </c>
      <c r="G197" s="98">
        <f t="shared" si="116"/>
        <v>91481.2</v>
      </c>
      <c r="H197" s="99"/>
      <c r="I197" s="100"/>
      <c r="J197" s="100"/>
      <c r="K197" s="87">
        <f t="shared" si="107"/>
        <v>182962.4</v>
      </c>
      <c r="L197" s="87">
        <f t="shared" si="108"/>
        <v>91481.2</v>
      </c>
      <c r="M197" s="10"/>
      <c r="N197" s="10"/>
      <c r="O197" s="10"/>
      <c r="P197" s="10"/>
      <c r="Q197" s="88"/>
      <c r="R197" s="10"/>
      <c r="S197" s="10"/>
      <c r="T197" s="10"/>
      <c r="U197" s="10"/>
      <c r="V197" s="10"/>
      <c r="W197" s="10"/>
      <c r="X197" s="10"/>
      <c r="Y197" s="10"/>
      <c r="Z197" s="10"/>
      <c r="AA197" s="10"/>
      <c r="AB197" s="10"/>
      <c r="AC197" s="10"/>
      <c r="AD197" s="10"/>
      <c r="AE197" s="10"/>
      <c r="AF197" s="10"/>
      <c r="AG197" s="10"/>
      <c r="AH197" s="10"/>
      <c r="AI197" s="10"/>
      <c r="AJ197" s="10"/>
    </row>
    <row r="198" spans="1:36" ht="39" customHeight="1" x14ac:dyDescent="0.2">
      <c r="A198" s="95"/>
      <c r="B198" s="968" t="s">
        <v>937</v>
      </c>
      <c r="C198" s="934"/>
      <c r="D198" s="103" t="s">
        <v>938</v>
      </c>
      <c r="E198" s="97">
        <v>1237.9999999999998</v>
      </c>
      <c r="F198" s="97">
        <f t="shared" ref="F198:G198" si="117">SUM(F199:F201)</f>
        <v>0</v>
      </c>
      <c r="G198" s="98">
        <f t="shared" si="117"/>
        <v>1237.9999999999998</v>
      </c>
      <c r="H198" s="99"/>
      <c r="I198" s="100"/>
      <c r="J198" s="100"/>
      <c r="K198" s="87">
        <f t="shared" si="107"/>
        <v>2475.9999999999995</v>
      </c>
      <c r="L198" s="87">
        <f t="shared" si="108"/>
        <v>1237.9999999999998</v>
      </c>
      <c r="M198" s="10"/>
      <c r="N198" s="10"/>
      <c r="O198" s="10"/>
      <c r="P198" s="10"/>
      <c r="Q198" s="88">
        <f t="shared" ref="Q198:Q199" si="118">E198-G198</f>
        <v>0</v>
      </c>
      <c r="R198" s="10"/>
      <c r="S198" s="10"/>
      <c r="T198" s="10"/>
      <c r="U198" s="10"/>
      <c r="V198" s="10"/>
      <c r="W198" s="10"/>
      <c r="X198" s="10"/>
      <c r="Y198" s="10"/>
      <c r="Z198" s="10"/>
      <c r="AA198" s="10"/>
      <c r="AB198" s="10"/>
      <c r="AC198" s="10"/>
      <c r="AD198" s="10"/>
      <c r="AE198" s="10"/>
      <c r="AF198" s="10"/>
      <c r="AG198" s="10"/>
      <c r="AH198" s="10"/>
      <c r="AI198" s="10"/>
      <c r="AJ198" s="10"/>
    </row>
    <row r="199" spans="1:36" s="653" customFormat="1" ht="30" customHeight="1" x14ac:dyDescent="0.2">
      <c r="A199" s="644"/>
      <c r="B199" s="645"/>
      <c r="C199" s="646" t="s">
        <v>939</v>
      </c>
      <c r="D199" s="647" t="s">
        <v>940</v>
      </c>
      <c r="E199" s="648">
        <v>1040.3999999999999</v>
      </c>
      <c r="F199" s="648">
        <f t="shared" ref="F199:G201" si="119">F503</f>
        <v>0</v>
      </c>
      <c r="G199" s="649">
        <f t="shared" si="119"/>
        <v>1040.3999999999999</v>
      </c>
      <c r="H199" s="650"/>
      <c r="I199" s="651"/>
      <c r="J199" s="651"/>
      <c r="K199" s="87">
        <f t="shared" si="107"/>
        <v>2080.7999999999997</v>
      </c>
      <c r="L199" s="87">
        <f t="shared" si="108"/>
        <v>1040.3999999999999</v>
      </c>
      <c r="M199" s="652"/>
      <c r="N199" s="652"/>
      <c r="O199" s="652"/>
      <c r="P199" s="652"/>
      <c r="Q199" s="88">
        <f t="shared" si="118"/>
        <v>0</v>
      </c>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hidden="1" customHeight="1" x14ac:dyDescent="0.2">
      <c r="A200" s="644"/>
      <c r="B200" s="645"/>
      <c r="C200" s="646" t="s">
        <v>941</v>
      </c>
      <c r="D200" s="647" t="s">
        <v>942</v>
      </c>
      <c r="E200" s="648">
        <v>0</v>
      </c>
      <c r="F200" s="648">
        <f t="shared" si="119"/>
        <v>0</v>
      </c>
      <c r="G200" s="649">
        <f t="shared" si="119"/>
        <v>0</v>
      </c>
      <c r="H200" s="650"/>
      <c r="I200" s="651"/>
      <c r="J200" s="651"/>
      <c r="K200" s="87">
        <f t="shared" si="107"/>
        <v>0</v>
      </c>
      <c r="L200" s="87">
        <f t="shared" si="108"/>
        <v>0</v>
      </c>
      <c r="M200" s="652"/>
      <c r="N200" s="652"/>
      <c r="O200" s="652"/>
      <c r="P200" s="652"/>
      <c r="Q200" s="88"/>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s="653" customFormat="1" ht="30" customHeight="1" x14ac:dyDescent="0.2">
      <c r="A201" s="644"/>
      <c r="B201" s="645"/>
      <c r="C201" s="646" t="s">
        <v>943</v>
      </c>
      <c r="D201" s="647" t="s">
        <v>944</v>
      </c>
      <c r="E201" s="648">
        <v>197.6</v>
      </c>
      <c r="F201" s="648">
        <f t="shared" si="119"/>
        <v>0</v>
      </c>
      <c r="G201" s="649">
        <f t="shared" si="119"/>
        <v>197.6</v>
      </c>
      <c r="H201" s="650"/>
      <c r="I201" s="651"/>
      <c r="J201" s="651"/>
      <c r="K201" s="87">
        <f t="shared" si="107"/>
        <v>395.2</v>
      </c>
      <c r="L201" s="87">
        <f t="shared" si="108"/>
        <v>197.6</v>
      </c>
      <c r="M201" s="652"/>
      <c r="N201" s="652"/>
      <c r="O201" s="652"/>
      <c r="P201" s="652"/>
      <c r="Q201" s="88">
        <f>E201-G201</f>
        <v>0</v>
      </c>
      <c r="R201" s="652"/>
      <c r="S201" s="652"/>
      <c r="T201" s="652"/>
      <c r="U201" s="652"/>
      <c r="V201" s="652"/>
      <c r="W201" s="652"/>
      <c r="X201" s="652"/>
      <c r="Y201" s="652"/>
      <c r="Z201" s="652"/>
      <c r="AA201" s="652"/>
      <c r="AB201" s="652"/>
      <c r="AC201" s="652"/>
      <c r="AD201" s="652"/>
      <c r="AE201" s="652"/>
      <c r="AF201" s="652"/>
      <c r="AG201" s="652"/>
      <c r="AH201" s="652"/>
      <c r="AI201" s="652"/>
      <c r="AJ201" s="652"/>
    </row>
    <row r="202" spans="1:36" ht="12.75" hidden="1" customHeight="1" x14ac:dyDescent="0.2">
      <c r="A202" s="958" t="s">
        <v>534</v>
      </c>
      <c r="B202" s="930"/>
      <c r="C202" s="934"/>
      <c r="D202" s="94" t="s">
        <v>535</v>
      </c>
      <c r="E202" s="83">
        <v>0</v>
      </c>
      <c r="F202" s="83">
        <f t="shared" ref="F202:J202" si="120">SUM(F203:F206)</f>
        <v>0</v>
      </c>
      <c r="G202" s="84">
        <f t="shared" si="120"/>
        <v>0</v>
      </c>
      <c r="H202" s="90">
        <f t="shared" si="120"/>
        <v>0</v>
      </c>
      <c r="I202" s="91">
        <f t="shared" si="120"/>
        <v>0</v>
      </c>
      <c r="J202" s="91">
        <f t="shared" si="120"/>
        <v>0</v>
      </c>
      <c r="K202" s="87">
        <f t="shared" si="107"/>
        <v>0</v>
      </c>
      <c r="L202" s="87">
        <f t="shared" si="108"/>
        <v>0</v>
      </c>
      <c r="M202" s="10"/>
      <c r="N202" s="10"/>
      <c r="O202" s="10"/>
      <c r="P202" s="10"/>
      <c r="Q202" s="10"/>
      <c r="R202" s="10"/>
      <c r="S202" s="10"/>
      <c r="T202" s="10"/>
      <c r="U202" s="10"/>
      <c r="V202" s="10"/>
      <c r="W202" s="10"/>
      <c r="X202" s="10"/>
      <c r="Y202" s="10"/>
      <c r="Z202" s="10"/>
      <c r="AA202" s="10"/>
      <c r="AB202" s="10"/>
      <c r="AC202" s="10"/>
      <c r="AD202" s="10"/>
      <c r="AE202" s="10"/>
      <c r="AF202" s="10"/>
      <c r="AG202" s="10"/>
      <c r="AH202" s="10"/>
      <c r="AI202" s="10"/>
      <c r="AJ202" s="10"/>
    </row>
    <row r="203" spans="1:36" ht="28.5" hidden="1" customHeight="1" x14ac:dyDescent="0.2">
      <c r="A203" s="95"/>
      <c r="B203" s="968" t="s">
        <v>536</v>
      </c>
      <c r="C203" s="934"/>
      <c r="D203" s="96" t="s">
        <v>537</v>
      </c>
      <c r="E203" s="97">
        <v>0</v>
      </c>
      <c r="F203" s="97">
        <f t="shared" ref="F203:J203" si="121">SUM(F431)</f>
        <v>0</v>
      </c>
      <c r="G203" s="98">
        <f t="shared" si="121"/>
        <v>0</v>
      </c>
      <c r="H203" s="99">
        <f t="shared" si="121"/>
        <v>0</v>
      </c>
      <c r="I203" s="100">
        <f t="shared" si="121"/>
        <v>0</v>
      </c>
      <c r="J203" s="100">
        <f t="shared" si="121"/>
        <v>0</v>
      </c>
      <c r="K203" s="87">
        <f t="shared" si="107"/>
        <v>0</v>
      </c>
      <c r="L203" s="87">
        <f t="shared" si="108"/>
        <v>0</v>
      </c>
      <c r="M203" s="106"/>
      <c r="N203" s="106"/>
      <c r="O203" s="106"/>
      <c r="P203" s="106"/>
      <c r="Q203" s="106"/>
      <c r="R203" s="106"/>
      <c r="S203" s="106"/>
      <c r="T203" s="106"/>
      <c r="U203" s="106"/>
      <c r="V203" s="106"/>
      <c r="W203" s="106"/>
      <c r="X203" s="106"/>
      <c r="Y203" s="106"/>
      <c r="Z203" s="106"/>
      <c r="AA203" s="106"/>
      <c r="AB203" s="106"/>
      <c r="AC203" s="106"/>
      <c r="AD203" s="106"/>
      <c r="AE203" s="106"/>
      <c r="AF203" s="106"/>
      <c r="AG203" s="106"/>
      <c r="AH203" s="106"/>
      <c r="AI203" s="106"/>
      <c r="AJ203" s="106"/>
    </row>
    <row r="204" spans="1:36" ht="40.5" hidden="1" customHeight="1" x14ac:dyDescent="0.2">
      <c r="A204" s="136"/>
      <c r="B204" s="968" t="s">
        <v>538</v>
      </c>
      <c r="C204" s="934"/>
      <c r="D204" s="96" t="s">
        <v>539</v>
      </c>
      <c r="E204" s="97">
        <v>0</v>
      </c>
      <c r="F204" s="97">
        <f t="shared" ref="F204:J206" si="122">SUM(F432)</f>
        <v>0</v>
      </c>
      <c r="G204" s="98">
        <f t="shared" si="122"/>
        <v>0</v>
      </c>
      <c r="H204" s="99">
        <f t="shared" si="122"/>
        <v>0</v>
      </c>
      <c r="I204" s="100">
        <f t="shared" si="122"/>
        <v>0</v>
      </c>
      <c r="J204" s="100">
        <f t="shared" si="122"/>
        <v>0</v>
      </c>
      <c r="K204" s="87">
        <f t="shared" si="107"/>
        <v>0</v>
      </c>
      <c r="L204" s="87">
        <f t="shared" si="108"/>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8" t="s">
        <v>540</v>
      </c>
      <c r="C205" s="934"/>
      <c r="D205" s="96" t="s">
        <v>541</v>
      </c>
      <c r="E205" s="97">
        <v>0</v>
      </c>
      <c r="F205" s="97">
        <f t="shared" si="122"/>
        <v>0</v>
      </c>
      <c r="G205" s="98">
        <f t="shared" si="122"/>
        <v>0</v>
      </c>
      <c r="H205" s="99">
        <f t="shared" si="122"/>
        <v>0</v>
      </c>
      <c r="I205" s="100">
        <f t="shared" si="122"/>
        <v>0</v>
      </c>
      <c r="J205" s="100">
        <f t="shared" si="122"/>
        <v>0</v>
      </c>
      <c r="K205" s="87">
        <f t="shared" si="107"/>
        <v>0</v>
      </c>
      <c r="L205" s="87">
        <f t="shared" si="108"/>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28.5" hidden="1" customHeight="1" x14ac:dyDescent="0.2">
      <c r="A206" s="136"/>
      <c r="B206" s="968" t="s">
        <v>542</v>
      </c>
      <c r="C206" s="934"/>
      <c r="D206" s="96" t="s">
        <v>543</v>
      </c>
      <c r="E206" s="97">
        <v>0</v>
      </c>
      <c r="F206" s="97">
        <f t="shared" si="122"/>
        <v>0</v>
      </c>
      <c r="G206" s="98">
        <f t="shared" si="122"/>
        <v>0</v>
      </c>
      <c r="H206" s="99">
        <f t="shared" si="122"/>
        <v>0</v>
      </c>
      <c r="I206" s="100">
        <f t="shared" si="122"/>
        <v>0</v>
      </c>
      <c r="J206" s="100">
        <f t="shared" si="122"/>
        <v>0</v>
      </c>
      <c r="K206" s="87">
        <f t="shared" si="107"/>
        <v>0</v>
      </c>
      <c r="L206" s="87">
        <f t="shared" si="108"/>
        <v>0</v>
      </c>
      <c r="M206" s="11"/>
      <c r="N206" s="11"/>
      <c r="O206" s="11"/>
      <c r="P206" s="11"/>
      <c r="Q206" s="11"/>
      <c r="R206" s="11"/>
      <c r="S206" s="11"/>
      <c r="T206" s="11"/>
      <c r="U206" s="11"/>
      <c r="V206" s="11"/>
      <c r="W206" s="11"/>
      <c r="X206" s="11"/>
      <c r="Y206" s="11"/>
      <c r="Z206" s="11"/>
      <c r="AA206" s="11"/>
      <c r="AB206" s="11"/>
      <c r="AC206" s="11"/>
      <c r="AD206" s="11"/>
      <c r="AE206" s="11"/>
      <c r="AF206" s="11"/>
      <c r="AG206" s="11"/>
      <c r="AH206" s="11"/>
      <c r="AI206" s="11"/>
      <c r="AJ206" s="11"/>
    </row>
    <row r="207" spans="1:36" ht="12.75" hidden="1" customHeight="1" x14ac:dyDescent="0.2">
      <c r="A207" s="958" t="s">
        <v>544</v>
      </c>
      <c r="B207" s="930"/>
      <c r="C207" s="934"/>
      <c r="D207" s="94" t="s">
        <v>545</v>
      </c>
      <c r="E207" s="83">
        <v>0</v>
      </c>
      <c r="F207" s="83">
        <f t="shared" ref="F207:J207" si="123">SUM(F208,F213,F218,F222,F226,F230,F234,F239,F243,F247,F251)</f>
        <v>0</v>
      </c>
      <c r="G207" s="84">
        <f t="shared" si="123"/>
        <v>0</v>
      </c>
      <c r="H207" s="90">
        <f t="shared" si="123"/>
        <v>0</v>
      </c>
      <c r="I207" s="91">
        <f t="shared" si="123"/>
        <v>0</v>
      </c>
      <c r="J207" s="91">
        <f t="shared" si="123"/>
        <v>0</v>
      </c>
      <c r="K207" s="87">
        <f t="shared" si="107"/>
        <v>0</v>
      </c>
      <c r="L207" s="87">
        <f t="shared" si="108"/>
        <v>0</v>
      </c>
      <c r="M207" s="106"/>
      <c r="N207" s="106"/>
      <c r="O207" s="106"/>
      <c r="P207" s="106"/>
      <c r="Q207" s="106"/>
      <c r="R207" s="106"/>
      <c r="S207" s="106"/>
      <c r="T207" s="106"/>
      <c r="U207" s="106"/>
      <c r="V207" s="106"/>
      <c r="W207" s="106"/>
      <c r="X207" s="106"/>
      <c r="Y207" s="106"/>
      <c r="Z207" s="106"/>
      <c r="AA207" s="106"/>
      <c r="AB207" s="106"/>
      <c r="AC207" s="106"/>
      <c r="AD207" s="106"/>
      <c r="AE207" s="106"/>
      <c r="AF207" s="106"/>
      <c r="AG207" s="106"/>
      <c r="AH207" s="106"/>
      <c r="AI207" s="106"/>
      <c r="AJ207" s="106"/>
    </row>
    <row r="208" spans="1:36" ht="12.75" hidden="1" customHeight="1" x14ac:dyDescent="0.2">
      <c r="A208" s="136"/>
      <c r="B208" s="968" t="s">
        <v>546</v>
      </c>
      <c r="C208" s="934"/>
      <c r="D208" s="96" t="s">
        <v>547</v>
      </c>
      <c r="E208" s="97">
        <v>0</v>
      </c>
      <c r="F208" s="97">
        <f t="shared" ref="F208:J208" si="124">SUM(F209:F212)</f>
        <v>0</v>
      </c>
      <c r="G208" s="98">
        <f t="shared" si="124"/>
        <v>0</v>
      </c>
      <c r="H208" s="99">
        <f t="shared" si="124"/>
        <v>0</v>
      </c>
      <c r="I208" s="100">
        <f t="shared" si="124"/>
        <v>0</v>
      </c>
      <c r="J208" s="100">
        <f t="shared" si="124"/>
        <v>0</v>
      </c>
      <c r="K208" s="87">
        <f t="shared" si="107"/>
        <v>0</v>
      </c>
      <c r="L208" s="87">
        <f t="shared" si="108"/>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37" t="s">
        <v>548</v>
      </c>
      <c r="D209" s="138" t="s">
        <v>549</v>
      </c>
      <c r="E209" s="139">
        <v>0</v>
      </c>
      <c r="F209" s="139">
        <f t="shared" ref="F209:J209" si="125">SUM(F508)</f>
        <v>0</v>
      </c>
      <c r="G209" s="140">
        <f t="shared" si="125"/>
        <v>0</v>
      </c>
      <c r="H209" s="141">
        <f t="shared" si="125"/>
        <v>0</v>
      </c>
      <c r="I209" s="142">
        <f t="shared" si="125"/>
        <v>0</v>
      </c>
      <c r="J209" s="142">
        <f t="shared" si="125"/>
        <v>0</v>
      </c>
      <c r="K209" s="87">
        <f t="shared" si="107"/>
        <v>0</v>
      </c>
      <c r="L209" s="87">
        <f t="shared" si="108"/>
        <v>0</v>
      </c>
      <c r="M209" s="10"/>
      <c r="N209" s="10"/>
      <c r="O209" s="10"/>
      <c r="P209" s="10"/>
      <c r="Q209" s="10"/>
      <c r="R209" s="10"/>
      <c r="S209" s="10"/>
      <c r="T209" s="10"/>
      <c r="U209" s="10"/>
      <c r="V209" s="10"/>
      <c r="W209" s="10"/>
      <c r="X209" s="10"/>
      <c r="Y209" s="10"/>
      <c r="Z209" s="10"/>
      <c r="AA209" s="10"/>
      <c r="AB209" s="10"/>
      <c r="AC209" s="10"/>
      <c r="AD209" s="10"/>
      <c r="AE209" s="10"/>
      <c r="AF209" s="10"/>
      <c r="AG209" s="10"/>
      <c r="AH209" s="10"/>
      <c r="AI209" s="10"/>
      <c r="AJ209" s="10"/>
    </row>
    <row r="210" spans="1:36" ht="12.75" hidden="1" customHeight="1" x14ac:dyDescent="0.2">
      <c r="A210" s="136"/>
      <c r="B210" s="115"/>
      <c r="C210" s="112" t="s">
        <v>550</v>
      </c>
      <c r="D210" s="113" t="s">
        <v>551</v>
      </c>
      <c r="E210" s="139">
        <v>0</v>
      </c>
      <c r="F210" s="139">
        <f t="shared" ref="F210:J212" si="126">SUM(F509)</f>
        <v>0</v>
      </c>
      <c r="G210" s="140">
        <f t="shared" si="126"/>
        <v>0</v>
      </c>
      <c r="H210" s="141">
        <f t="shared" si="126"/>
        <v>0</v>
      </c>
      <c r="I210" s="142">
        <f t="shared" si="126"/>
        <v>0</v>
      </c>
      <c r="J210" s="142">
        <f t="shared" si="126"/>
        <v>0</v>
      </c>
      <c r="K210" s="87">
        <f t="shared" si="107"/>
        <v>0</v>
      </c>
      <c r="L210" s="87">
        <f t="shared" si="108"/>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552</v>
      </c>
      <c r="D211" s="138" t="s">
        <v>553</v>
      </c>
      <c r="E211" s="139">
        <v>0</v>
      </c>
      <c r="F211" s="139">
        <f t="shared" si="126"/>
        <v>0</v>
      </c>
      <c r="G211" s="140">
        <f t="shared" si="126"/>
        <v>0</v>
      </c>
      <c r="H211" s="141">
        <f t="shared" si="126"/>
        <v>0</v>
      </c>
      <c r="I211" s="142">
        <f t="shared" si="126"/>
        <v>0</v>
      </c>
      <c r="J211" s="142">
        <f t="shared" si="126"/>
        <v>0</v>
      </c>
      <c r="K211" s="87">
        <f t="shared" si="107"/>
        <v>0</v>
      </c>
      <c r="L211" s="87">
        <f t="shared" si="108"/>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115"/>
      <c r="C212" s="137" t="s">
        <v>554</v>
      </c>
      <c r="D212" s="138" t="s">
        <v>555</v>
      </c>
      <c r="E212" s="139">
        <v>0</v>
      </c>
      <c r="F212" s="139">
        <f t="shared" si="126"/>
        <v>0</v>
      </c>
      <c r="G212" s="140">
        <f t="shared" si="126"/>
        <v>0</v>
      </c>
      <c r="H212" s="141">
        <f t="shared" si="126"/>
        <v>0</v>
      </c>
      <c r="I212" s="142">
        <f t="shared" si="126"/>
        <v>0</v>
      </c>
      <c r="J212" s="142">
        <f t="shared" si="126"/>
        <v>0</v>
      </c>
      <c r="K212" s="87">
        <f t="shared" si="107"/>
        <v>0</v>
      </c>
      <c r="L212" s="87">
        <f t="shared" si="108"/>
        <v>0</v>
      </c>
      <c r="M212" s="93"/>
      <c r="N212" s="93"/>
      <c r="O212" s="93"/>
      <c r="P212" s="93"/>
      <c r="Q212" s="93"/>
      <c r="R212" s="93"/>
      <c r="S212" s="93"/>
      <c r="T212" s="93"/>
      <c r="U212" s="93"/>
      <c r="V212" s="93"/>
      <c r="W212" s="93"/>
      <c r="X212" s="93"/>
      <c r="Y212" s="93"/>
      <c r="Z212" s="93"/>
      <c r="AA212" s="93"/>
      <c r="AB212" s="93"/>
      <c r="AC212" s="93"/>
      <c r="AD212" s="93"/>
      <c r="AE212" s="93"/>
      <c r="AF212" s="93"/>
      <c r="AG212" s="93"/>
      <c r="AH212" s="93"/>
      <c r="AI212" s="93"/>
      <c r="AJ212" s="93"/>
    </row>
    <row r="213" spans="1:36" ht="12.75" hidden="1" customHeight="1" x14ac:dyDescent="0.2">
      <c r="A213" s="136"/>
      <c r="B213" s="968" t="s">
        <v>556</v>
      </c>
      <c r="C213" s="934"/>
      <c r="D213" s="96" t="s">
        <v>557</v>
      </c>
      <c r="E213" s="97">
        <v>0</v>
      </c>
      <c r="F213" s="97">
        <f t="shared" ref="F213:J213" si="127">SUM(F214:F217)</f>
        <v>0</v>
      </c>
      <c r="G213" s="98">
        <f t="shared" si="127"/>
        <v>0</v>
      </c>
      <c r="H213" s="99">
        <f t="shared" si="127"/>
        <v>0</v>
      </c>
      <c r="I213" s="100">
        <f t="shared" si="127"/>
        <v>0</v>
      </c>
      <c r="J213" s="100">
        <f t="shared" si="127"/>
        <v>0</v>
      </c>
      <c r="K213" s="87">
        <f t="shared" si="107"/>
        <v>0</v>
      </c>
      <c r="L213" s="87">
        <f t="shared" si="108"/>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548</v>
      </c>
      <c r="D214" s="138" t="s">
        <v>558</v>
      </c>
      <c r="E214" s="139">
        <v>0</v>
      </c>
      <c r="F214" s="139">
        <f t="shared" ref="F214:J214" si="128">SUM(F513)</f>
        <v>0</v>
      </c>
      <c r="G214" s="140">
        <f t="shared" si="128"/>
        <v>0</v>
      </c>
      <c r="H214" s="141">
        <f t="shared" si="128"/>
        <v>0</v>
      </c>
      <c r="I214" s="142">
        <f t="shared" si="128"/>
        <v>0</v>
      </c>
      <c r="J214" s="142">
        <f t="shared" si="128"/>
        <v>0</v>
      </c>
      <c r="K214" s="87">
        <f t="shared" si="107"/>
        <v>0</v>
      </c>
      <c r="L214" s="87">
        <f t="shared" si="108"/>
        <v>0</v>
      </c>
      <c r="M214" s="10"/>
      <c r="N214" s="10"/>
      <c r="O214" s="10"/>
      <c r="P214" s="10"/>
      <c r="Q214" s="10"/>
      <c r="R214" s="10"/>
      <c r="S214" s="10"/>
      <c r="T214" s="10"/>
      <c r="U214" s="10"/>
      <c r="V214" s="10"/>
      <c r="W214" s="10"/>
      <c r="X214" s="10"/>
      <c r="Y214" s="10"/>
      <c r="Z214" s="10"/>
      <c r="AA214" s="10"/>
      <c r="AB214" s="10"/>
      <c r="AC214" s="10"/>
      <c r="AD214" s="10"/>
      <c r="AE214" s="10"/>
      <c r="AF214" s="10"/>
      <c r="AG214" s="10"/>
      <c r="AH214" s="10"/>
      <c r="AI214" s="10"/>
      <c r="AJ214" s="10"/>
    </row>
    <row r="215" spans="1:36" ht="12.75" hidden="1" customHeight="1" x14ac:dyDescent="0.2">
      <c r="A215" s="136"/>
      <c r="B215" s="115"/>
      <c r="C215" s="137" t="s">
        <v>550</v>
      </c>
      <c r="D215" s="138" t="s">
        <v>559</v>
      </c>
      <c r="E215" s="139">
        <v>0</v>
      </c>
      <c r="F215" s="139">
        <f t="shared" ref="F215:J217" si="129">SUM(F514)</f>
        <v>0</v>
      </c>
      <c r="G215" s="140">
        <f t="shared" si="129"/>
        <v>0</v>
      </c>
      <c r="H215" s="141">
        <f t="shared" si="129"/>
        <v>0</v>
      </c>
      <c r="I215" s="142">
        <f t="shared" si="129"/>
        <v>0</v>
      </c>
      <c r="J215" s="142">
        <f t="shared" si="129"/>
        <v>0</v>
      </c>
      <c r="K215" s="87">
        <f t="shared" si="107"/>
        <v>0</v>
      </c>
      <c r="L215" s="87">
        <f t="shared" si="108"/>
        <v>0</v>
      </c>
      <c r="M215" s="11"/>
      <c r="N215" s="11"/>
      <c r="O215" s="11"/>
      <c r="P215" s="11"/>
      <c r="Q215" s="11"/>
      <c r="R215" s="11"/>
      <c r="S215" s="11"/>
      <c r="T215" s="11"/>
      <c r="U215" s="11"/>
      <c r="V215" s="11"/>
      <c r="W215" s="11"/>
      <c r="X215" s="11"/>
      <c r="Y215" s="11"/>
      <c r="Z215" s="11"/>
      <c r="AA215" s="11"/>
      <c r="AB215" s="11"/>
      <c r="AC215" s="11"/>
      <c r="AD215" s="11"/>
      <c r="AE215" s="11"/>
      <c r="AF215" s="11"/>
      <c r="AG215" s="11"/>
      <c r="AH215" s="11"/>
      <c r="AI215" s="11"/>
      <c r="AJ215" s="11"/>
    </row>
    <row r="216" spans="1:36" ht="12.75" hidden="1" customHeight="1" x14ac:dyDescent="0.2">
      <c r="A216" s="136"/>
      <c r="B216" s="115"/>
      <c r="C216" s="137" t="s">
        <v>552</v>
      </c>
      <c r="D216" s="138" t="s">
        <v>560</v>
      </c>
      <c r="E216" s="139">
        <v>0</v>
      </c>
      <c r="F216" s="139">
        <f t="shared" si="129"/>
        <v>0</v>
      </c>
      <c r="G216" s="140">
        <f t="shared" si="129"/>
        <v>0</v>
      </c>
      <c r="H216" s="141">
        <f t="shared" si="129"/>
        <v>0</v>
      </c>
      <c r="I216" s="142">
        <f t="shared" si="129"/>
        <v>0</v>
      </c>
      <c r="J216" s="142">
        <f t="shared" si="129"/>
        <v>0</v>
      </c>
      <c r="K216" s="87">
        <f t="shared" si="107"/>
        <v>0</v>
      </c>
      <c r="L216" s="87">
        <f t="shared" si="108"/>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115"/>
      <c r="C217" s="137" t="s">
        <v>554</v>
      </c>
      <c r="D217" s="138" t="s">
        <v>561</v>
      </c>
      <c r="E217" s="139">
        <v>0</v>
      </c>
      <c r="F217" s="139">
        <f t="shared" si="129"/>
        <v>0</v>
      </c>
      <c r="G217" s="140">
        <f t="shared" si="129"/>
        <v>0</v>
      </c>
      <c r="H217" s="141">
        <f t="shared" si="129"/>
        <v>0</v>
      </c>
      <c r="I217" s="142">
        <f t="shared" si="129"/>
        <v>0</v>
      </c>
      <c r="J217" s="142">
        <f t="shared" si="129"/>
        <v>0</v>
      </c>
      <c r="K217" s="87">
        <f t="shared" si="107"/>
        <v>0</v>
      </c>
      <c r="L217" s="87">
        <f t="shared" si="108"/>
        <v>0</v>
      </c>
      <c r="M217" s="106"/>
      <c r="N217" s="106"/>
      <c r="O217" s="106"/>
      <c r="P217" s="106"/>
      <c r="Q217" s="106"/>
      <c r="R217" s="106"/>
      <c r="S217" s="106"/>
      <c r="T217" s="106"/>
      <c r="U217" s="106"/>
      <c r="V217" s="106"/>
      <c r="W217" s="106"/>
      <c r="X217" s="106"/>
      <c r="Y217" s="106"/>
      <c r="Z217" s="106"/>
      <c r="AA217" s="106"/>
      <c r="AB217" s="106"/>
      <c r="AC217" s="106"/>
      <c r="AD217" s="106"/>
      <c r="AE217" s="106"/>
      <c r="AF217" s="106"/>
      <c r="AG217" s="106"/>
      <c r="AH217" s="106"/>
      <c r="AI217" s="106"/>
      <c r="AJ217" s="106"/>
    </row>
    <row r="218" spans="1:36" ht="12.75" hidden="1" customHeight="1" x14ac:dyDescent="0.2">
      <c r="A218" s="136"/>
      <c r="B218" s="968" t="s">
        <v>562</v>
      </c>
      <c r="C218" s="934"/>
      <c r="D218" s="96" t="s">
        <v>563</v>
      </c>
      <c r="E218" s="97">
        <v>0</v>
      </c>
      <c r="F218" s="97">
        <f t="shared" ref="F218:J218" si="130">SUM(F219:F221)</f>
        <v>0</v>
      </c>
      <c r="G218" s="98">
        <f t="shared" si="130"/>
        <v>0</v>
      </c>
      <c r="H218" s="99">
        <f t="shared" si="130"/>
        <v>0</v>
      </c>
      <c r="I218" s="100">
        <f t="shared" si="130"/>
        <v>0</v>
      </c>
      <c r="J218" s="100">
        <f t="shared" si="130"/>
        <v>0</v>
      </c>
      <c r="K218" s="87">
        <f t="shared" si="107"/>
        <v>0</v>
      </c>
      <c r="L218" s="87">
        <f t="shared" si="108"/>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548</v>
      </c>
      <c r="D219" s="138" t="s">
        <v>564</v>
      </c>
      <c r="E219" s="139">
        <v>0</v>
      </c>
      <c r="F219" s="139">
        <f t="shared" ref="F219:J221" si="131">SUM(F518)</f>
        <v>0</v>
      </c>
      <c r="G219" s="140">
        <f t="shared" si="131"/>
        <v>0</v>
      </c>
      <c r="H219" s="141">
        <f t="shared" si="131"/>
        <v>0</v>
      </c>
      <c r="I219" s="142">
        <f t="shared" si="131"/>
        <v>0</v>
      </c>
      <c r="J219" s="142">
        <f t="shared" si="131"/>
        <v>0</v>
      </c>
      <c r="K219" s="87">
        <f t="shared" si="107"/>
        <v>0</v>
      </c>
      <c r="L219" s="87">
        <f t="shared" si="108"/>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550</v>
      </c>
      <c r="D220" s="138" t="s">
        <v>565</v>
      </c>
      <c r="E220" s="139">
        <v>0</v>
      </c>
      <c r="F220" s="139">
        <f t="shared" si="131"/>
        <v>0</v>
      </c>
      <c r="G220" s="140">
        <f t="shared" si="131"/>
        <v>0</v>
      </c>
      <c r="H220" s="141">
        <f t="shared" si="131"/>
        <v>0</v>
      </c>
      <c r="I220" s="142">
        <f t="shared" si="131"/>
        <v>0</v>
      </c>
      <c r="J220" s="142">
        <f t="shared" si="131"/>
        <v>0</v>
      </c>
      <c r="K220" s="87">
        <f t="shared" si="107"/>
        <v>0</v>
      </c>
      <c r="L220" s="87">
        <f t="shared" si="108"/>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115"/>
      <c r="C221" s="137" t="s">
        <v>552</v>
      </c>
      <c r="D221" s="138" t="s">
        <v>566</v>
      </c>
      <c r="E221" s="139">
        <v>0</v>
      </c>
      <c r="F221" s="139">
        <f t="shared" si="131"/>
        <v>0</v>
      </c>
      <c r="G221" s="140">
        <f t="shared" si="131"/>
        <v>0</v>
      </c>
      <c r="H221" s="141">
        <f t="shared" si="131"/>
        <v>0</v>
      </c>
      <c r="I221" s="142">
        <f t="shared" si="131"/>
        <v>0</v>
      </c>
      <c r="J221" s="142">
        <f t="shared" si="131"/>
        <v>0</v>
      </c>
      <c r="K221" s="87">
        <f t="shared" si="107"/>
        <v>0</v>
      </c>
      <c r="L221" s="87">
        <f t="shared" si="108"/>
        <v>0</v>
      </c>
      <c r="M221" s="11"/>
      <c r="N221" s="11"/>
      <c r="O221" s="11"/>
      <c r="P221" s="11"/>
      <c r="Q221" s="11"/>
      <c r="R221" s="11"/>
      <c r="S221" s="11"/>
      <c r="T221" s="11"/>
      <c r="U221" s="11"/>
      <c r="V221" s="11"/>
      <c r="W221" s="11"/>
      <c r="X221" s="11"/>
      <c r="Y221" s="11"/>
      <c r="Z221" s="11"/>
      <c r="AA221" s="11"/>
      <c r="AB221" s="11"/>
      <c r="AC221" s="11"/>
      <c r="AD221" s="11"/>
      <c r="AE221" s="11"/>
      <c r="AF221" s="11"/>
      <c r="AG221" s="11"/>
      <c r="AH221" s="11"/>
      <c r="AI221" s="11"/>
      <c r="AJ221" s="11"/>
    </row>
    <row r="222" spans="1:36" ht="12.75" hidden="1" customHeight="1" x14ac:dyDescent="0.2">
      <c r="A222" s="136"/>
      <c r="B222" s="968" t="s">
        <v>567</v>
      </c>
      <c r="C222" s="934"/>
      <c r="D222" s="96" t="s">
        <v>568</v>
      </c>
      <c r="E222" s="97">
        <v>0</v>
      </c>
      <c r="F222" s="97">
        <f t="shared" ref="F222:J222" si="132">SUM(F223:F225)</f>
        <v>0</v>
      </c>
      <c r="G222" s="98">
        <f t="shared" si="132"/>
        <v>0</v>
      </c>
      <c r="H222" s="99">
        <f t="shared" si="132"/>
        <v>0</v>
      </c>
      <c r="I222" s="100">
        <f t="shared" si="132"/>
        <v>0</v>
      </c>
      <c r="J222" s="100">
        <f t="shared" si="132"/>
        <v>0</v>
      </c>
      <c r="K222" s="87">
        <f t="shared" si="107"/>
        <v>0</v>
      </c>
      <c r="L222" s="87">
        <f t="shared" si="108"/>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548</v>
      </c>
      <c r="D223" s="138" t="s">
        <v>569</v>
      </c>
      <c r="E223" s="139">
        <v>0</v>
      </c>
      <c r="F223" s="139">
        <f t="shared" ref="F223:J225" si="133">SUM(F522)</f>
        <v>0</v>
      </c>
      <c r="G223" s="140">
        <f t="shared" si="133"/>
        <v>0</v>
      </c>
      <c r="H223" s="141">
        <f t="shared" si="133"/>
        <v>0</v>
      </c>
      <c r="I223" s="142">
        <f t="shared" si="133"/>
        <v>0</v>
      </c>
      <c r="J223" s="142">
        <f t="shared" si="133"/>
        <v>0</v>
      </c>
      <c r="K223" s="87">
        <f t="shared" si="107"/>
        <v>0</v>
      </c>
      <c r="L223" s="87">
        <f t="shared" si="108"/>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550</v>
      </c>
      <c r="D224" s="138" t="s">
        <v>570</v>
      </c>
      <c r="E224" s="139">
        <v>0</v>
      </c>
      <c r="F224" s="139">
        <f t="shared" si="133"/>
        <v>0</v>
      </c>
      <c r="G224" s="140">
        <f t="shared" si="133"/>
        <v>0</v>
      </c>
      <c r="H224" s="141">
        <f t="shared" si="133"/>
        <v>0</v>
      </c>
      <c r="I224" s="142">
        <f t="shared" si="133"/>
        <v>0</v>
      </c>
      <c r="J224" s="142">
        <f t="shared" si="133"/>
        <v>0</v>
      </c>
      <c r="K224" s="87">
        <f t="shared" si="107"/>
        <v>0</v>
      </c>
      <c r="L224" s="87">
        <f t="shared" si="108"/>
        <v>0</v>
      </c>
      <c r="M224" s="68"/>
      <c r="N224" s="68"/>
      <c r="O224" s="68"/>
      <c r="P224" s="68"/>
      <c r="Q224" s="68"/>
      <c r="R224" s="68"/>
      <c r="S224" s="68"/>
      <c r="T224" s="68"/>
      <c r="U224" s="68"/>
      <c r="V224" s="68"/>
      <c r="W224" s="68"/>
      <c r="X224" s="68"/>
      <c r="Y224" s="68"/>
      <c r="Z224" s="68"/>
      <c r="AA224" s="68"/>
      <c r="AB224" s="68"/>
      <c r="AC224" s="68"/>
      <c r="AD224" s="68"/>
      <c r="AE224" s="68"/>
      <c r="AF224" s="68"/>
      <c r="AG224" s="68"/>
      <c r="AH224" s="68"/>
      <c r="AI224" s="11"/>
      <c r="AJ224" s="11"/>
    </row>
    <row r="225" spans="1:36" ht="12.75" hidden="1" customHeight="1" x14ac:dyDescent="0.2">
      <c r="A225" s="136"/>
      <c r="B225" s="115"/>
      <c r="C225" s="137" t="s">
        <v>552</v>
      </c>
      <c r="D225" s="138" t="s">
        <v>571</v>
      </c>
      <c r="E225" s="139">
        <v>0</v>
      </c>
      <c r="F225" s="139">
        <f t="shared" si="133"/>
        <v>0</v>
      </c>
      <c r="G225" s="140">
        <f t="shared" si="133"/>
        <v>0</v>
      </c>
      <c r="H225" s="141">
        <f t="shared" si="133"/>
        <v>0</v>
      </c>
      <c r="I225" s="142">
        <f t="shared" si="133"/>
        <v>0</v>
      </c>
      <c r="J225" s="142">
        <f t="shared" si="133"/>
        <v>0</v>
      </c>
      <c r="K225" s="87">
        <f t="shared" si="107"/>
        <v>0</v>
      </c>
      <c r="L225" s="87">
        <f t="shared" si="108"/>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968" t="s">
        <v>572</v>
      </c>
      <c r="C226" s="934"/>
      <c r="D226" s="96" t="s">
        <v>573</v>
      </c>
      <c r="E226" s="97">
        <v>0</v>
      </c>
      <c r="F226" s="97">
        <f t="shared" ref="F226:J226" si="134">SUM(F227:F229)</f>
        <v>0</v>
      </c>
      <c r="G226" s="98">
        <f t="shared" si="134"/>
        <v>0</v>
      </c>
      <c r="H226" s="99">
        <f t="shared" si="134"/>
        <v>0</v>
      </c>
      <c r="I226" s="100">
        <f t="shared" si="134"/>
        <v>0</v>
      </c>
      <c r="J226" s="100">
        <f t="shared" si="134"/>
        <v>0</v>
      </c>
      <c r="K226" s="87">
        <f t="shared" si="107"/>
        <v>0</v>
      </c>
      <c r="L226" s="87">
        <f t="shared" si="108"/>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548</v>
      </c>
      <c r="D227" s="138" t="s">
        <v>574</v>
      </c>
      <c r="E227" s="139">
        <v>0</v>
      </c>
      <c r="F227" s="139">
        <f t="shared" ref="F227:J229" si="135">SUM(F526)</f>
        <v>0</v>
      </c>
      <c r="G227" s="140">
        <f t="shared" si="135"/>
        <v>0</v>
      </c>
      <c r="H227" s="141">
        <f t="shared" si="135"/>
        <v>0</v>
      </c>
      <c r="I227" s="142">
        <f t="shared" si="135"/>
        <v>0</v>
      </c>
      <c r="J227" s="142">
        <f t="shared" si="135"/>
        <v>0</v>
      </c>
      <c r="K227" s="87">
        <f t="shared" si="107"/>
        <v>0</v>
      </c>
      <c r="L227" s="87">
        <f t="shared" si="108"/>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550</v>
      </c>
      <c r="D228" s="138" t="s">
        <v>575</v>
      </c>
      <c r="E228" s="139">
        <v>0</v>
      </c>
      <c r="F228" s="139">
        <f t="shared" si="135"/>
        <v>0</v>
      </c>
      <c r="G228" s="140">
        <f t="shared" si="135"/>
        <v>0</v>
      </c>
      <c r="H228" s="141">
        <f t="shared" si="135"/>
        <v>0</v>
      </c>
      <c r="I228" s="142">
        <f t="shared" si="135"/>
        <v>0</v>
      </c>
      <c r="J228" s="142">
        <f t="shared" si="135"/>
        <v>0</v>
      </c>
      <c r="K228" s="87">
        <f t="shared" si="107"/>
        <v>0</v>
      </c>
      <c r="L228" s="87">
        <f t="shared" si="108"/>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115"/>
      <c r="C229" s="137" t="s">
        <v>552</v>
      </c>
      <c r="D229" s="138" t="s">
        <v>576</v>
      </c>
      <c r="E229" s="139">
        <v>0</v>
      </c>
      <c r="F229" s="139">
        <f t="shared" si="135"/>
        <v>0</v>
      </c>
      <c r="G229" s="140">
        <f t="shared" si="135"/>
        <v>0</v>
      </c>
      <c r="H229" s="141">
        <f t="shared" si="135"/>
        <v>0</v>
      </c>
      <c r="I229" s="142">
        <f t="shared" si="135"/>
        <v>0</v>
      </c>
      <c r="J229" s="142">
        <f t="shared" si="135"/>
        <v>0</v>
      </c>
      <c r="K229" s="87">
        <f t="shared" si="107"/>
        <v>0</v>
      </c>
      <c r="L229" s="87">
        <f t="shared" si="108"/>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968" t="s">
        <v>577</v>
      </c>
      <c r="C230" s="934"/>
      <c r="D230" s="96" t="s">
        <v>578</v>
      </c>
      <c r="E230" s="97">
        <v>0</v>
      </c>
      <c r="F230" s="97">
        <f t="shared" ref="F230:J230" si="136">SUM(F231:F233)</f>
        <v>0</v>
      </c>
      <c r="G230" s="98">
        <f t="shared" si="136"/>
        <v>0</v>
      </c>
      <c r="H230" s="99">
        <f t="shared" si="136"/>
        <v>0</v>
      </c>
      <c r="I230" s="100">
        <f t="shared" si="136"/>
        <v>0</v>
      </c>
      <c r="J230" s="100">
        <f t="shared" si="136"/>
        <v>0</v>
      </c>
      <c r="K230" s="87">
        <f t="shared" si="107"/>
        <v>0</v>
      </c>
      <c r="L230" s="87">
        <f t="shared" si="108"/>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548</v>
      </c>
      <c r="D231" s="138" t="s">
        <v>579</v>
      </c>
      <c r="E231" s="139">
        <v>0</v>
      </c>
      <c r="F231" s="139">
        <f t="shared" ref="F231:J233" si="137">SUM(F530)</f>
        <v>0</v>
      </c>
      <c r="G231" s="140">
        <f t="shared" si="137"/>
        <v>0</v>
      </c>
      <c r="H231" s="141">
        <f t="shared" si="137"/>
        <v>0</v>
      </c>
      <c r="I231" s="142">
        <f t="shared" si="137"/>
        <v>0</v>
      </c>
      <c r="J231" s="142">
        <f t="shared" si="137"/>
        <v>0</v>
      </c>
      <c r="K231" s="87">
        <f t="shared" si="107"/>
        <v>0</v>
      </c>
      <c r="L231" s="87">
        <f t="shared" si="108"/>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550</v>
      </c>
      <c r="D232" s="138" t="s">
        <v>580</v>
      </c>
      <c r="E232" s="139">
        <v>0</v>
      </c>
      <c r="F232" s="139">
        <f t="shared" si="137"/>
        <v>0</v>
      </c>
      <c r="G232" s="140">
        <f t="shared" si="137"/>
        <v>0</v>
      </c>
      <c r="H232" s="141">
        <f t="shared" si="137"/>
        <v>0</v>
      </c>
      <c r="I232" s="142">
        <f t="shared" si="137"/>
        <v>0</v>
      </c>
      <c r="J232" s="142">
        <f t="shared" si="137"/>
        <v>0</v>
      </c>
      <c r="K232" s="87">
        <f t="shared" si="107"/>
        <v>0</v>
      </c>
      <c r="L232" s="87">
        <f t="shared" si="108"/>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115"/>
      <c r="C233" s="137" t="s">
        <v>552</v>
      </c>
      <c r="D233" s="138" t="s">
        <v>581</v>
      </c>
      <c r="E233" s="139">
        <v>0</v>
      </c>
      <c r="F233" s="139">
        <f t="shared" si="137"/>
        <v>0</v>
      </c>
      <c r="G233" s="140">
        <f t="shared" si="137"/>
        <v>0</v>
      </c>
      <c r="H233" s="141">
        <f t="shared" si="137"/>
        <v>0</v>
      </c>
      <c r="I233" s="142">
        <f t="shared" si="137"/>
        <v>0</v>
      </c>
      <c r="J233" s="142">
        <f t="shared" si="137"/>
        <v>0</v>
      </c>
      <c r="K233" s="87">
        <f t="shared" si="107"/>
        <v>0</v>
      </c>
      <c r="L233" s="87">
        <f t="shared" si="108"/>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968" t="s">
        <v>582</v>
      </c>
      <c r="C234" s="934"/>
      <c r="D234" s="96" t="s">
        <v>583</v>
      </c>
      <c r="E234" s="97">
        <v>0</v>
      </c>
      <c r="F234" s="97">
        <f t="shared" ref="F234:J234" si="138">SUM(F235:F238)</f>
        <v>0</v>
      </c>
      <c r="G234" s="98">
        <f t="shared" si="138"/>
        <v>0</v>
      </c>
      <c r="H234" s="99">
        <f t="shared" si="138"/>
        <v>0</v>
      </c>
      <c r="I234" s="100">
        <f t="shared" si="138"/>
        <v>0</v>
      </c>
      <c r="J234" s="100">
        <f t="shared" si="138"/>
        <v>0</v>
      </c>
      <c r="K234" s="87">
        <f t="shared" si="107"/>
        <v>0</v>
      </c>
      <c r="L234" s="87">
        <f t="shared" si="108"/>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548</v>
      </c>
      <c r="D235" s="138" t="s">
        <v>584</v>
      </c>
      <c r="E235" s="139">
        <v>0</v>
      </c>
      <c r="F235" s="139">
        <f t="shared" ref="F235:J235" si="139">SUM(F534)</f>
        <v>0</v>
      </c>
      <c r="G235" s="140">
        <f t="shared" si="139"/>
        <v>0</v>
      </c>
      <c r="H235" s="141">
        <f t="shared" si="139"/>
        <v>0</v>
      </c>
      <c r="I235" s="142">
        <f t="shared" si="139"/>
        <v>0</v>
      </c>
      <c r="J235" s="142">
        <f t="shared" si="139"/>
        <v>0</v>
      </c>
      <c r="K235" s="87">
        <f t="shared" si="107"/>
        <v>0</v>
      </c>
      <c r="L235" s="87">
        <f t="shared" si="108"/>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550</v>
      </c>
      <c r="D236" s="138" t="s">
        <v>585</v>
      </c>
      <c r="E236" s="139">
        <v>0</v>
      </c>
      <c r="F236" s="139">
        <f t="shared" ref="F236:J238" si="140">SUM(F535)</f>
        <v>0</v>
      </c>
      <c r="G236" s="140">
        <f t="shared" si="140"/>
        <v>0</v>
      </c>
      <c r="H236" s="141">
        <f t="shared" si="140"/>
        <v>0</v>
      </c>
      <c r="I236" s="142">
        <f t="shared" si="140"/>
        <v>0</v>
      </c>
      <c r="J236" s="142">
        <f t="shared" si="140"/>
        <v>0</v>
      </c>
      <c r="K236" s="87">
        <f t="shared" si="107"/>
        <v>0</v>
      </c>
      <c r="L236" s="87">
        <f t="shared" si="108"/>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552</v>
      </c>
      <c r="D237" s="138" t="s">
        <v>586</v>
      </c>
      <c r="E237" s="139">
        <v>0</v>
      </c>
      <c r="F237" s="139">
        <f t="shared" si="140"/>
        <v>0</v>
      </c>
      <c r="G237" s="140">
        <f t="shared" si="140"/>
        <v>0</v>
      </c>
      <c r="H237" s="141">
        <f t="shared" si="140"/>
        <v>0</v>
      </c>
      <c r="I237" s="142">
        <f t="shared" si="140"/>
        <v>0</v>
      </c>
      <c r="J237" s="142">
        <f t="shared" si="140"/>
        <v>0</v>
      </c>
      <c r="K237" s="87">
        <f t="shared" si="107"/>
        <v>0</v>
      </c>
      <c r="L237" s="87">
        <f t="shared" si="108"/>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115"/>
      <c r="C238" s="137" t="s">
        <v>554</v>
      </c>
      <c r="D238" s="138" t="s">
        <v>587</v>
      </c>
      <c r="E238" s="139">
        <v>0</v>
      </c>
      <c r="F238" s="139">
        <f t="shared" si="140"/>
        <v>0</v>
      </c>
      <c r="G238" s="140">
        <f t="shared" si="140"/>
        <v>0</v>
      </c>
      <c r="H238" s="141">
        <f t="shared" si="140"/>
        <v>0</v>
      </c>
      <c r="I238" s="142">
        <f t="shared" si="140"/>
        <v>0</v>
      </c>
      <c r="J238" s="142">
        <f t="shared" si="140"/>
        <v>0</v>
      </c>
      <c r="K238" s="87">
        <f t="shared" si="107"/>
        <v>0</v>
      </c>
      <c r="L238" s="87">
        <f t="shared" si="108"/>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968" t="s">
        <v>588</v>
      </c>
      <c r="C239" s="934"/>
      <c r="D239" s="96" t="s">
        <v>589</v>
      </c>
      <c r="E239" s="97">
        <v>0</v>
      </c>
      <c r="F239" s="97">
        <f t="shared" ref="F239:J239" si="141">SUM(F240:F242)</f>
        <v>0</v>
      </c>
      <c r="G239" s="98">
        <f t="shared" si="141"/>
        <v>0</v>
      </c>
      <c r="H239" s="99">
        <f t="shared" si="141"/>
        <v>0</v>
      </c>
      <c r="I239" s="100">
        <f t="shared" si="141"/>
        <v>0</v>
      </c>
      <c r="J239" s="100">
        <f t="shared" si="141"/>
        <v>0</v>
      </c>
      <c r="K239" s="87">
        <f t="shared" si="107"/>
        <v>0</v>
      </c>
      <c r="L239" s="87">
        <f t="shared" si="108"/>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548</v>
      </c>
      <c r="D240" s="138" t="s">
        <v>590</v>
      </c>
      <c r="E240" s="139">
        <v>0</v>
      </c>
      <c r="F240" s="139">
        <f t="shared" ref="F240:J242" si="142">SUM(F539)</f>
        <v>0</v>
      </c>
      <c r="G240" s="140">
        <f t="shared" si="142"/>
        <v>0</v>
      </c>
      <c r="H240" s="141">
        <f t="shared" si="142"/>
        <v>0</v>
      </c>
      <c r="I240" s="142">
        <f t="shared" si="142"/>
        <v>0</v>
      </c>
      <c r="J240" s="142">
        <f t="shared" si="142"/>
        <v>0</v>
      </c>
      <c r="K240" s="87">
        <f t="shared" si="107"/>
        <v>0</v>
      </c>
      <c r="L240" s="87">
        <f t="shared" si="108"/>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550</v>
      </c>
      <c r="D241" s="138" t="s">
        <v>591</v>
      </c>
      <c r="E241" s="139">
        <v>0</v>
      </c>
      <c r="F241" s="139">
        <f t="shared" si="142"/>
        <v>0</v>
      </c>
      <c r="G241" s="140">
        <f t="shared" si="142"/>
        <v>0</v>
      </c>
      <c r="H241" s="141">
        <f t="shared" si="142"/>
        <v>0</v>
      </c>
      <c r="I241" s="142">
        <f t="shared" si="142"/>
        <v>0</v>
      </c>
      <c r="J241" s="142">
        <f t="shared" si="142"/>
        <v>0</v>
      </c>
      <c r="K241" s="87">
        <f t="shared" si="107"/>
        <v>0</v>
      </c>
      <c r="L241" s="87">
        <f t="shared" si="108"/>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115"/>
      <c r="C242" s="137" t="s">
        <v>552</v>
      </c>
      <c r="D242" s="138" t="s">
        <v>592</v>
      </c>
      <c r="E242" s="139">
        <v>0</v>
      </c>
      <c r="F242" s="139">
        <f t="shared" si="142"/>
        <v>0</v>
      </c>
      <c r="G242" s="140">
        <f t="shared" si="142"/>
        <v>0</v>
      </c>
      <c r="H242" s="141">
        <f t="shared" si="142"/>
        <v>0</v>
      </c>
      <c r="I242" s="142">
        <f t="shared" si="142"/>
        <v>0</v>
      </c>
      <c r="J242" s="142">
        <f t="shared" si="142"/>
        <v>0</v>
      </c>
      <c r="K242" s="87">
        <f t="shared" si="107"/>
        <v>0</v>
      </c>
      <c r="L242" s="87">
        <f t="shared" si="108"/>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968" t="s">
        <v>593</v>
      </c>
      <c r="C243" s="934"/>
      <c r="D243" s="96" t="s">
        <v>594</v>
      </c>
      <c r="E243" s="97">
        <v>0</v>
      </c>
      <c r="F243" s="97">
        <f t="shared" ref="F243:J243" si="143">SUM(F244:F246)</f>
        <v>0</v>
      </c>
      <c r="G243" s="98">
        <f t="shared" si="143"/>
        <v>0</v>
      </c>
      <c r="H243" s="99">
        <f t="shared" si="143"/>
        <v>0</v>
      </c>
      <c r="I243" s="100">
        <f t="shared" si="143"/>
        <v>0</v>
      </c>
      <c r="J243" s="100">
        <f t="shared" si="143"/>
        <v>0</v>
      </c>
      <c r="K243" s="87">
        <f t="shared" si="107"/>
        <v>0</v>
      </c>
      <c r="L243" s="87">
        <f t="shared" si="108"/>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548</v>
      </c>
      <c r="D244" s="138" t="s">
        <v>595</v>
      </c>
      <c r="E244" s="139">
        <v>0</v>
      </c>
      <c r="F244" s="139">
        <f t="shared" ref="F244:J246" si="144">SUM(F543)</f>
        <v>0</v>
      </c>
      <c r="G244" s="140">
        <f t="shared" si="144"/>
        <v>0</v>
      </c>
      <c r="H244" s="141">
        <f t="shared" si="144"/>
        <v>0</v>
      </c>
      <c r="I244" s="142">
        <f t="shared" si="144"/>
        <v>0</v>
      </c>
      <c r="J244" s="142">
        <f t="shared" si="144"/>
        <v>0</v>
      </c>
      <c r="K244" s="87">
        <f t="shared" si="107"/>
        <v>0</v>
      </c>
      <c r="L244" s="87">
        <f t="shared" si="108"/>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550</v>
      </c>
      <c r="D245" s="138" t="s">
        <v>596</v>
      </c>
      <c r="E245" s="139">
        <v>0</v>
      </c>
      <c r="F245" s="139">
        <f t="shared" si="144"/>
        <v>0</v>
      </c>
      <c r="G245" s="140">
        <f t="shared" si="144"/>
        <v>0</v>
      </c>
      <c r="H245" s="141">
        <f t="shared" si="144"/>
        <v>0</v>
      </c>
      <c r="I245" s="142">
        <f t="shared" si="144"/>
        <v>0</v>
      </c>
      <c r="J245" s="142">
        <f t="shared" si="144"/>
        <v>0</v>
      </c>
      <c r="K245" s="87">
        <f t="shared" si="107"/>
        <v>0</v>
      </c>
      <c r="L245" s="87">
        <f t="shared" si="108"/>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115"/>
      <c r="C246" s="137" t="s">
        <v>552</v>
      </c>
      <c r="D246" s="138" t="s">
        <v>597</v>
      </c>
      <c r="E246" s="139">
        <v>0</v>
      </c>
      <c r="F246" s="139">
        <f t="shared" si="144"/>
        <v>0</v>
      </c>
      <c r="G246" s="140">
        <f t="shared" si="144"/>
        <v>0</v>
      </c>
      <c r="H246" s="141">
        <f t="shared" si="144"/>
        <v>0</v>
      </c>
      <c r="I246" s="142">
        <f t="shared" si="144"/>
        <v>0</v>
      </c>
      <c r="J246" s="142">
        <f t="shared" si="144"/>
        <v>0</v>
      </c>
      <c r="K246" s="87">
        <f t="shared" si="107"/>
        <v>0</v>
      </c>
      <c r="L246" s="87">
        <f t="shared" si="108"/>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968" t="s">
        <v>598</v>
      </c>
      <c r="C247" s="934"/>
      <c r="D247" s="96" t="s">
        <v>599</v>
      </c>
      <c r="E247" s="97">
        <v>0</v>
      </c>
      <c r="F247" s="97">
        <f t="shared" ref="F247:J247" si="145">SUM(F248:F250)</f>
        <v>0</v>
      </c>
      <c r="G247" s="98">
        <f t="shared" si="145"/>
        <v>0</v>
      </c>
      <c r="H247" s="99">
        <f t="shared" si="145"/>
        <v>0</v>
      </c>
      <c r="I247" s="100">
        <f t="shared" si="145"/>
        <v>0</v>
      </c>
      <c r="J247" s="100">
        <f t="shared" si="145"/>
        <v>0</v>
      </c>
      <c r="K247" s="87">
        <f t="shared" si="107"/>
        <v>0</v>
      </c>
      <c r="L247" s="87">
        <f t="shared" si="108"/>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548</v>
      </c>
      <c r="D248" s="138" t="s">
        <v>600</v>
      </c>
      <c r="E248" s="139">
        <v>0</v>
      </c>
      <c r="F248" s="139">
        <f t="shared" ref="F248:J250" si="146">SUM(F547)</f>
        <v>0</v>
      </c>
      <c r="G248" s="140">
        <f t="shared" si="146"/>
        <v>0</v>
      </c>
      <c r="H248" s="141">
        <f t="shared" si="146"/>
        <v>0</v>
      </c>
      <c r="I248" s="142">
        <f t="shared" si="146"/>
        <v>0</v>
      </c>
      <c r="J248" s="142">
        <f t="shared" si="146"/>
        <v>0</v>
      </c>
      <c r="K248" s="87">
        <f t="shared" si="107"/>
        <v>0</v>
      </c>
      <c r="L248" s="87">
        <f t="shared" si="108"/>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550</v>
      </c>
      <c r="D249" s="138" t="s">
        <v>601</v>
      </c>
      <c r="E249" s="139">
        <v>0</v>
      </c>
      <c r="F249" s="139">
        <f t="shared" si="146"/>
        <v>0</v>
      </c>
      <c r="G249" s="140">
        <f t="shared" si="146"/>
        <v>0</v>
      </c>
      <c r="H249" s="141">
        <f t="shared" si="146"/>
        <v>0</v>
      </c>
      <c r="I249" s="142">
        <f t="shared" si="146"/>
        <v>0</v>
      </c>
      <c r="J249" s="142">
        <f t="shared" si="146"/>
        <v>0</v>
      </c>
      <c r="K249" s="87">
        <f t="shared" si="107"/>
        <v>0</v>
      </c>
      <c r="L249" s="87">
        <f t="shared" si="108"/>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115"/>
      <c r="C250" s="137" t="s">
        <v>602</v>
      </c>
      <c r="D250" s="138" t="s">
        <v>603</v>
      </c>
      <c r="E250" s="139">
        <v>0</v>
      </c>
      <c r="F250" s="139">
        <f t="shared" si="146"/>
        <v>0</v>
      </c>
      <c r="G250" s="140">
        <f t="shared" si="146"/>
        <v>0</v>
      </c>
      <c r="H250" s="141">
        <f t="shared" si="146"/>
        <v>0</v>
      </c>
      <c r="I250" s="142">
        <f t="shared" si="146"/>
        <v>0</v>
      </c>
      <c r="J250" s="142">
        <f t="shared" si="146"/>
        <v>0</v>
      </c>
      <c r="K250" s="87">
        <f t="shared" si="107"/>
        <v>0</v>
      </c>
      <c r="L250" s="87">
        <f t="shared" si="108"/>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968" t="s">
        <v>604</v>
      </c>
      <c r="C251" s="934"/>
      <c r="D251" s="96" t="s">
        <v>605</v>
      </c>
      <c r="E251" s="97">
        <v>0</v>
      </c>
      <c r="F251" s="97">
        <f t="shared" ref="F251:J251" si="147">SUM(F252:F254)</f>
        <v>0</v>
      </c>
      <c r="G251" s="98">
        <f t="shared" si="147"/>
        <v>0</v>
      </c>
      <c r="H251" s="99">
        <f t="shared" si="147"/>
        <v>0</v>
      </c>
      <c r="I251" s="100">
        <f t="shared" si="147"/>
        <v>0</v>
      </c>
      <c r="J251" s="100">
        <f t="shared" si="147"/>
        <v>0</v>
      </c>
      <c r="K251" s="87">
        <f t="shared" si="107"/>
        <v>0</v>
      </c>
      <c r="L251" s="87">
        <f t="shared" si="108"/>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548</v>
      </c>
      <c r="D252" s="138" t="s">
        <v>606</v>
      </c>
      <c r="E252" s="139">
        <v>0</v>
      </c>
      <c r="F252" s="139">
        <f t="shared" ref="F252:J254" si="148">SUM(F551)</f>
        <v>0</v>
      </c>
      <c r="G252" s="140">
        <f t="shared" si="148"/>
        <v>0</v>
      </c>
      <c r="H252" s="141">
        <f t="shared" si="148"/>
        <v>0</v>
      </c>
      <c r="I252" s="142">
        <f t="shared" si="148"/>
        <v>0</v>
      </c>
      <c r="J252" s="142">
        <f t="shared" si="148"/>
        <v>0</v>
      </c>
      <c r="K252" s="87">
        <f t="shared" si="107"/>
        <v>0</v>
      </c>
      <c r="L252" s="87">
        <f t="shared" si="108"/>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550</v>
      </c>
      <c r="D253" s="138" t="s">
        <v>607</v>
      </c>
      <c r="E253" s="139">
        <v>0</v>
      </c>
      <c r="F253" s="139">
        <f t="shared" si="148"/>
        <v>0</v>
      </c>
      <c r="G253" s="140">
        <f t="shared" si="148"/>
        <v>0</v>
      </c>
      <c r="H253" s="141">
        <f t="shared" si="148"/>
        <v>0</v>
      </c>
      <c r="I253" s="142">
        <f t="shared" si="148"/>
        <v>0</v>
      </c>
      <c r="J253" s="142">
        <f t="shared" si="148"/>
        <v>0</v>
      </c>
      <c r="K253" s="87">
        <f t="shared" si="107"/>
        <v>0</v>
      </c>
      <c r="L253" s="87">
        <f t="shared" si="108"/>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12.75" hidden="1" customHeight="1" x14ac:dyDescent="0.2">
      <c r="A254" s="136"/>
      <c r="B254" s="115"/>
      <c r="C254" s="137" t="s">
        <v>602</v>
      </c>
      <c r="D254" s="138" t="s">
        <v>608</v>
      </c>
      <c r="E254" s="139">
        <v>0</v>
      </c>
      <c r="F254" s="139">
        <f t="shared" si="148"/>
        <v>0</v>
      </c>
      <c r="G254" s="140">
        <f t="shared" si="148"/>
        <v>0</v>
      </c>
      <c r="H254" s="141">
        <f t="shared" si="148"/>
        <v>0</v>
      </c>
      <c r="I254" s="142">
        <f t="shared" si="148"/>
        <v>0</v>
      </c>
      <c r="J254" s="142">
        <f t="shared" si="148"/>
        <v>0</v>
      </c>
      <c r="K254" s="87">
        <f t="shared" si="107"/>
        <v>0</v>
      </c>
      <c r="L254" s="87">
        <f t="shared" si="108"/>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5.5" hidden="1" customHeight="1" x14ac:dyDescent="0.2">
      <c r="A255" s="972" t="s">
        <v>609</v>
      </c>
      <c r="B255" s="930"/>
      <c r="C255" s="934"/>
      <c r="D255" s="143" t="s">
        <v>610</v>
      </c>
      <c r="E255" s="83">
        <v>0</v>
      </c>
      <c r="F255" s="83">
        <f>F256</f>
        <v>0</v>
      </c>
      <c r="G255" s="84">
        <f>G256</f>
        <v>0</v>
      </c>
      <c r="H255" s="90">
        <f>SUM(H592)</f>
        <v>0</v>
      </c>
      <c r="I255" s="91">
        <f>SUM(I592)</f>
        <v>0</v>
      </c>
      <c r="J255" s="91">
        <f>SUM(J592)</f>
        <v>0</v>
      </c>
      <c r="K255" s="87">
        <f t="shared" si="107"/>
        <v>0</v>
      </c>
      <c r="L255" s="87">
        <f t="shared" si="108"/>
        <v>0</v>
      </c>
      <c r="M255" s="11"/>
      <c r="N255" s="11"/>
      <c r="O255" s="11"/>
      <c r="P255" s="11"/>
      <c r="Q255" s="11"/>
      <c r="R255" s="11"/>
      <c r="S255" s="11"/>
      <c r="T255" s="11"/>
      <c r="U255" s="11"/>
      <c r="V255" s="11"/>
      <c r="W255" s="11"/>
      <c r="X255" s="11"/>
      <c r="Y255" s="11"/>
      <c r="Z255" s="11"/>
      <c r="AA255" s="11"/>
      <c r="AB255" s="11"/>
      <c r="AC255" s="11"/>
      <c r="AD255" s="11"/>
      <c r="AE255" s="11"/>
      <c r="AF255" s="11"/>
      <c r="AG255" s="11"/>
      <c r="AH255" s="11"/>
      <c r="AI255" s="11"/>
      <c r="AJ255" s="11"/>
    </row>
    <row r="256" spans="1:36" ht="27" customHeight="1" x14ac:dyDescent="0.2">
      <c r="A256" s="136"/>
      <c r="B256" s="968" t="s">
        <v>611</v>
      </c>
      <c r="C256" s="934"/>
      <c r="D256" s="96"/>
      <c r="E256" s="139">
        <v>0</v>
      </c>
      <c r="F256" s="139">
        <f>SUM(F555)</f>
        <v>0</v>
      </c>
      <c r="G256" s="140">
        <f>SUM(G555)</f>
        <v>0</v>
      </c>
      <c r="H256" s="99"/>
      <c r="I256" s="100"/>
      <c r="J256" s="100"/>
      <c r="K256" s="87"/>
      <c r="L256" s="87"/>
      <c r="M256" s="11"/>
      <c r="N256" s="11"/>
      <c r="O256" s="11"/>
      <c r="P256" s="11"/>
      <c r="Q256" s="88">
        <f t="shared" ref="Q256:Q260" si="149">E256-G256</f>
        <v>0</v>
      </c>
      <c r="R256" s="11"/>
      <c r="S256" s="11"/>
      <c r="T256" s="11"/>
      <c r="U256" s="11"/>
      <c r="V256" s="11"/>
      <c r="W256" s="11"/>
      <c r="X256" s="11"/>
      <c r="Y256" s="11"/>
      <c r="Z256" s="11"/>
      <c r="AA256" s="11"/>
      <c r="AB256" s="11"/>
      <c r="AC256" s="11"/>
      <c r="AD256" s="11"/>
      <c r="AE256" s="11"/>
      <c r="AF256" s="11"/>
      <c r="AG256" s="11"/>
      <c r="AH256" s="11"/>
      <c r="AI256" s="11"/>
      <c r="AJ256" s="11"/>
    </row>
    <row r="257" spans="1:36" ht="42" customHeight="1" x14ac:dyDescent="0.2">
      <c r="A257" s="972" t="s">
        <v>612</v>
      </c>
      <c r="B257" s="930"/>
      <c r="C257" s="934"/>
      <c r="D257" s="143" t="s">
        <v>192</v>
      </c>
      <c r="E257" s="83">
        <v>91033.599999999991</v>
      </c>
      <c r="F257" s="83">
        <f>SUM(F258,F262,F266,F270,F274,F278,F282,F286,F289)</f>
        <v>0</v>
      </c>
      <c r="G257" s="84">
        <f>SUM(G258,G262,G266,G270,G274,G278,G282,G286,G289)</f>
        <v>91033.599999999991</v>
      </c>
      <c r="H257" s="90" t="s">
        <v>613</v>
      </c>
      <c r="I257" s="91"/>
      <c r="J257" s="91" t="s">
        <v>613</v>
      </c>
      <c r="K257" s="87">
        <f t="shared" ref="K257:K490" si="150">SUM(E257:G257)</f>
        <v>182067.19999999998</v>
      </c>
      <c r="L257" s="87">
        <f>IF(G257&lt;&gt;0,G257,0)</f>
        <v>91033.599999999991</v>
      </c>
      <c r="M257" s="11"/>
      <c r="N257" s="11"/>
      <c r="O257" s="11"/>
      <c r="P257" s="11"/>
      <c r="Q257" s="88">
        <f t="shared" si="14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968" t="s">
        <v>614</v>
      </c>
      <c r="C258" s="934"/>
      <c r="D258" s="96" t="s">
        <v>615</v>
      </c>
      <c r="E258" s="97">
        <v>86419.199999999997</v>
      </c>
      <c r="F258" s="97">
        <f>SUM(F259:F261)</f>
        <v>0</v>
      </c>
      <c r="G258" s="98">
        <f>SUM(G259:G261)</f>
        <v>86419.199999999997</v>
      </c>
      <c r="H258" s="99" t="s">
        <v>613</v>
      </c>
      <c r="I258" s="100"/>
      <c r="J258" s="100" t="s">
        <v>613</v>
      </c>
      <c r="K258" s="87">
        <f t="shared" si="150"/>
        <v>172838.39999999999</v>
      </c>
      <c r="L258" s="87">
        <f>IF(G258&lt;&gt;0,G258,0)</f>
        <v>86419.199999999997</v>
      </c>
      <c r="M258" s="11"/>
      <c r="N258" s="11"/>
      <c r="O258" s="11"/>
      <c r="P258" s="11"/>
      <c r="Q258" s="88">
        <f t="shared" si="14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548</v>
      </c>
      <c r="D259" s="138" t="s">
        <v>616</v>
      </c>
      <c r="E259" s="139">
        <v>16090.699999999999</v>
      </c>
      <c r="F259" s="139">
        <f t="shared" ref="F259:G261" si="151">F558</f>
        <v>0</v>
      </c>
      <c r="G259" s="98">
        <f t="shared" si="151"/>
        <v>16090.699999999999</v>
      </c>
      <c r="H259" s="141" t="s">
        <v>211</v>
      </c>
      <c r="I259" s="142"/>
      <c r="J259" s="142" t="s">
        <v>211</v>
      </c>
      <c r="K259" s="87">
        <f t="shared" si="150"/>
        <v>32181.399999999998</v>
      </c>
      <c r="L259" s="87">
        <f>IF(G259&lt;&gt;0,G259,0)</f>
        <v>16090.699999999999</v>
      </c>
      <c r="M259" s="11"/>
      <c r="N259" s="11"/>
      <c r="O259" s="11"/>
      <c r="P259" s="11"/>
      <c r="Q259" s="88">
        <f t="shared" si="14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550</v>
      </c>
      <c r="D260" s="138" t="s">
        <v>617</v>
      </c>
      <c r="E260" s="139">
        <v>292</v>
      </c>
      <c r="F260" s="139">
        <f t="shared" si="151"/>
        <v>0</v>
      </c>
      <c r="G260" s="140">
        <f t="shared" si="151"/>
        <v>292</v>
      </c>
      <c r="H260" s="141" t="s">
        <v>613</v>
      </c>
      <c r="I260" s="142"/>
      <c r="J260" s="142" t="s">
        <v>613</v>
      </c>
      <c r="K260" s="87">
        <f t="shared" si="150"/>
        <v>584</v>
      </c>
      <c r="L260" s="87">
        <f>IF(G260&lt;&gt;0,G260,0)</f>
        <v>292</v>
      </c>
      <c r="M260" s="11"/>
      <c r="N260" s="11"/>
      <c r="O260" s="11"/>
      <c r="P260" s="11"/>
      <c r="Q260" s="88">
        <f t="shared" si="149"/>
        <v>0</v>
      </c>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115"/>
      <c r="C261" s="137" t="s">
        <v>552</v>
      </c>
      <c r="D261" s="138" t="s">
        <v>618</v>
      </c>
      <c r="E261" s="139">
        <v>70036.5</v>
      </c>
      <c r="F261" s="139">
        <f t="shared" si="151"/>
        <v>0</v>
      </c>
      <c r="G261" s="140">
        <f t="shared" si="151"/>
        <v>70036.5</v>
      </c>
      <c r="H261" s="141" t="s">
        <v>613</v>
      </c>
      <c r="I261" s="142"/>
      <c r="J261" s="142" t="s">
        <v>613</v>
      </c>
      <c r="K261" s="87">
        <f t="shared" si="150"/>
        <v>140073</v>
      </c>
      <c r="L261" s="87">
        <f t="shared" ref="L261:L515" si="152">IF(G261&lt;&gt;0,G261,0)</f>
        <v>70036.5</v>
      </c>
      <c r="M261" s="11"/>
      <c r="N261" s="11"/>
      <c r="O261" s="11"/>
      <c r="P261" s="11"/>
      <c r="Q261" s="11"/>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968" t="s">
        <v>619</v>
      </c>
      <c r="C262" s="934"/>
      <c r="D262" s="96" t="s">
        <v>620</v>
      </c>
      <c r="E262" s="97">
        <v>4424.4000000000005</v>
      </c>
      <c r="F262" s="97">
        <f>SUM(F263:F265)</f>
        <v>0</v>
      </c>
      <c r="G262" s="98">
        <f>SUM(G263:G265)</f>
        <v>4424.4000000000005</v>
      </c>
      <c r="H262" s="99" t="s">
        <v>613</v>
      </c>
      <c r="I262" s="100"/>
      <c r="J262" s="100" t="s">
        <v>613</v>
      </c>
      <c r="K262" s="87">
        <f t="shared" si="150"/>
        <v>8848.8000000000011</v>
      </c>
      <c r="L262" s="87">
        <f t="shared" si="152"/>
        <v>4424.4000000000005</v>
      </c>
      <c r="M262" s="11"/>
      <c r="N262" s="11"/>
      <c r="O262" s="11"/>
      <c r="P262" s="11"/>
      <c r="Q262" s="88">
        <f>E262-G262</f>
        <v>0</v>
      </c>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638" t="s">
        <v>548</v>
      </c>
      <c r="D263" s="138" t="s">
        <v>621</v>
      </c>
      <c r="E263" s="139">
        <v>4375.8</v>
      </c>
      <c r="F263" s="139">
        <f t="shared" ref="F263:G265" si="153">F562</f>
        <v>0</v>
      </c>
      <c r="G263" s="140">
        <f t="shared" si="153"/>
        <v>4375.8</v>
      </c>
      <c r="H263" s="141" t="s">
        <v>613</v>
      </c>
      <c r="I263" s="142"/>
      <c r="J263" s="142" t="s">
        <v>613</v>
      </c>
      <c r="K263" s="87">
        <f t="shared" si="150"/>
        <v>8751.6</v>
      </c>
      <c r="L263" s="87">
        <f t="shared" si="152"/>
        <v>4375.8</v>
      </c>
      <c r="M263" s="11"/>
      <c r="N263" s="11"/>
      <c r="O263" s="11"/>
      <c r="P263" s="11"/>
      <c r="Q263" s="11"/>
      <c r="R263" s="11"/>
      <c r="S263" s="11"/>
      <c r="T263" s="11"/>
      <c r="U263" s="11"/>
      <c r="V263" s="11"/>
      <c r="W263" s="11"/>
      <c r="X263" s="11"/>
      <c r="Y263" s="11"/>
      <c r="Z263" s="11"/>
      <c r="AA263" s="11"/>
      <c r="AB263" s="11"/>
      <c r="AC263" s="11"/>
      <c r="AD263" s="11"/>
      <c r="AE263" s="11"/>
      <c r="AF263" s="11"/>
      <c r="AG263" s="11"/>
      <c r="AH263" s="11"/>
      <c r="AI263" s="11"/>
      <c r="AJ263" s="11"/>
    </row>
    <row r="264" spans="1:36" ht="12.75" customHeight="1" x14ac:dyDescent="0.2">
      <c r="A264" s="136"/>
      <c r="B264" s="115"/>
      <c r="C264" s="137" t="s">
        <v>550</v>
      </c>
      <c r="D264" s="138" t="s">
        <v>622</v>
      </c>
      <c r="E264" s="139">
        <v>48.6</v>
      </c>
      <c r="F264" s="139">
        <f t="shared" si="153"/>
        <v>0</v>
      </c>
      <c r="G264" s="140">
        <f t="shared" si="153"/>
        <v>48.6</v>
      </c>
      <c r="H264" s="141" t="s">
        <v>211</v>
      </c>
      <c r="I264" s="142"/>
      <c r="J264" s="142" t="s">
        <v>211</v>
      </c>
      <c r="K264" s="87">
        <f t="shared" si="150"/>
        <v>97.2</v>
      </c>
      <c r="L264" s="87">
        <f t="shared" si="152"/>
        <v>48.6</v>
      </c>
      <c r="M264" s="11"/>
      <c r="N264" s="11"/>
      <c r="O264" s="11"/>
      <c r="P264" s="11"/>
      <c r="Q264" s="88">
        <f>E264-G264</f>
        <v>0</v>
      </c>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115"/>
      <c r="C265" s="137" t="s">
        <v>552</v>
      </c>
      <c r="D265" s="138" t="s">
        <v>623</v>
      </c>
      <c r="E265" s="139">
        <v>0</v>
      </c>
      <c r="F265" s="139">
        <f t="shared" si="153"/>
        <v>0</v>
      </c>
      <c r="G265" s="140">
        <f t="shared" si="153"/>
        <v>0</v>
      </c>
      <c r="H265" s="141" t="s">
        <v>613</v>
      </c>
      <c r="I265" s="142"/>
      <c r="J265" s="142" t="s">
        <v>613</v>
      </c>
      <c r="K265" s="87">
        <f t="shared" si="150"/>
        <v>0</v>
      </c>
      <c r="L265" s="87">
        <f t="shared" si="15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968" t="s">
        <v>624</v>
      </c>
      <c r="C266" s="934"/>
      <c r="D266" s="96" t="s">
        <v>625</v>
      </c>
      <c r="E266" s="97">
        <v>0</v>
      </c>
      <c r="F266" s="97">
        <f>SUM(F267:F269)</f>
        <v>0</v>
      </c>
      <c r="G266" s="98">
        <f>SUM(G267:G269)</f>
        <v>0</v>
      </c>
      <c r="H266" s="99" t="s">
        <v>613</v>
      </c>
      <c r="I266" s="100"/>
      <c r="J266" s="100" t="s">
        <v>613</v>
      </c>
      <c r="K266" s="87">
        <f t="shared" si="150"/>
        <v>0</v>
      </c>
      <c r="L266" s="87">
        <f t="shared" si="15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548</v>
      </c>
      <c r="D267" s="138" t="s">
        <v>626</v>
      </c>
      <c r="E267" s="139">
        <v>0</v>
      </c>
      <c r="F267" s="139">
        <f t="shared" ref="F267:G269" si="154">F566</f>
        <v>0</v>
      </c>
      <c r="G267" s="140">
        <f t="shared" si="154"/>
        <v>0</v>
      </c>
      <c r="H267" s="141" t="s">
        <v>211</v>
      </c>
      <c r="I267" s="142"/>
      <c r="J267" s="142" t="s">
        <v>211</v>
      </c>
      <c r="K267" s="87">
        <f t="shared" si="150"/>
        <v>0</v>
      </c>
      <c r="L267" s="87">
        <f t="shared" si="15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550</v>
      </c>
      <c r="D268" s="138" t="s">
        <v>627</v>
      </c>
      <c r="E268" s="139">
        <v>0</v>
      </c>
      <c r="F268" s="139">
        <f t="shared" si="154"/>
        <v>0</v>
      </c>
      <c r="G268" s="140">
        <f t="shared" si="154"/>
        <v>0</v>
      </c>
      <c r="H268" s="141" t="s">
        <v>613</v>
      </c>
      <c r="I268" s="142"/>
      <c r="J268" s="142" t="s">
        <v>613</v>
      </c>
      <c r="K268" s="87">
        <f t="shared" si="150"/>
        <v>0</v>
      </c>
      <c r="L268" s="87">
        <f t="shared" si="15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115"/>
      <c r="C269" s="137" t="s">
        <v>552</v>
      </c>
      <c r="D269" s="138" t="s">
        <v>628</v>
      </c>
      <c r="E269" s="139">
        <v>0</v>
      </c>
      <c r="F269" s="139">
        <f t="shared" si="154"/>
        <v>0</v>
      </c>
      <c r="G269" s="140">
        <f t="shared" si="154"/>
        <v>0</v>
      </c>
      <c r="H269" s="141" t="s">
        <v>613</v>
      </c>
      <c r="I269" s="142"/>
      <c r="J269" s="142" t="s">
        <v>613</v>
      </c>
      <c r="K269" s="87">
        <f t="shared" si="150"/>
        <v>0</v>
      </c>
      <c r="L269" s="87">
        <f t="shared" si="15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968" t="s">
        <v>629</v>
      </c>
      <c r="C270" s="934"/>
      <c r="D270" s="96" t="s">
        <v>630</v>
      </c>
      <c r="E270" s="97">
        <v>0</v>
      </c>
      <c r="F270" s="97">
        <f>SUM(F271:F273)</f>
        <v>0</v>
      </c>
      <c r="G270" s="98">
        <f>SUM(G271:G273)</f>
        <v>0</v>
      </c>
      <c r="H270" s="99" t="s">
        <v>613</v>
      </c>
      <c r="I270" s="100"/>
      <c r="J270" s="100" t="s">
        <v>613</v>
      </c>
      <c r="K270" s="87">
        <f t="shared" si="150"/>
        <v>0</v>
      </c>
      <c r="L270" s="87">
        <f t="shared" si="15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548</v>
      </c>
      <c r="D271" s="138" t="s">
        <v>631</v>
      </c>
      <c r="E271" s="139">
        <v>0</v>
      </c>
      <c r="F271" s="139">
        <f t="shared" ref="F271:G273" si="155">F570</f>
        <v>0</v>
      </c>
      <c r="G271" s="140">
        <f t="shared" si="155"/>
        <v>0</v>
      </c>
      <c r="H271" s="141" t="s">
        <v>613</v>
      </c>
      <c r="I271" s="142"/>
      <c r="J271" s="142" t="s">
        <v>613</v>
      </c>
      <c r="K271" s="87">
        <f t="shared" si="150"/>
        <v>0</v>
      </c>
      <c r="L271" s="87">
        <f t="shared" si="15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550</v>
      </c>
      <c r="D272" s="138" t="s">
        <v>632</v>
      </c>
      <c r="E272" s="139">
        <v>0</v>
      </c>
      <c r="F272" s="139">
        <f t="shared" si="155"/>
        <v>0</v>
      </c>
      <c r="G272" s="140">
        <f t="shared" si="155"/>
        <v>0</v>
      </c>
      <c r="H272" s="141" t="s">
        <v>211</v>
      </c>
      <c r="I272" s="142"/>
      <c r="J272" s="142" t="s">
        <v>211</v>
      </c>
      <c r="K272" s="87">
        <f t="shared" si="150"/>
        <v>0</v>
      </c>
      <c r="L272" s="87">
        <f t="shared" si="15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115"/>
      <c r="C273" s="137" t="s">
        <v>552</v>
      </c>
      <c r="D273" s="138" t="s">
        <v>633</v>
      </c>
      <c r="E273" s="139">
        <v>0</v>
      </c>
      <c r="F273" s="139">
        <f t="shared" si="155"/>
        <v>0</v>
      </c>
      <c r="G273" s="140">
        <f t="shared" si="155"/>
        <v>0</v>
      </c>
      <c r="H273" s="141" t="s">
        <v>613</v>
      </c>
      <c r="I273" s="142"/>
      <c r="J273" s="142" t="s">
        <v>613</v>
      </c>
      <c r="K273" s="87">
        <f t="shared" si="150"/>
        <v>0</v>
      </c>
      <c r="L273" s="87">
        <f t="shared" si="15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968" t="s">
        <v>634</v>
      </c>
      <c r="C274" s="934"/>
      <c r="D274" s="96" t="s">
        <v>635</v>
      </c>
      <c r="E274" s="97">
        <v>0</v>
      </c>
      <c r="F274" s="97">
        <f>SUM(F275:F277)</f>
        <v>0</v>
      </c>
      <c r="G274" s="98">
        <f>SUM(G275:G277)</f>
        <v>0</v>
      </c>
      <c r="H274" s="99" t="s">
        <v>613</v>
      </c>
      <c r="I274" s="100"/>
      <c r="J274" s="100" t="s">
        <v>613</v>
      </c>
      <c r="K274" s="87">
        <f t="shared" si="150"/>
        <v>0</v>
      </c>
      <c r="L274" s="87">
        <f t="shared" si="15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548</v>
      </c>
      <c r="D275" s="138" t="s">
        <v>636</v>
      </c>
      <c r="E275" s="139">
        <v>0</v>
      </c>
      <c r="F275" s="139">
        <f t="shared" ref="F275:G277" si="156">F574</f>
        <v>0</v>
      </c>
      <c r="G275" s="140">
        <f t="shared" si="156"/>
        <v>0</v>
      </c>
      <c r="H275" s="141" t="s">
        <v>211</v>
      </c>
      <c r="I275" s="142"/>
      <c r="J275" s="142" t="s">
        <v>211</v>
      </c>
      <c r="K275" s="87">
        <f t="shared" si="150"/>
        <v>0</v>
      </c>
      <c r="L275" s="87">
        <f t="shared" si="15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550</v>
      </c>
      <c r="D276" s="138" t="s">
        <v>637</v>
      </c>
      <c r="E276" s="139">
        <v>0</v>
      </c>
      <c r="F276" s="139">
        <f t="shared" si="156"/>
        <v>0</v>
      </c>
      <c r="G276" s="140">
        <f t="shared" si="156"/>
        <v>0</v>
      </c>
      <c r="H276" s="141" t="s">
        <v>613</v>
      </c>
      <c r="I276" s="142"/>
      <c r="J276" s="142" t="s">
        <v>613</v>
      </c>
      <c r="K276" s="87">
        <f t="shared" si="150"/>
        <v>0</v>
      </c>
      <c r="L276" s="87">
        <f t="shared" si="15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115"/>
      <c r="C277" s="137" t="s">
        <v>552</v>
      </c>
      <c r="D277" s="138" t="s">
        <v>638</v>
      </c>
      <c r="E277" s="139">
        <v>0</v>
      </c>
      <c r="F277" s="139">
        <f t="shared" si="156"/>
        <v>0</v>
      </c>
      <c r="G277" s="140">
        <f t="shared" si="156"/>
        <v>0</v>
      </c>
      <c r="H277" s="141" t="s">
        <v>613</v>
      </c>
      <c r="I277" s="142"/>
      <c r="J277" s="142" t="s">
        <v>613</v>
      </c>
      <c r="K277" s="87">
        <f t="shared" si="150"/>
        <v>0</v>
      </c>
      <c r="L277" s="87">
        <f t="shared" si="15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968" t="s">
        <v>639</v>
      </c>
      <c r="C278" s="934"/>
      <c r="D278" s="96" t="s">
        <v>640</v>
      </c>
      <c r="E278" s="97">
        <v>0</v>
      </c>
      <c r="F278" s="97">
        <f>SUM(F279:F281)</f>
        <v>0</v>
      </c>
      <c r="G278" s="98">
        <f>SUM(G279:G281)</f>
        <v>0</v>
      </c>
      <c r="H278" s="99" t="s">
        <v>613</v>
      </c>
      <c r="I278" s="100"/>
      <c r="J278" s="100" t="s">
        <v>613</v>
      </c>
      <c r="K278" s="87">
        <f t="shared" si="150"/>
        <v>0</v>
      </c>
      <c r="L278" s="87">
        <f t="shared" si="15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548</v>
      </c>
      <c r="D279" s="138" t="s">
        <v>641</v>
      </c>
      <c r="E279" s="139">
        <v>0</v>
      </c>
      <c r="F279" s="139">
        <f t="shared" ref="F279:G281" si="157">F578</f>
        <v>0</v>
      </c>
      <c r="G279" s="140">
        <f t="shared" si="157"/>
        <v>0</v>
      </c>
      <c r="H279" s="141" t="s">
        <v>613</v>
      </c>
      <c r="I279" s="142"/>
      <c r="J279" s="142" t="s">
        <v>613</v>
      </c>
      <c r="K279" s="87">
        <f t="shared" si="150"/>
        <v>0</v>
      </c>
      <c r="L279" s="87">
        <f t="shared" si="15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550</v>
      </c>
      <c r="D280" s="138" t="s">
        <v>642</v>
      </c>
      <c r="E280" s="139">
        <v>0</v>
      </c>
      <c r="F280" s="139">
        <f t="shared" si="157"/>
        <v>0</v>
      </c>
      <c r="G280" s="140">
        <f t="shared" si="157"/>
        <v>0</v>
      </c>
      <c r="H280" s="141" t="s">
        <v>211</v>
      </c>
      <c r="I280" s="142"/>
      <c r="J280" s="142" t="s">
        <v>211</v>
      </c>
      <c r="K280" s="87">
        <f t="shared" si="150"/>
        <v>0</v>
      </c>
      <c r="L280" s="87">
        <f t="shared" si="15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hidden="1" customHeight="1" x14ac:dyDescent="0.2">
      <c r="A281" s="136"/>
      <c r="B281" s="115"/>
      <c r="C281" s="137" t="s">
        <v>552</v>
      </c>
      <c r="D281" s="138" t="s">
        <v>643</v>
      </c>
      <c r="E281" s="139">
        <v>0</v>
      </c>
      <c r="F281" s="139">
        <f t="shared" si="157"/>
        <v>0</v>
      </c>
      <c r="G281" s="140">
        <f t="shared" si="157"/>
        <v>0</v>
      </c>
      <c r="H281" s="141" t="s">
        <v>613</v>
      </c>
      <c r="I281" s="142"/>
      <c r="J281" s="142" t="s">
        <v>613</v>
      </c>
      <c r="K281" s="87">
        <f t="shared" si="150"/>
        <v>0</v>
      </c>
      <c r="L281" s="87">
        <f t="shared" si="152"/>
        <v>0</v>
      </c>
      <c r="M281" s="11"/>
      <c r="N281" s="11"/>
      <c r="O281" s="11"/>
      <c r="P281" s="11"/>
      <c r="Q281" s="11"/>
      <c r="R281" s="11"/>
      <c r="S281" s="11"/>
      <c r="T281" s="11"/>
      <c r="U281" s="11"/>
      <c r="V281" s="11"/>
      <c r="W281" s="11"/>
      <c r="X281" s="11"/>
      <c r="Y281" s="11"/>
      <c r="Z281" s="11"/>
      <c r="AA281" s="11"/>
      <c r="AB281" s="11"/>
      <c r="AC281" s="11"/>
      <c r="AD281" s="11"/>
      <c r="AE281" s="11"/>
      <c r="AF281" s="11"/>
      <c r="AG281" s="11"/>
      <c r="AH281" s="11"/>
      <c r="AI281" s="11"/>
      <c r="AJ281" s="11"/>
    </row>
    <row r="282" spans="1:36" ht="12.75" customHeight="1" x14ac:dyDescent="0.2">
      <c r="A282" s="136"/>
      <c r="B282" s="968" t="s">
        <v>644</v>
      </c>
      <c r="C282" s="934"/>
      <c r="D282" s="96" t="s">
        <v>645</v>
      </c>
      <c r="E282" s="97">
        <v>190</v>
      </c>
      <c r="F282" s="97">
        <f>SUM(F283:F285)</f>
        <v>0</v>
      </c>
      <c r="G282" s="98">
        <f>SUM(G283:G285)</f>
        <v>190</v>
      </c>
      <c r="H282" s="99" t="s">
        <v>613</v>
      </c>
      <c r="I282" s="100"/>
      <c r="J282" s="100" t="s">
        <v>613</v>
      </c>
      <c r="K282" s="87">
        <f t="shared" si="150"/>
        <v>380</v>
      </c>
      <c r="L282" s="87">
        <f t="shared" si="152"/>
        <v>190</v>
      </c>
      <c r="M282" s="11"/>
      <c r="N282" s="11"/>
      <c r="O282" s="11"/>
      <c r="P282" s="11"/>
      <c r="Q282" s="88">
        <f>E282-G282</f>
        <v>0</v>
      </c>
      <c r="R282" s="11"/>
      <c r="S282" s="11"/>
      <c r="T282" s="11"/>
      <c r="U282" s="11"/>
      <c r="V282" s="11"/>
      <c r="W282" s="11"/>
      <c r="X282" s="11"/>
      <c r="Y282" s="11"/>
      <c r="Z282" s="11"/>
      <c r="AA282" s="11"/>
      <c r="AB282" s="11"/>
      <c r="AC282" s="11"/>
      <c r="AD282" s="11"/>
      <c r="AE282" s="11"/>
      <c r="AF282" s="11"/>
      <c r="AG282" s="11"/>
      <c r="AH282" s="11"/>
      <c r="AI282" s="11"/>
      <c r="AJ282" s="11"/>
    </row>
    <row r="283" spans="1:36" ht="12.75" hidden="1" customHeight="1" x14ac:dyDescent="0.2">
      <c r="A283" s="136"/>
      <c r="B283" s="115"/>
      <c r="C283" s="137" t="s">
        <v>548</v>
      </c>
      <c r="D283" s="138" t="s">
        <v>646</v>
      </c>
      <c r="E283" s="139">
        <v>0</v>
      </c>
      <c r="F283" s="139">
        <f t="shared" ref="F283:G285" si="158">F582</f>
        <v>0</v>
      </c>
      <c r="G283" s="140">
        <f t="shared" si="158"/>
        <v>0</v>
      </c>
      <c r="H283" s="141" t="s">
        <v>211</v>
      </c>
      <c r="I283" s="142"/>
      <c r="J283" s="142" t="s">
        <v>211</v>
      </c>
      <c r="K283" s="87">
        <f t="shared" si="150"/>
        <v>0</v>
      </c>
      <c r="L283" s="87">
        <f t="shared" si="152"/>
        <v>0</v>
      </c>
      <c r="M283" s="11"/>
      <c r="N283" s="11"/>
      <c r="O283" s="11"/>
      <c r="P283" s="11"/>
      <c r="Q283" s="11"/>
      <c r="R283" s="11"/>
      <c r="S283" s="11"/>
      <c r="T283" s="11"/>
      <c r="U283" s="11"/>
      <c r="V283" s="11"/>
      <c r="W283" s="11"/>
      <c r="X283" s="11"/>
      <c r="Y283" s="11"/>
      <c r="Z283" s="11"/>
      <c r="AA283" s="11"/>
      <c r="AB283" s="11"/>
      <c r="AC283" s="11"/>
      <c r="AD283" s="11"/>
      <c r="AE283" s="11"/>
      <c r="AF283" s="11"/>
      <c r="AG283" s="11"/>
      <c r="AH283" s="11"/>
      <c r="AI283" s="11"/>
      <c r="AJ283" s="11"/>
    </row>
    <row r="284" spans="1:36" ht="12.75" customHeight="1" x14ac:dyDescent="0.2">
      <c r="A284" s="136"/>
      <c r="B284" s="115"/>
      <c r="C284" s="137" t="s">
        <v>550</v>
      </c>
      <c r="D284" s="138" t="s">
        <v>647</v>
      </c>
      <c r="E284" s="139">
        <v>190</v>
      </c>
      <c r="F284" s="139">
        <f t="shared" si="158"/>
        <v>0</v>
      </c>
      <c r="G284" s="140">
        <f t="shared" si="158"/>
        <v>190</v>
      </c>
      <c r="H284" s="141" t="s">
        <v>613</v>
      </c>
      <c r="I284" s="142"/>
      <c r="J284" s="142" t="s">
        <v>613</v>
      </c>
      <c r="K284" s="87">
        <f t="shared" si="150"/>
        <v>380</v>
      </c>
      <c r="L284" s="87">
        <f t="shared" si="152"/>
        <v>190</v>
      </c>
      <c r="M284" s="11"/>
      <c r="N284" s="11"/>
      <c r="O284" s="11"/>
      <c r="P284" s="11"/>
      <c r="Q284" s="88">
        <f>E284-G284</f>
        <v>0</v>
      </c>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115"/>
      <c r="C285" s="137" t="s">
        <v>552</v>
      </c>
      <c r="D285" s="138" t="s">
        <v>648</v>
      </c>
      <c r="E285" s="139">
        <v>0</v>
      </c>
      <c r="F285" s="139">
        <f t="shared" si="158"/>
        <v>0</v>
      </c>
      <c r="G285" s="140">
        <f t="shared" si="158"/>
        <v>0</v>
      </c>
      <c r="H285" s="141" t="s">
        <v>613</v>
      </c>
      <c r="I285" s="142"/>
      <c r="J285" s="142" t="s">
        <v>613</v>
      </c>
      <c r="K285" s="87">
        <f t="shared" si="150"/>
        <v>0</v>
      </c>
      <c r="L285" s="87">
        <f t="shared" si="15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968" t="s">
        <v>649</v>
      </c>
      <c r="C286" s="934"/>
      <c r="D286" s="96" t="s">
        <v>650</v>
      </c>
      <c r="E286" s="97">
        <v>0</v>
      </c>
      <c r="F286" s="97">
        <f>SUM(F290:F292)</f>
        <v>0</v>
      </c>
      <c r="G286" s="98">
        <f>SUM(G290:G292)</f>
        <v>0</v>
      </c>
      <c r="H286" s="99" t="s">
        <v>613</v>
      </c>
      <c r="I286" s="100"/>
      <c r="J286" s="100" t="s">
        <v>613</v>
      </c>
      <c r="K286" s="87">
        <f t="shared" si="150"/>
        <v>0</v>
      </c>
      <c r="L286" s="87">
        <f t="shared" si="15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548</v>
      </c>
      <c r="D287" s="138" t="s">
        <v>651</v>
      </c>
      <c r="E287" s="139">
        <v>0</v>
      </c>
      <c r="F287" s="139">
        <f t="shared" ref="F287:G288" si="159">F586</f>
        <v>0</v>
      </c>
      <c r="G287" s="140">
        <f t="shared" si="159"/>
        <v>0</v>
      </c>
      <c r="H287" s="141" t="s">
        <v>613</v>
      </c>
      <c r="I287" s="142"/>
      <c r="J287" s="142" t="s">
        <v>613</v>
      </c>
      <c r="K287" s="87">
        <f t="shared" si="150"/>
        <v>0</v>
      </c>
      <c r="L287" s="87">
        <f t="shared" si="15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115"/>
      <c r="C288" s="137" t="s">
        <v>550</v>
      </c>
      <c r="D288" s="138" t="s">
        <v>652</v>
      </c>
      <c r="E288" s="139">
        <v>0</v>
      </c>
      <c r="F288" s="139">
        <f t="shared" si="159"/>
        <v>0</v>
      </c>
      <c r="G288" s="140">
        <f t="shared" si="159"/>
        <v>0</v>
      </c>
      <c r="H288" s="141" t="s">
        <v>211</v>
      </c>
      <c r="I288" s="142"/>
      <c r="J288" s="142" t="s">
        <v>211</v>
      </c>
      <c r="K288" s="87">
        <f t="shared" si="150"/>
        <v>0</v>
      </c>
      <c r="L288" s="87">
        <f t="shared" si="15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968" t="s">
        <v>653</v>
      </c>
      <c r="C289" s="934"/>
      <c r="D289" s="96" t="s">
        <v>654</v>
      </c>
      <c r="E289" s="97">
        <v>0</v>
      </c>
      <c r="F289" s="97">
        <f>SUM(F290:F292)</f>
        <v>0</v>
      </c>
      <c r="G289" s="98">
        <f>SUM(G290:G292)</f>
        <v>0</v>
      </c>
      <c r="H289" s="99" t="s">
        <v>613</v>
      </c>
      <c r="I289" s="100"/>
      <c r="J289" s="100" t="s">
        <v>613</v>
      </c>
      <c r="K289" s="87">
        <f t="shared" si="150"/>
        <v>0</v>
      </c>
      <c r="L289" s="87">
        <f t="shared" si="15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548</v>
      </c>
      <c r="D290" s="138" t="s">
        <v>655</v>
      </c>
      <c r="E290" s="139">
        <v>0</v>
      </c>
      <c r="F290" s="139">
        <f t="shared" ref="F290:G292" si="160">F589</f>
        <v>0</v>
      </c>
      <c r="G290" s="140">
        <f t="shared" si="160"/>
        <v>0</v>
      </c>
      <c r="H290" s="141" t="s">
        <v>613</v>
      </c>
      <c r="I290" s="142"/>
      <c r="J290" s="142" t="s">
        <v>613</v>
      </c>
      <c r="K290" s="87">
        <f t="shared" si="150"/>
        <v>0</v>
      </c>
      <c r="L290" s="87">
        <f t="shared" si="15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550</v>
      </c>
      <c r="D291" s="138" t="s">
        <v>656</v>
      </c>
      <c r="E291" s="139">
        <v>0</v>
      </c>
      <c r="F291" s="139">
        <f t="shared" si="160"/>
        <v>0</v>
      </c>
      <c r="G291" s="140">
        <f t="shared" si="160"/>
        <v>0</v>
      </c>
      <c r="H291" s="141" t="s">
        <v>613</v>
      </c>
      <c r="I291" s="142"/>
      <c r="J291" s="142" t="s">
        <v>613</v>
      </c>
      <c r="K291" s="87">
        <f t="shared" si="150"/>
        <v>0</v>
      </c>
      <c r="L291" s="87">
        <f t="shared" si="15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hidden="1" customHeight="1" x14ac:dyDescent="0.2">
      <c r="A292" s="136"/>
      <c r="B292" s="115"/>
      <c r="C292" s="137" t="s">
        <v>552</v>
      </c>
      <c r="D292" s="138" t="s">
        <v>657</v>
      </c>
      <c r="E292" s="139">
        <v>0</v>
      </c>
      <c r="F292" s="139">
        <f t="shared" si="160"/>
        <v>0</v>
      </c>
      <c r="G292" s="140">
        <f t="shared" si="160"/>
        <v>0</v>
      </c>
      <c r="H292" s="141" t="s">
        <v>211</v>
      </c>
      <c r="I292" s="142"/>
      <c r="J292" s="142" t="s">
        <v>211</v>
      </c>
      <c r="K292" s="87">
        <f t="shared" si="150"/>
        <v>0</v>
      </c>
      <c r="L292" s="87">
        <f t="shared" si="152"/>
        <v>0</v>
      </c>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58" t="s">
        <v>658</v>
      </c>
      <c r="B293" s="930"/>
      <c r="C293" s="934"/>
      <c r="D293" s="82" t="s">
        <v>190</v>
      </c>
      <c r="E293" s="83">
        <v>204421.6</v>
      </c>
      <c r="F293" s="83">
        <f t="shared" ref="F293:J293" si="161">SUM(F295,F400,F407)</f>
        <v>194.5</v>
      </c>
      <c r="G293" s="84">
        <f t="shared" si="161"/>
        <v>204616.1</v>
      </c>
      <c r="H293" s="90">
        <f t="shared" si="161"/>
        <v>45978</v>
      </c>
      <c r="I293" s="91">
        <f t="shared" si="161"/>
        <v>46471</v>
      </c>
      <c r="J293" s="91">
        <f t="shared" si="161"/>
        <v>46918</v>
      </c>
      <c r="K293" s="87">
        <f t="shared" si="150"/>
        <v>409232.2</v>
      </c>
      <c r="L293" s="87">
        <f t="shared" si="152"/>
        <v>204616.1</v>
      </c>
      <c r="M293" s="11"/>
      <c r="N293" s="11"/>
      <c r="O293" s="11"/>
      <c r="P293" s="11"/>
      <c r="Q293" s="88">
        <f t="shared" ref="Q293:Q297" si="162">E293-G293</f>
        <v>-194.5</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58" t="s">
        <v>191</v>
      </c>
      <c r="B294" s="930"/>
      <c r="C294" s="934"/>
      <c r="D294" s="82" t="s">
        <v>192</v>
      </c>
      <c r="E294" s="83">
        <v>78461</v>
      </c>
      <c r="F294" s="83">
        <f t="shared" ref="F294:J294" si="163">F295-F326+F354-F396</f>
        <v>0</v>
      </c>
      <c r="G294" s="84">
        <f t="shared" si="163"/>
        <v>78461</v>
      </c>
      <c r="H294" s="90">
        <f t="shared" si="163"/>
        <v>0</v>
      </c>
      <c r="I294" s="91">
        <f t="shared" si="163"/>
        <v>0</v>
      </c>
      <c r="J294" s="91">
        <f t="shared" si="163"/>
        <v>0</v>
      </c>
      <c r="K294" s="87">
        <f t="shared" si="150"/>
        <v>156922</v>
      </c>
      <c r="L294" s="87">
        <f t="shared" si="152"/>
        <v>78461</v>
      </c>
      <c r="M294" s="11"/>
      <c r="N294" s="11"/>
      <c r="O294" s="11"/>
      <c r="P294" s="11"/>
      <c r="Q294" s="88">
        <f t="shared" si="16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8" t="s">
        <v>193</v>
      </c>
      <c r="B295" s="930"/>
      <c r="C295" s="934"/>
      <c r="D295" s="82" t="s">
        <v>194</v>
      </c>
      <c r="E295" s="83">
        <v>202352.6</v>
      </c>
      <c r="F295" s="83">
        <f t="shared" ref="F295:J295" si="164">SUM(F296,F363)</f>
        <v>194.5</v>
      </c>
      <c r="G295" s="84">
        <f t="shared" si="164"/>
        <v>202547.1</v>
      </c>
      <c r="H295" s="90">
        <f t="shared" si="164"/>
        <v>45978</v>
      </c>
      <c r="I295" s="91">
        <f t="shared" si="164"/>
        <v>46471</v>
      </c>
      <c r="J295" s="91">
        <f t="shared" si="164"/>
        <v>46918</v>
      </c>
      <c r="K295" s="87">
        <f t="shared" si="150"/>
        <v>405094.2</v>
      </c>
      <c r="L295" s="87">
        <f t="shared" si="152"/>
        <v>202547.1</v>
      </c>
      <c r="M295" s="11"/>
      <c r="N295" s="11"/>
      <c r="O295" s="11"/>
      <c r="P295" s="11"/>
      <c r="Q295" s="88">
        <f t="shared" si="162"/>
        <v>-194.5</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8" t="s">
        <v>195</v>
      </c>
      <c r="B296" s="930"/>
      <c r="C296" s="934"/>
      <c r="D296" s="82" t="s">
        <v>196</v>
      </c>
      <c r="E296" s="83">
        <v>224530</v>
      </c>
      <c r="F296" s="83">
        <f t="shared" ref="F296:J296" si="165">SUM(F297,F314,F325,F360)</f>
        <v>0</v>
      </c>
      <c r="G296" s="84">
        <f t="shared" si="165"/>
        <v>224530</v>
      </c>
      <c r="H296" s="90">
        <f t="shared" si="165"/>
        <v>45978</v>
      </c>
      <c r="I296" s="91">
        <f t="shared" si="165"/>
        <v>46471</v>
      </c>
      <c r="J296" s="91">
        <f t="shared" si="165"/>
        <v>46918</v>
      </c>
      <c r="K296" s="87">
        <f t="shared" si="150"/>
        <v>449060</v>
      </c>
      <c r="L296" s="87">
        <f t="shared" si="152"/>
        <v>224530</v>
      </c>
      <c r="M296" s="11"/>
      <c r="N296" s="11"/>
      <c r="O296" s="11"/>
      <c r="P296" s="11"/>
      <c r="Q296" s="88">
        <f t="shared" si="162"/>
        <v>0</v>
      </c>
      <c r="R296" s="11"/>
      <c r="S296" s="11"/>
      <c r="T296" s="11"/>
      <c r="U296" s="11"/>
      <c r="V296" s="11"/>
      <c r="W296" s="11"/>
      <c r="X296" s="11"/>
      <c r="Y296" s="11"/>
      <c r="Z296" s="11"/>
      <c r="AA296" s="11"/>
      <c r="AB296" s="11"/>
      <c r="AC296" s="11"/>
      <c r="AD296" s="11"/>
      <c r="AE296" s="11"/>
      <c r="AF296" s="11"/>
      <c r="AG296" s="11"/>
      <c r="AH296" s="11"/>
      <c r="AI296" s="11"/>
      <c r="AJ296" s="11"/>
    </row>
    <row r="297" spans="1:36" ht="12.75" customHeight="1" x14ac:dyDescent="0.2">
      <c r="A297" s="958" t="s">
        <v>659</v>
      </c>
      <c r="B297" s="930"/>
      <c r="C297" s="934"/>
      <c r="D297" s="82" t="s">
        <v>198</v>
      </c>
      <c r="E297" s="83">
        <v>73228</v>
      </c>
      <c r="F297" s="83">
        <f t="shared" ref="F297:J297" si="166">SUM(F298,F301,F309)</f>
        <v>0</v>
      </c>
      <c r="G297" s="84">
        <f t="shared" si="166"/>
        <v>73228</v>
      </c>
      <c r="H297" s="90">
        <f t="shared" si="166"/>
        <v>0</v>
      </c>
      <c r="I297" s="91">
        <f t="shared" si="166"/>
        <v>0</v>
      </c>
      <c r="J297" s="91">
        <f t="shared" si="166"/>
        <v>0</v>
      </c>
      <c r="K297" s="87">
        <f t="shared" si="150"/>
        <v>146456</v>
      </c>
      <c r="L297" s="87">
        <f t="shared" si="152"/>
        <v>73228</v>
      </c>
      <c r="M297" s="11"/>
      <c r="N297" s="11"/>
      <c r="O297" s="11"/>
      <c r="P297" s="11"/>
      <c r="Q297" s="88">
        <f t="shared" si="162"/>
        <v>0</v>
      </c>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58" t="s">
        <v>660</v>
      </c>
      <c r="B298" s="930"/>
      <c r="C298" s="934"/>
      <c r="D298" s="94" t="s">
        <v>200</v>
      </c>
      <c r="E298" s="83">
        <v>0</v>
      </c>
      <c r="F298" s="83">
        <f t="shared" ref="F298:J299" si="167">SUM(F299)</f>
        <v>0</v>
      </c>
      <c r="G298" s="84">
        <f t="shared" si="167"/>
        <v>0</v>
      </c>
      <c r="H298" s="90">
        <f t="shared" si="167"/>
        <v>0</v>
      </c>
      <c r="I298" s="91">
        <f t="shared" si="167"/>
        <v>0</v>
      </c>
      <c r="J298" s="91">
        <f t="shared" si="167"/>
        <v>0</v>
      </c>
      <c r="K298" s="87">
        <f t="shared" si="150"/>
        <v>0</v>
      </c>
      <c r="L298" s="87">
        <f t="shared" si="15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958" t="s">
        <v>661</v>
      </c>
      <c r="B299" s="930"/>
      <c r="C299" s="934"/>
      <c r="D299" s="94" t="s">
        <v>202</v>
      </c>
      <c r="E299" s="83">
        <v>0</v>
      </c>
      <c r="F299" s="83">
        <f t="shared" si="167"/>
        <v>0</v>
      </c>
      <c r="G299" s="84">
        <f t="shared" si="167"/>
        <v>0</v>
      </c>
      <c r="H299" s="90">
        <f t="shared" si="167"/>
        <v>0</v>
      </c>
      <c r="I299" s="91">
        <f t="shared" si="167"/>
        <v>0</v>
      </c>
      <c r="J299" s="91">
        <f t="shared" si="167"/>
        <v>0</v>
      </c>
      <c r="K299" s="87">
        <f t="shared" si="150"/>
        <v>0</v>
      </c>
      <c r="L299" s="87">
        <f t="shared" si="15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hidden="1" customHeight="1" x14ac:dyDescent="0.2">
      <c r="A300" s="144"/>
      <c r="B300" s="955" t="s">
        <v>662</v>
      </c>
      <c r="C300" s="943"/>
      <c r="D300" s="145" t="s">
        <v>204</v>
      </c>
      <c r="E300" s="147">
        <v>0</v>
      </c>
      <c r="F300" s="147"/>
      <c r="G300" s="148">
        <f>SUM(F300,E300)</f>
        <v>0</v>
      </c>
      <c r="H300" s="149">
        <f>ROUND(F300*H$7, )</f>
        <v>0</v>
      </c>
      <c r="I300" s="150">
        <f>ROUND(G300*I$7, )</f>
        <v>0</v>
      </c>
      <c r="J300" s="150">
        <f>ROUND(H300*J$7, )</f>
        <v>0</v>
      </c>
      <c r="K300" s="87">
        <f t="shared" si="150"/>
        <v>0</v>
      </c>
      <c r="L300" s="87">
        <f t="shared" si="152"/>
        <v>0</v>
      </c>
      <c r="M300" s="11"/>
      <c r="N300" s="11"/>
      <c r="O300" s="11"/>
      <c r="P300" s="11"/>
      <c r="Q300" s="11"/>
      <c r="R300" s="11"/>
      <c r="S300" s="11"/>
      <c r="T300" s="11"/>
      <c r="U300" s="11"/>
      <c r="V300" s="11"/>
      <c r="W300" s="11"/>
      <c r="X300" s="11"/>
      <c r="Y300" s="11"/>
      <c r="Z300" s="11"/>
      <c r="AA300" s="11"/>
      <c r="AB300" s="11"/>
      <c r="AC300" s="11"/>
      <c r="AD300" s="11"/>
      <c r="AE300" s="11"/>
      <c r="AF300" s="11"/>
      <c r="AG300" s="11"/>
      <c r="AH300" s="11"/>
      <c r="AI300" s="11"/>
      <c r="AJ300" s="11"/>
    </row>
    <row r="301" spans="1:36" ht="12.75" customHeight="1" x14ac:dyDescent="0.2">
      <c r="A301" s="958" t="s">
        <v>205</v>
      </c>
      <c r="B301" s="930"/>
      <c r="C301" s="934"/>
      <c r="D301" s="82" t="s">
        <v>206</v>
      </c>
      <c r="E301" s="83">
        <v>73228</v>
      </c>
      <c r="F301" s="83">
        <f t="shared" ref="F301:J301" si="168">SUM(F302,F305)</f>
        <v>0</v>
      </c>
      <c r="G301" s="84">
        <f t="shared" si="168"/>
        <v>73228</v>
      </c>
      <c r="H301" s="90">
        <f t="shared" si="168"/>
        <v>0</v>
      </c>
      <c r="I301" s="91">
        <f t="shared" si="168"/>
        <v>0</v>
      </c>
      <c r="J301" s="91">
        <f t="shared" si="168"/>
        <v>0</v>
      </c>
      <c r="K301" s="87">
        <f t="shared" si="150"/>
        <v>146456</v>
      </c>
      <c r="L301" s="87">
        <f t="shared" si="152"/>
        <v>73228</v>
      </c>
      <c r="M301" s="11"/>
      <c r="N301" s="11"/>
      <c r="O301" s="11"/>
      <c r="P301" s="11"/>
      <c r="Q301" s="88">
        <f>E301-G301</f>
        <v>0</v>
      </c>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958" t="s">
        <v>663</v>
      </c>
      <c r="B302" s="930"/>
      <c r="C302" s="934"/>
      <c r="D302" s="94" t="s">
        <v>208</v>
      </c>
      <c r="E302" s="83"/>
      <c r="F302" s="83"/>
      <c r="G302" s="84"/>
      <c r="H302" s="90"/>
      <c r="I302" s="91"/>
      <c r="J302" s="91"/>
      <c r="K302" s="87">
        <f t="shared" si="150"/>
        <v>0</v>
      </c>
      <c r="L302" s="87">
        <f t="shared" si="15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44"/>
      <c r="B303" s="955" t="s">
        <v>209</v>
      </c>
      <c r="C303" s="943"/>
      <c r="D303" s="145" t="s">
        <v>210</v>
      </c>
      <c r="E303" s="147">
        <v>0</v>
      </c>
      <c r="F303" s="147"/>
      <c r="G303" s="148">
        <f>SUM(F303,E303)</f>
        <v>0</v>
      </c>
      <c r="H303" s="151">
        <f t="shared" ref="H303:J304" si="169">ROUND(F303*H$7, )</f>
        <v>0</v>
      </c>
      <c r="I303" s="152">
        <f t="shared" si="169"/>
        <v>0</v>
      </c>
      <c r="J303" s="152">
        <f t="shared" si="169"/>
        <v>0</v>
      </c>
      <c r="K303" s="87">
        <f t="shared" si="150"/>
        <v>0</v>
      </c>
      <c r="L303" s="87">
        <f t="shared" si="15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hidden="1" customHeight="1" x14ac:dyDescent="0.2">
      <c r="A304" s="153"/>
      <c r="B304" s="955" t="s">
        <v>664</v>
      </c>
      <c r="C304" s="943"/>
      <c r="D304" s="145" t="s">
        <v>213</v>
      </c>
      <c r="E304" s="147">
        <v>0</v>
      </c>
      <c r="F304" s="147"/>
      <c r="G304" s="148">
        <f>SUM(F304,E304)</f>
        <v>0</v>
      </c>
      <c r="H304" s="151">
        <f t="shared" si="169"/>
        <v>0</v>
      </c>
      <c r="I304" s="152">
        <f t="shared" si="169"/>
        <v>0</v>
      </c>
      <c r="J304" s="152">
        <f t="shared" si="169"/>
        <v>0</v>
      </c>
      <c r="K304" s="87">
        <f t="shared" si="150"/>
        <v>0</v>
      </c>
      <c r="L304" s="87">
        <f t="shared" si="152"/>
        <v>0</v>
      </c>
      <c r="M304" s="11"/>
      <c r="N304" s="11"/>
      <c r="O304" s="11"/>
      <c r="P304" s="11"/>
      <c r="Q304" s="11"/>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958" t="s">
        <v>214</v>
      </c>
      <c r="B305" s="930"/>
      <c r="C305" s="934"/>
      <c r="D305" s="82" t="s">
        <v>215</v>
      </c>
      <c r="E305" s="83">
        <v>73228</v>
      </c>
      <c r="F305" s="83">
        <f t="shared" ref="F305:J305" si="170">SUM(F306:F308)</f>
        <v>0</v>
      </c>
      <c r="G305" s="84">
        <f t="shared" si="170"/>
        <v>73228</v>
      </c>
      <c r="H305" s="90">
        <f t="shared" si="170"/>
        <v>0</v>
      </c>
      <c r="I305" s="91">
        <f t="shared" si="170"/>
        <v>0</v>
      </c>
      <c r="J305" s="91">
        <f t="shared" si="170"/>
        <v>0</v>
      </c>
      <c r="K305" s="87">
        <f t="shared" si="150"/>
        <v>146456</v>
      </c>
      <c r="L305" s="87">
        <f t="shared" si="152"/>
        <v>73228</v>
      </c>
      <c r="M305" s="11"/>
      <c r="N305" s="11"/>
      <c r="O305" s="11"/>
      <c r="P305" s="11"/>
      <c r="Q305" s="88">
        <f t="shared" ref="Q305:Q307" si="171">E305-G305</f>
        <v>0</v>
      </c>
      <c r="R305" s="11"/>
      <c r="S305" s="11"/>
      <c r="T305" s="11"/>
      <c r="U305" s="11"/>
      <c r="V305" s="11"/>
      <c r="W305" s="11"/>
      <c r="X305" s="11"/>
      <c r="Y305" s="11"/>
      <c r="Z305" s="11"/>
      <c r="AA305" s="11"/>
      <c r="AB305" s="11"/>
      <c r="AC305" s="11"/>
      <c r="AD305" s="11"/>
      <c r="AE305" s="11"/>
      <c r="AF305" s="11"/>
      <c r="AG305" s="11"/>
      <c r="AH305" s="11"/>
      <c r="AI305" s="11"/>
      <c r="AJ305" s="11"/>
    </row>
    <row r="306" spans="1:36" ht="12.75" customHeight="1" x14ac:dyDescent="0.2">
      <c r="A306" s="144"/>
      <c r="B306" s="955" t="s">
        <v>216</v>
      </c>
      <c r="C306" s="943"/>
      <c r="D306" s="154" t="s">
        <v>217</v>
      </c>
      <c r="E306" s="147">
        <v>64235</v>
      </c>
      <c r="F306" s="147"/>
      <c r="G306" s="148">
        <f>SUM(E306:F306)</f>
        <v>64235</v>
      </c>
      <c r="H306" s="155">
        <f>ROUND(F306*H$7, )</f>
        <v>0</v>
      </c>
      <c r="I306" s="156">
        <f>ROUND(F306*I$7, )</f>
        <v>0</v>
      </c>
      <c r="J306" s="156">
        <f>ROUND(F306*J$7, )</f>
        <v>0</v>
      </c>
      <c r="K306" s="87">
        <f t="shared" si="150"/>
        <v>128470</v>
      </c>
      <c r="L306" s="87">
        <f t="shared" si="152"/>
        <v>64235</v>
      </c>
      <c r="M306" s="11"/>
      <c r="N306" s="11"/>
      <c r="O306" s="11"/>
      <c r="P306" s="11"/>
      <c r="Q306" s="88">
        <f t="shared" si="171"/>
        <v>0</v>
      </c>
      <c r="R306" s="11"/>
      <c r="S306" s="11"/>
      <c r="T306" s="11"/>
      <c r="U306" s="11"/>
      <c r="V306" s="11"/>
      <c r="W306" s="11"/>
      <c r="X306" s="11"/>
      <c r="Y306" s="11"/>
      <c r="Z306" s="11"/>
      <c r="AA306" s="11"/>
      <c r="AB306" s="11"/>
      <c r="AC306" s="11"/>
      <c r="AD306" s="11"/>
      <c r="AE306" s="11"/>
      <c r="AF306" s="11"/>
      <c r="AG306" s="11"/>
      <c r="AH306" s="11"/>
      <c r="AI306" s="11"/>
      <c r="AJ306" s="11"/>
    </row>
    <row r="307" spans="1:36" ht="24" customHeight="1" x14ac:dyDescent="0.2">
      <c r="A307" s="144"/>
      <c r="B307" s="955" t="s">
        <v>218</v>
      </c>
      <c r="C307" s="943"/>
      <c r="D307" s="157" t="s">
        <v>219</v>
      </c>
      <c r="E307" s="603">
        <v>8993</v>
      </c>
      <c r="F307" s="603"/>
      <c r="G307" s="148">
        <f>SUM(E307:F307)</f>
        <v>8993</v>
      </c>
      <c r="H307" s="155"/>
      <c r="I307" s="156"/>
      <c r="J307" s="156"/>
      <c r="K307" s="87">
        <f t="shared" si="150"/>
        <v>17986</v>
      </c>
      <c r="L307" s="87">
        <f t="shared" si="152"/>
        <v>8993</v>
      </c>
      <c r="M307" s="11"/>
      <c r="N307" s="11"/>
      <c r="O307" s="11"/>
      <c r="P307" s="11"/>
      <c r="Q307" s="88">
        <f t="shared" si="171"/>
        <v>0</v>
      </c>
      <c r="R307" s="11"/>
      <c r="S307" s="11"/>
      <c r="T307" s="11"/>
      <c r="U307" s="11"/>
      <c r="V307" s="11"/>
      <c r="W307" s="11"/>
      <c r="X307" s="11"/>
      <c r="Y307" s="11"/>
      <c r="Z307" s="11"/>
      <c r="AA307" s="11"/>
      <c r="AB307" s="11"/>
      <c r="AC307" s="11"/>
      <c r="AD307" s="11"/>
      <c r="AE307" s="11"/>
      <c r="AF307" s="11"/>
      <c r="AG307" s="11"/>
      <c r="AH307" s="11"/>
      <c r="AI307" s="11"/>
      <c r="AJ307" s="11"/>
    </row>
    <row r="308" spans="1:36" ht="24" hidden="1" customHeight="1" x14ac:dyDescent="0.2">
      <c r="A308" s="144"/>
      <c r="B308" s="969" t="s">
        <v>928</v>
      </c>
      <c r="C308" s="970"/>
      <c r="D308" s="159">
        <v>38023</v>
      </c>
      <c r="E308" s="158">
        <v>0</v>
      </c>
      <c r="F308" s="158"/>
      <c r="G308" s="148">
        <f>SUM(E308:F308)</f>
        <v>0</v>
      </c>
      <c r="H308" s="155">
        <f t="shared" ref="H308:H324" si="172">ROUND(F308*H$7, )</f>
        <v>0</v>
      </c>
      <c r="I308" s="156">
        <f>ROUND(F308*I$7, )</f>
        <v>0</v>
      </c>
      <c r="J308" s="156">
        <f>ROUND(F308*J$7, )</f>
        <v>0</v>
      </c>
      <c r="K308" s="87">
        <f t="shared" si="150"/>
        <v>0</v>
      </c>
      <c r="L308" s="87">
        <f t="shared" si="15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58" t="s">
        <v>220</v>
      </c>
      <c r="B309" s="930"/>
      <c r="C309" s="934"/>
      <c r="D309" s="94" t="s">
        <v>221</v>
      </c>
      <c r="E309" s="83">
        <v>0</v>
      </c>
      <c r="F309" s="83"/>
      <c r="G309" s="160">
        <f>SUM(G310)</f>
        <v>0</v>
      </c>
      <c r="H309" s="161">
        <f t="shared" si="172"/>
        <v>0</v>
      </c>
      <c r="I309" s="162">
        <f>ROUND(G309*I$7, )</f>
        <v>0</v>
      </c>
      <c r="J309" s="162">
        <f>ROUND(H309*J$7, )</f>
        <v>0</v>
      </c>
      <c r="K309" s="87">
        <f t="shared" si="150"/>
        <v>0</v>
      </c>
      <c r="L309" s="87">
        <f t="shared" si="15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958" t="s">
        <v>222</v>
      </c>
      <c r="B310" s="930"/>
      <c r="C310" s="934"/>
      <c r="D310" s="94" t="s">
        <v>223</v>
      </c>
      <c r="E310" s="83">
        <v>0</v>
      </c>
      <c r="F310" s="83"/>
      <c r="G310" s="163">
        <f>SUM(G311)</f>
        <v>0</v>
      </c>
      <c r="H310" s="161">
        <f t="shared" si="172"/>
        <v>0</v>
      </c>
      <c r="I310" s="162">
        <f>ROUND(G310*I$7, )</f>
        <v>0</v>
      </c>
      <c r="J310" s="162">
        <f>ROUND(H310*J$7, )</f>
        <v>0</v>
      </c>
      <c r="K310" s="87">
        <f t="shared" si="150"/>
        <v>0</v>
      </c>
      <c r="L310" s="87">
        <f t="shared" si="15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144"/>
      <c r="B311" s="955" t="s">
        <v>224</v>
      </c>
      <c r="C311" s="943"/>
      <c r="D311" s="145" t="s">
        <v>225</v>
      </c>
      <c r="E311" s="147">
        <v>0</v>
      </c>
      <c r="F311" s="147"/>
      <c r="G311" s="148">
        <f>SUM(F311,E311)</f>
        <v>0</v>
      </c>
      <c r="H311" s="151">
        <f t="shared" si="172"/>
        <v>0</v>
      </c>
      <c r="I311" s="152">
        <f t="shared" ref="I311:J324" si="173">ROUND(H311*I$7, )</f>
        <v>0</v>
      </c>
      <c r="J311" s="152">
        <f t="shared" si="173"/>
        <v>0</v>
      </c>
      <c r="K311" s="87">
        <f t="shared" si="150"/>
        <v>0</v>
      </c>
      <c r="L311" s="87">
        <f t="shared" si="15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958" t="s">
        <v>226</v>
      </c>
      <c r="B312" s="930"/>
      <c r="C312" s="934"/>
      <c r="D312" s="94" t="s">
        <v>227</v>
      </c>
      <c r="E312" s="83">
        <v>0</v>
      </c>
      <c r="F312" s="83"/>
      <c r="G312" s="160">
        <f>SUM(G313)</f>
        <v>0</v>
      </c>
      <c r="H312" s="161">
        <f t="shared" si="172"/>
        <v>0</v>
      </c>
      <c r="I312" s="162">
        <f t="shared" si="173"/>
        <v>0</v>
      </c>
      <c r="J312" s="162">
        <f t="shared" si="173"/>
        <v>0</v>
      </c>
      <c r="K312" s="87">
        <f t="shared" si="150"/>
        <v>0</v>
      </c>
      <c r="L312" s="87">
        <f t="shared" si="15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144"/>
      <c r="B313" s="955" t="s">
        <v>228</v>
      </c>
      <c r="C313" s="943"/>
      <c r="D313" s="145" t="s">
        <v>229</v>
      </c>
      <c r="E313" s="147">
        <v>0</v>
      </c>
      <c r="F313" s="147"/>
      <c r="G313" s="148">
        <f>SUM(F313,E313)</f>
        <v>0</v>
      </c>
      <c r="H313" s="151">
        <f t="shared" si="172"/>
        <v>0</v>
      </c>
      <c r="I313" s="152">
        <f t="shared" si="173"/>
        <v>0</v>
      </c>
      <c r="J313" s="152">
        <f t="shared" si="173"/>
        <v>0</v>
      </c>
      <c r="K313" s="87">
        <f t="shared" si="150"/>
        <v>0</v>
      </c>
      <c r="L313" s="87">
        <f t="shared" si="15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665</v>
      </c>
      <c r="B314" s="930"/>
      <c r="C314" s="934"/>
      <c r="D314" s="94" t="s">
        <v>231</v>
      </c>
      <c r="E314" s="83">
        <v>0</v>
      </c>
      <c r="F314" s="83"/>
      <c r="G314" s="160">
        <f>SUM(G315)</f>
        <v>0</v>
      </c>
      <c r="H314" s="161">
        <f t="shared" si="172"/>
        <v>0</v>
      </c>
      <c r="I314" s="162">
        <f t="shared" si="173"/>
        <v>0</v>
      </c>
      <c r="J314" s="162">
        <f t="shared" si="173"/>
        <v>0</v>
      </c>
      <c r="K314" s="87">
        <f t="shared" si="150"/>
        <v>0</v>
      </c>
      <c r="L314" s="87">
        <f t="shared" si="15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958" t="s">
        <v>232</v>
      </c>
      <c r="B315" s="930"/>
      <c r="C315" s="934"/>
      <c r="D315" s="94" t="s">
        <v>233</v>
      </c>
      <c r="E315" s="83">
        <v>0</v>
      </c>
      <c r="F315" s="83"/>
      <c r="G315" s="163">
        <f>SUM(G316,G319,G323:G324)</f>
        <v>0</v>
      </c>
      <c r="H315" s="161">
        <f t="shared" si="172"/>
        <v>0</v>
      </c>
      <c r="I315" s="162">
        <f t="shared" si="173"/>
        <v>0</v>
      </c>
      <c r="J315" s="162">
        <f t="shared" si="173"/>
        <v>0</v>
      </c>
      <c r="K315" s="87">
        <f t="shared" si="150"/>
        <v>0</v>
      </c>
      <c r="L315" s="87">
        <f t="shared" si="15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09"/>
      <c r="B316" s="968" t="s">
        <v>666</v>
      </c>
      <c r="C316" s="934"/>
      <c r="D316" s="96" t="s">
        <v>235</v>
      </c>
      <c r="E316" s="97">
        <v>0</v>
      </c>
      <c r="F316" s="97"/>
      <c r="G316" s="163">
        <f>SUM(G317:G318)</f>
        <v>0</v>
      </c>
      <c r="H316" s="164">
        <f t="shared" si="172"/>
        <v>0</v>
      </c>
      <c r="I316" s="165">
        <f t="shared" si="173"/>
        <v>0</v>
      </c>
      <c r="J316" s="165">
        <f t="shared" si="173"/>
        <v>0</v>
      </c>
      <c r="K316" s="87">
        <f t="shared" si="150"/>
        <v>0</v>
      </c>
      <c r="L316" s="87">
        <f t="shared" si="15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236</v>
      </c>
      <c r="D317" s="169" t="s">
        <v>237</v>
      </c>
      <c r="E317" s="170">
        <v>0</v>
      </c>
      <c r="F317" s="170"/>
      <c r="G317" s="148">
        <f>SUM(F317,E317)</f>
        <v>0</v>
      </c>
      <c r="H317" s="171">
        <f t="shared" si="172"/>
        <v>0</v>
      </c>
      <c r="I317" s="172">
        <f t="shared" si="173"/>
        <v>0</v>
      </c>
      <c r="J317" s="172">
        <f t="shared" si="173"/>
        <v>0</v>
      </c>
      <c r="K317" s="87">
        <f t="shared" si="150"/>
        <v>0</v>
      </c>
      <c r="L317" s="87">
        <f t="shared" si="15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66"/>
      <c r="B318" s="167"/>
      <c r="C318" s="168" t="s">
        <v>238</v>
      </c>
      <c r="D318" s="169" t="s">
        <v>239</v>
      </c>
      <c r="E318" s="170">
        <v>0</v>
      </c>
      <c r="F318" s="170"/>
      <c r="G318" s="148">
        <f>SUM(F318,E318)</f>
        <v>0</v>
      </c>
      <c r="H318" s="171">
        <f t="shared" si="172"/>
        <v>0</v>
      </c>
      <c r="I318" s="172">
        <f t="shared" si="173"/>
        <v>0</v>
      </c>
      <c r="J318" s="172">
        <f t="shared" si="173"/>
        <v>0</v>
      </c>
      <c r="K318" s="87">
        <f t="shared" si="150"/>
        <v>0</v>
      </c>
      <c r="L318" s="87">
        <f t="shared" si="15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09"/>
      <c r="B319" s="968" t="s">
        <v>240</v>
      </c>
      <c r="C319" s="934"/>
      <c r="D319" s="96" t="s">
        <v>241</v>
      </c>
      <c r="E319" s="97">
        <v>0</v>
      </c>
      <c r="F319" s="97"/>
      <c r="G319" s="163">
        <f>SUM(G320:G322)</f>
        <v>0</v>
      </c>
      <c r="H319" s="164">
        <f t="shared" si="172"/>
        <v>0</v>
      </c>
      <c r="I319" s="165">
        <f t="shared" si="173"/>
        <v>0</v>
      </c>
      <c r="J319" s="165">
        <f t="shared" si="173"/>
        <v>0</v>
      </c>
      <c r="K319" s="87">
        <f t="shared" si="150"/>
        <v>0</v>
      </c>
      <c r="L319" s="87">
        <f t="shared" si="15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242</v>
      </c>
      <c r="D320" s="169" t="s">
        <v>243</v>
      </c>
      <c r="E320" s="170">
        <v>0</v>
      </c>
      <c r="F320" s="170"/>
      <c r="G320" s="148">
        <f>SUM(F320,E320)</f>
        <v>0</v>
      </c>
      <c r="H320" s="171">
        <f t="shared" si="172"/>
        <v>0</v>
      </c>
      <c r="I320" s="172">
        <f t="shared" si="173"/>
        <v>0</v>
      </c>
      <c r="J320" s="172">
        <f t="shared" si="173"/>
        <v>0</v>
      </c>
      <c r="K320" s="87">
        <f t="shared" si="150"/>
        <v>0</v>
      </c>
      <c r="L320" s="87">
        <f t="shared" si="15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244</v>
      </c>
      <c r="D321" s="169" t="s">
        <v>245</v>
      </c>
      <c r="E321" s="170">
        <v>0</v>
      </c>
      <c r="F321" s="170"/>
      <c r="G321" s="148">
        <f>SUM(F321,E321)</f>
        <v>0</v>
      </c>
      <c r="H321" s="171">
        <f t="shared" si="172"/>
        <v>0</v>
      </c>
      <c r="I321" s="172">
        <f t="shared" si="173"/>
        <v>0</v>
      </c>
      <c r="J321" s="172">
        <f t="shared" si="173"/>
        <v>0</v>
      </c>
      <c r="K321" s="87">
        <f t="shared" si="150"/>
        <v>0</v>
      </c>
      <c r="L321" s="87">
        <f t="shared" si="15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167"/>
      <c r="C322" s="168" t="s">
        <v>246</v>
      </c>
      <c r="D322" s="169" t="s">
        <v>247</v>
      </c>
      <c r="E322" s="170">
        <v>0</v>
      </c>
      <c r="F322" s="170"/>
      <c r="G322" s="148">
        <f>SUM(F322,E322)</f>
        <v>0</v>
      </c>
      <c r="H322" s="171">
        <f t="shared" si="172"/>
        <v>0</v>
      </c>
      <c r="I322" s="172">
        <f t="shared" si="173"/>
        <v>0</v>
      </c>
      <c r="J322" s="172">
        <f t="shared" si="173"/>
        <v>0</v>
      </c>
      <c r="K322" s="87">
        <f t="shared" si="150"/>
        <v>0</v>
      </c>
      <c r="L322" s="87">
        <f t="shared" si="15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5" t="s">
        <v>248</v>
      </c>
      <c r="C323" s="943"/>
      <c r="D323" s="145" t="s">
        <v>249</v>
      </c>
      <c r="E323" s="147">
        <v>0</v>
      </c>
      <c r="F323" s="147"/>
      <c r="G323" s="148">
        <f>SUM(F323,E323)</f>
        <v>0</v>
      </c>
      <c r="H323" s="151">
        <f t="shared" si="172"/>
        <v>0</v>
      </c>
      <c r="I323" s="152">
        <f t="shared" si="173"/>
        <v>0</v>
      </c>
      <c r="J323" s="152">
        <f t="shared" si="173"/>
        <v>0</v>
      </c>
      <c r="K323" s="87">
        <f t="shared" si="150"/>
        <v>0</v>
      </c>
      <c r="L323" s="87">
        <f t="shared" si="15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hidden="1" customHeight="1" x14ac:dyDescent="0.2">
      <c r="A324" s="166"/>
      <c r="B324" s="955" t="s">
        <v>250</v>
      </c>
      <c r="C324" s="943"/>
      <c r="D324" s="145" t="s">
        <v>251</v>
      </c>
      <c r="E324" s="147">
        <v>0</v>
      </c>
      <c r="F324" s="147"/>
      <c r="G324" s="148">
        <f>SUM(F324,E324)</f>
        <v>0</v>
      </c>
      <c r="H324" s="151">
        <f t="shared" si="172"/>
        <v>0</v>
      </c>
      <c r="I324" s="152">
        <f t="shared" si="173"/>
        <v>0</v>
      </c>
      <c r="J324" s="152">
        <f t="shared" si="173"/>
        <v>0</v>
      </c>
      <c r="K324" s="87">
        <f t="shared" si="150"/>
        <v>0</v>
      </c>
      <c r="L324" s="87">
        <f t="shared" si="152"/>
        <v>0</v>
      </c>
      <c r="M324" s="11"/>
      <c r="N324" s="11"/>
      <c r="O324" s="11"/>
      <c r="P324" s="11"/>
      <c r="Q324" s="11"/>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58" t="s">
        <v>667</v>
      </c>
      <c r="B325" s="930"/>
      <c r="C325" s="934"/>
      <c r="D325" s="82" t="s">
        <v>253</v>
      </c>
      <c r="E325" s="83">
        <v>151302</v>
      </c>
      <c r="F325" s="83">
        <f t="shared" ref="F325:J325" si="174">SUM(F326,F349,F351,F354)</f>
        <v>0</v>
      </c>
      <c r="G325" s="84">
        <f t="shared" si="174"/>
        <v>151302</v>
      </c>
      <c r="H325" s="90">
        <f t="shared" si="174"/>
        <v>45978</v>
      </c>
      <c r="I325" s="91">
        <f t="shared" si="174"/>
        <v>46471</v>
      </c>
      <c r="J325" s="91">
        <f t="shared" si="174"/>
        <v>46918</v>
      </c>
      <c r="K325" s="87">
        <f t="shared" si="150"/>
        <v>302604</v>
      </c>
      <c r="L325" s="87">
        <f t="shared" si="152"/>
        <v>151302</v>
      </c>
      <c r="M325" s="11"/>
      <c r="N325" s="11"/>
      <c r="O325" s="11"/>
      <c r="P325" s="11"/>
      <c r="Q325" s="88">
        <f t="shared" ref="Q325:Q329" si="175">E325-G325</f>
        <v>0</v>
      </c>
      <c r="R325" s="11"/>
      <c r="S325" s="11"/>
      <c r="T325" s="11"/>
      <c r="U325" s="11"/>
      <c r="V325" s="11"/>
      <c r="W325" s="11"/>
      <c r="X325" s="11"/>
      <c r="Y325" s="11"/>
      <c r="Z325" s="11"/>
      <c r="AA325" s="11"/>
      <c r="AB325" s="11"/>
      <c r="AC325" s="11"/>
      <c r="AD325" s="11"/>
      <c r="AE325" s="11"/>
      <c r="AF325" s="11"/>
      <c r="AG325" s="11"/>
      <c r="AH325" s="11"/>
      <c r="AI325" s="11"/>
      <c r="AJ325" s="11"/>
    </row>
    <row r="326" spans="1:36" ht="12.75" customHeight="1" x14ac:dyDescent="0.2">
      <c r="A326" s="958" t="s">
        <v>43</v>
      </c>
      <c r="B326" s="930"/>
      <c r="C326" s="934"/>
      <c r="D326" s="82" t="s">
        <v>254</v>
      </c>
      <c r="E326" s="83">
        <v>149793</v>
      </c>
      <c r="F326" s="83">
        <f t="shared" ref="F326:J326" si="176">SUM(F327,F346,F347,F348)</f>
        <v>0</v>
      </c>
      <c r="G326" s="84">
        <f t="shared" si="176"/>
        <v>149793</v>
      </c>
      <c r="H326" s="90">
        <f t="shared" si="176"/>
        <v>45978</v>
      </c>
      <c r="I326" s="91">
        <f t="shared" si="176"/>
        <v>46471</v>
      </c>
      <c r="J326" s="91">
        <f t="shared" si="176"/>
        <v>46918</v>
      </c>
      <c r="K326" s="87">
        <f t="shared" si="150"/>
        <v>299586</v>
      </c>
      <c r="L326" s="87">
        <f t="shared" si="152"/>
        <v>149793</v>
      </c>
      <c r="M326" s="11"/>
      <c r="N326" s="11"/>
      <c r="O326" s="11"/>
      <c r="P326" s="11"/>
      <c r="Q326" s="88">
        <f t="shared" si="175"/>
        <v>0</v>
      </c>
      <c r="R326" s="11"/>
      <c r="S326" s="11"/>
      <c r="T326" s="11"/>
      <c r="U326" s="11"/>
      <c r="V326" s="11"/>
      <c r="W326" s="11"/>
      <c r="X326" s="11"/>
      <c r="Y326" s="11"/>
      <c r="Z326" s="11"/>
      <c r="AA326" s="11"/>
      <c r="AB326" s="11"/>
      <c r="AC326" s="11"/>
      <c r="AD326" s="11"/>
      <c r="AE326" s="11"/>
      <c r="AF326" s="11"/>
      <c r="AG326" s="11"/>
      <c r="AH326" s="11"/>
      <c r="AI326" s="11"/>
      <c r="AJ326" s="11"/>
    </row>
    <row r="327" spans="1:36" ht="39" customHeight="1" x14ac:dyDescent="0.2">
      <c r="A327" s="109"/>
      <c r="B327" s="968" t="s">
        <v>255</v>
      </c>
      <c r="C327" s="934"/>
      <c r="D327" s="103" t="s">
        <v>256</v>
      </c>
      <c r="E327" s="97">
        <v>71098</v>
      </c>
      <c r="F327" s="97">
        <f>SUM(F328,F329,F331,F339,F340,F343:F344,F345,F330,F341:F342)</f>
        <v>0</v>
      </c>
      <c r="G327" s="98">
        <f>SUM(G328,G329,G331,G339,G340,G343:G344,G345,G330,G341:G342)</f>
        <v>71098</v>
      </c>
      <c r="H327" s="99">
        <f>SUM(H328,H329,H331,H339,H340,H343,H345)</f>
        <v>28553</v>
      </c>
      <c r="I327" s="100">
        <f>SUM(I328,I329,I331,I339,I340,I343,I345)</f>
        <v>28553</v>
      </c>
      <c r="J327" s="100">
        <f>SUM(J328,J329,J331,J339,J340,J343,J345)</f>
        <v>28553</v>
      </c>
      <c r="K327" s="87">
        <f t="shared" si="150"/>
        <v>142196</v>
      </c>
      <c r="L327" s="87">
        <f t="shared" si="152"/>
        <v>71098</v>
      </c>
      <c r="M327" s="11"/>
      <c r="N327" s="11"/>
      <c r="O327" s="11"/>
      <c r="P327" s="11"/>
      <c r="Q327" s="88">
        <f t="shared" si="175"/>
        <v>0</v>
      </c>
      <c r="R327" s="11"/>
      <c r="S327" s="11"/>
      <c r="T327" s="11"/>
      <c r="U327" s="11"/>
      <c r="V327" s="11"/>
      <c r="W327" s="11"/>
      <c r="X327" s="11"/>
      <c r="Y327" s="11"/>
      <c r="Z327" s="11"/>
      <c r="AA327" s="11"/>
      <c r="AB327" s="11"/>
      <c r="AC327" s="11"/>
      <c r="AD327" s="11"/>
      <c r="AE327" s="11"/>
      <c r="AF327" s="11"/>
      <c r="AG327" s="11"/>
      <c r="AH327" s="11"/>
      <c r="AI327" s="11"/>
      <c r="AJ327" s="11"/>
    </row>
    <row r="328" spans="1:36" ht="39.75" customHeight="1" x14ac:dyDescent="0.2">
      <c r="A328" s="166"/>
      <c r="B328" s="173"/>
      <c r="C328" s="628" t="s">
        <v>257</v>
      </c>
      <c r="D328" s="154"/>
      <c r="E328" s="147">
        <v>24035</v>
      </c>
      <c r="F328" s="147"/>
      <c r="G328" s="174">
        <f>SUM(E328:F328)</f>
        <v>24035</v>
      </c>
      <c r="H328" s="155">
        <v>10543</v>
      </c>
      <c r="I328" s="156">
        <v>10543</v>
      </c>
      <c r="J328" s="156">
        <v>10543</v>
      </c>
      <c r="K328" s="87">
        <f t="shared" si="150"/>
        <v>48070</v>
      </c>
      <c r="L328" s="87">
        <f t="shared" si="152"/>
        <v>24035</v>
      </c>
      <c r="M328" s="102"/>
      <c r="N328" s="102">
        <f>G328+G329+F348+6184</f>
        <v>53657</v>
      </c>
      <c r="O328" s="102"/>
      <c r="P328" s="102"/>
      <c r="Q328" s="88">
        <f t="shared" si="17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customHeight="1" x14ac:dyDescent="0.2">
      <c r="A329" s="166"/>
      <c r="B329" s="173"/>
      <c r="C329" s="628" t="s">
        <v>925</v>
      </c>
      <c r="D329" s="154"/>
      <c r="E329" s="147">
        <v>23438</v>
      </c>
      <c r="F329" s="147"/>
      <c r="G329" s="174">
        <f>SUM(E329:F329)</f>
        <v>23438</v>
      </c>
      <c r="H329" s="155">
        <v>9993</v>
      </c>
      <c r="I329" s="156">
        <v>9993</v>
      </c>
      <c r="J329" s="156">
        <v>9993</v>
      </c>
      <c r="K329" s="87">
        <f t="shared" si="150"/>
        <v>46876</v>
      </c>
      <c r="L329" s="87">
        <f t="shared" si="152"/>
        <v>23438</v>
      </c>
      <c r="M329" s="102"/>
      <c r="N329" s="102"/>
      <c r="O329" s="102"/>
      <c r="P329" s="102"/>
      <c r="Q329" s="88">
        <f t="shared" si="175"/>
        <v>0</v>
      </c>
      <c r="R329" s="102"/>
      <c r="S329" s="102"/>
      <c r="T329" s="102"/>
      <c r="U329" s="102"/>
      <c r="V329" s="102"/>
      <c r="W329" s="102"/>
      <c r="X329" s="102"/>
      <c r="Y329" s="11"/>
      <c r="Z329" s="11"/>
      <c r="AA329" s="11"/>
      <c r="AB329" s="11"/>
      <c r="AC329" s="11"/>
      <c r="AD329" s="11"/>
      <c r="AE329" s="11"/>
      <c r="AF329" s="11"/>
      <c r="AG329" s="11"/>
      <c r="AH329" s="11"/>
      <c r="AI329" s="11"/>
      <c r="AJ329" s="11"/>
    </row>
    <row r="330" spans="1:36" ht="39" hidden="1" customHeight="1" x14ac:dyDescent="0.2">
      <c r="A330" s="166"/>
      <c r="B330" s="173"/>
      <c r="C330" s="628" t="s">
        <v>258</v>
      </c>
      <c r="D330" s="154"/>
      <c r="E330" s="147">
        <v>0</v>
      </c>
      <c r="F330" s="147"/>
      <c r="G330" s="174">
        <f>SUM(E330:F330)</f>
        <v>0</v>
      </c>
      <c r="H330" s="155">
        <v>9993</v>
      </c>
      <c r="I330" s="156">
        <v>9993</v>
      </c>
      <c r="J330" s="156">
        <v>9993</v>
      </c>
      <c r="K330" s="87">
        <f t="shared" si="150"/>
        <v>0</v>
      </c>
      <c r="L330" s="87">
        <f t="shared" si="152"/>
        <v>0</v>
      </c>
      <c r="M330" s="102"/>
      <c r="N330" s="102"/>
      <c r="O330" s="102"/>
      <c r="P330" s="102"/>
      <c r="Q330" s="102"/>
      <c r="R330" s="102"/>
      <c r="S330" s="102"/>
      <c r="T330" s="102"/>
      <c r="U330" s="102"/>
      <c r="V330" s="102"/>
      <c r="W330" s="102"/>
      <c r="X330" s="102"/>
      <c r="Y330" s="11"/>
      <c r="Z330" s="11"/>
      <c r="AA330" s="11"/>
      <c r="AB330" s="11"/>
      <c r="AC330" s="11"/>
      <c r="AD330" s="11"/>
      <c r="AE330" s="11"/>
      <c r="AF330" s="11"/>
      <c r="AG330" s="11"/>
      <c r="AH330" s="11"/>
      <c r="AI330" s="11"/>
      <c r="AJ330" s="11"/>
    </row>
    <row r="331" spans="1:36" ht="56.25" customHeight="1" x14ac:dyDescent="0.2">
      <c r="A331" s="166"/>
      <c r="B331" s="173"/>
      <c r="C331" s="628" t="s">
        <v>259</v>
      </c>
      <c r="D331" s="154"/>
      <c r="E331" s="147">
        <v>1265</v>
      </c>
      <c r="F331" s="147">
        <f>SUM(F332:F335,F338)</f>
        <v>0</v>
      </c>
      <c r="G331" s="174">
        <f>SUM(G332:G335,G338)</f>
        <v>1265</v>
      </c>
      <c r="H331" s="175">
        <f t="shared" ref="H331:J332" si="177">SUBTOTAL(9,H333:H334)</f>
        <v>0</v>
      </c>
      <c r="I331" s="176">
        <f t="shared" si="177"/>
        <v>0</v>
      </c>
      <c r="J331" s="176">
        <f t="shared" si="177"/>
        <v>0</v>
      </c>
      <c r="K331" s="87">
        <f t="shared" si="150"/>
        <v>2530</v>
      </c>
      <c r="L331" s="87">
        <f t="shared" si="152"/>
        <v>1265</v>
      </c>
      <c r="M331" s="102"/>
      <c r="N331" s="102"/>
      <c r="O331" s="102"/>
      <c r="P331" s="102"/>
      <c r="Q331" s="88">
        <f t="shared" ref="Q331:Q332" si="178">E331-G331</f>
        <v>0</v>
      </c>
      <c r="R331" s="102"/>
      <c r="S331" s="102"/>
      <c r="T331" s="102"/>
      <c r="U331" s="102"/>
      <c r="V331" s="102"/>
      <c r="W331" s="102"/>
      <c r="X331" s="102"/>
      <c r="Y331" s="11"/>
      <c r="Z331" s="11"/>
      <c r="AA331" s="11"/>
      <c r="AB331" s="11"/>
      <c r="AC331" s="11"/>
      <c r="AD331" s="11"/>
      <c r="AE331" s="11"/>
      <c r="AF331" s="11"/>
      <c r="AG331" s="11"/>
      <c r="AH331" s="11"/>
      <c r="AI331" s="11"/>
      <c r="AJ331" s="11"/>
    </row>
    <row r="332" spans="1:36" ht="38.25" customHeight="1" x14ac:dyDescent="0.2">
      <c r="A332" s="166"/>
      <c r="B332" s="173"/>
      <c r="C332" s="628" t="s">
        <v>668</v>
      </c>
      <c r="D332" s="154"/>
      <c r="E332" s="147">
        <v>1265</v>
      </c>
      <c r="F332" s="147"/>
      <c r="G332" s="174">
        <f t="shared" ref="G332:G348" si="179">SUM(E332:F332)</f>
        <v>1265</v>
      </c>
      <c r="H332" s="175">
        <f t="shared" si="177"/>
        <v>0</v>
      </c>
      <c r="I332" s="176">
        <f t="shared" si="177"/>
        <v>0</v>
      </c>
      <c r="J332" s="176">
        <f t="shared" si="177"/>
        <v>0</v>
      </c>
      <c r="K332" s="87">
        <f t="shared" si="150"/>
        <v>2530</v>
      </c>
      <c r="L332" s="87">
        <f t="shared" si="152"/>
        <v>1265</v>
      </c>
      <c r="M332" s="102"/>
      <c r="N332" s="102"/>
      <c r="O332" s="102"/>
      <c r="P332" s="102"/>
      <c r="Q332" s="88">
        <f t="shared" si="178"/>
        <v>0</v>
      </c>
      <c r="R332" s="102"/>
      <c r="S332" s="102"/>
      <c r="T332" s="102"/>
      <c r="U332" s="102"/>
      <c r="V332" s="102"/>
      <c r="W332" s="102"/>
      <c r="X332" s="102"/>
      <c r="Y332" s="11"/>
      <c r="Z332" s="11"/>
      <c r="AA332" s="11"/>
      <c r="AB332" s="11"/>
      <c r="AC332" s="11"/>
      <c r="AD332" s="11"/>
      <c r="AE332" s="11"/>
      <c r="AF332" s="11"/>
      <c r="AG332" s="11"/>
      <c r="AH332" s="11"/>
      <c r="AI332" s="11"/>
      <c r="AJ332" s="11"/>
    </row>
    <row r="333" spans="1:36" ht="42" hidden="1" customHeight="1" x14ac:dyDescent="0.2">
      <c r="A333" s="166"/>
      <c r="B333" s="173"/>
      <c r="C333" s="628" t="s">
        <v>669</v>
      </c>
      <c r="D333" s="154"/>
      <c r="E333" s="147">
        <v>0</v>
      </c>
      <c r="F333" s="147"/>
      <c r="G333" s="174">
        <f t="shared" si="179"/>
        <v>0</v>
      </c>
      <c r="H333" s="177">
        <v>286</v>
      </c>
      <c r="I333" s="178">
        <v>294</v>
      </c>
      <c r="J333" s="178">
        <v>385</v>
      </c>
      <c r="K333" s="87">
        <f t="shared" si="150"/>
        <v>0</v>
      </c>
      <c r="L333" s="87">
        <f t="shared" si="15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38.25" hidden="1" customHeight="1" x14ac:dyDescent="0.2">
      <c r="A334" s="166"/>
      <c r="B334" s="173"/>
      <c r="C334" s="628" t="s">
        <v>262</v>
      </c>
      <c r="D334" s="154"/>
      <c r="E334" s="147">
        <v>0</v>
      </c>
      <c r="F334" s="147"/>
      <c r="G334" s="174">
        <f t="shared" si="179"/>
        <v>0</v>
      </c>
      <c r="H334" s="177"/>
      <c r="I334" s="178"/>
      <c r="J334" s="178"/>
      <c r="K334" s="87">
        <f t="shared" si="150"/>
        <v>0</v>
      </c>
      <c r="L334" s="87">
        <f t="shared" si="15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12.75" hidden="1" customHeight="1" x14ac:dyDescent="0.2">
      <c r="A335" s="166"/>
      <c r="B335" s="173"/>
      <c r="C335" s="628" t="s">
        <v>670</v>
      </c>
      <c r="D335" s="154"/>
      <c r="E335" s="147">
        <v>0</v>
      </c>
      <c r="F335" s="147"/>
      <c r="G335" s="179">
        <f t="shared" si="179"/>
        <v>0</v>
      </c>
      <c r="H335" s="177"/>
      <c r="I335" s="178"/>
      <c r="J335" s="178"/>
      <c r="K335" s="87">
        <f t="shared" si="150"/>
        <v>0</v>
      </c>
      <c r="L335" s="87">
        <f t="shared" si="152"/>
        <v>0</v>
      </c>
      <c r="M335" s="102"/>
      <c r="N335" s="102"/>
      <c r="O335" s="102"/>
      <c r="P335" s="102"/>
      <c r="Q335" s="102"/>
      <c r="R335" s="102"/>
      <c r="S335" s="102"/>
      <c r="T335" s="102"/>
      <c r="U335" s="102"/>
      <c r="V335" s="102"/>
      <c r="W335" s="102"/>
      <c r="X335" s="102"/>
      <c r="Y335" s="11"/>
      <c r="Z335" s="11"/>
      <c r="AA335" s="11"/>
      <c r="AB335" s="11"/>
      <c r="AC335" s="11"/>
      <c r="AD335" s="11"/>
      <c r="AE335" s="11"/>
      <c r="AF335" s="11"/>
      <c r="AG335" s="11"/>
      <c r="AH335" s="11"/>
      <c r="AI335" s="11"/>
      <c r="AJ335" s="11"/>
    </row>
    <row r="336" spans="1:36" ht="63.75" hidden="1" customHeight="1" x14ac:dyDescent="0.2">
      <c r="A336" s="180"/>
      <c r="B336" s="181"/>
      <c r="C336" s="629" t="s">
        <v>264</v>
      </c>
      <c r="D336" s="182"/>
      <c r="E336" s="183">
        <v>0</v>
      </c>
      <c r="F336" s="183"/>
      <c r="G336" s="179">
        <f t="shared" si="179"/>
        <v>0</v>
      </c>
      <c r="H336" s="184"/>
      <c r="I336" s="185"/>
      <c r="J336" s="185"/>
      <c r="K336" s="87">
        <f t="shared" si="150"/>
        <v>0</v>
      </c>
      <c r="L336" s="87">
        <f t="shared" si="15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9" t="s">
        <v>265</v>
      </c>
      <c r="D337" s="182"/>
      <c r="E337" s="183">
        <v>0</v>
      </c>
      <c r="F337" s="183"/>
      <c r="G337" s="179">
        <f t="shared" si="179"/>
        <v>0</v>
      </c>
      <c r="H337" s="184"/>
      <c r="I337" s="185"/>
      <c r="J337" s="185"/>
      <c r="K337" s="125">
        <f t="shared" si="150"/>
        <v>0</v>
      </c>
      <c r="L337" s="125">
        <f t="shared" si="15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80"/>
      <c r="B338" s="181"/>
      <c r="C338" s="628" t="s">
        <v>266</v>
      </c>
      <c r="D338" s="182"/>
      <c r="E338" s="183">
        <v>0</v>
      </c>
      <c r="F338" s="183"/>
      <c r="G338" s="179">
        <f t="shared" si="179"/>
        <v>0</v>
      </c>
      <c r="H338" s="184"/>
      <c r="I338" s="185"/>
      <c r="J338" s="185"/>
      <c r="K338" s="125">
        <f t="shared" si="150"/>
        <v>0</v>
      </c>
      <c r="L338" s="125">
        <f t="shared" si="152"/>
        <v>0</v>
      </c>
      <c r="M338" s="105"/>
      <c r="N338" s="105"/>
      <c r="O338" s="105"/>
      <c r="P338" s="105"/>
      <c r="Q338" s="105"/>
      <c r="R338" s="105"/>
      <c r="S338" s="105"/>
      <c r="T338" s="105"/>
      <c r="U338" s="105"/>
      <c r="V338" s="105"/>
      <c r="W338" s="105"/>
      <c r="X338" s="105"/>
      <c r="Y338" s="106"/>
      <c r="Z338" s="106"/>
      <c r="AA338" s="106"/>
      <c r="AB338" s="106"/>
      <c r="AC338" s="106"/>
      <c r="AD338" s="106"/>
      <c r="AE338" s="106"/>
      <c r="AF338" s="106"/>
      <c r="AG338" s="106"/>
      <c r="AH338" s="106"/>
      <c r="AI338" s="106"/>
      <c r="AJ338" s="106"/>
    </row>
    <row r="339" spans="1:36" ht="38.25" hidden="1" customHeight="1" x14ac:dyDescent="0.2">
      <c r="A339" s="166"/>
      <c r="B339" s="173"/>
      <c r="C339" s="628" t="s">
        <v>267</v>
      </c>
      <c r="D339" s="154"/>
      <c r="E339" s="147">
        <v>0</v>
      </c>
      <c r="F339" s="147"/>
      <c r="G339" s="174">
        <f t="shared" si="179"/>
        <v>0</v>
      </c>
      <c r="H339" s="155">
        <v>8017</v>
      </c>
      <c r="I339" s="156">
        <v>8017</v>
      </c>
      <c r="J339" s="156">
        <v>8017</v>
      </c>
      <c r="K339" s="87">
        <f t="shared" si="150"/>
        <v>0</v>
      </c>
      <c r="L339" s="87">
        <f t="shared" si="152"/>
        <v>0</v>
      </c>
      <c r="M339" s="102"/>
      <c r="N339" s="102"/>
      <c r="O339" s="102"/>
      <c r="P339" s="102"/>
      <c r="Q339" s="102"/>
      <c r="R339" s="102"/>
      <c r="S339" s="102"/>
      <c r="T339" s="102"/>
      <c r="U339" s="102"/>
      <c r="V339" s="102"/>
      <c r="W339" s="102"/>
      <c r="X339" s="102"/>
      <c r="Y339" s="11"/>
      <c r="Z339" s="11"/>
      <c r="AA339" s="11"/>
      <c r="AB339" s="11"/>
      <c r="AC339" s="11"/>
      <c r="AD339" s="11"/>
      <c r="AE339" s="11"/>
      <c r="AF339" s="11"/>
      <c r="AG339" s="11"/>
      <c r="AH339" s="11"/>
      <c r="AI339" s="11"/>
      <c r="AJ339" s="11"/>
    </row>
    <row r="340" spans="1:36" ht="38.25" customHeight="1" x14ac:dyDescent="0.2">
      <c r="A340" s="166"/>
      <c r="B340" s="173"/>
      <c r="C340" s="628" t="s">
        <v>930</v>
      </c>
      <c r="D340" s="154"/>
      <c r="E340" s="147">
        <v>600</v>
      </c>
      <c r="F340" s="147"/>
      <c r="G340" s="174">
        <f t="shared" si="179"/>
        <v>600</v>
      </c>
      <c r="H340" s="155"/>
      <c r="I340" s="156"/>
      <c r="J340" s="156"/>
      <c r="K340" s="87">
        <f t="shared" si="150"/>
        <v>1200</v>
      </c>
      <c r="L340" s="87">
        <f t="shared" si="152"/>
        <v>600</v>
      </c>
      <c r="M340" s="102"/>
      <c r="N340" s="102"/>
      <c r="O340" s="102"/>
      <c r="P340" s="102"/>
      <c r="Q340" s="88">
        <f t="shared" ref="Q340:Q344" si="180">E340-G340</f>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932</v>
      </c>
      <c r="D341" s="154"/>
      <c r="E341" s="146">
        <v>6404</v>
      </c>
      <c r="F341" s="146"/>
      <c r="G341" s="174">
        <f t="shared" si="179"/>
        <v>6404</v>
      </c>
      <c r="H341" s="155"/>
      <c r="I341" s="156"/>
      <c r="J341" s="156"/>
      <c r="K341" s="87">
        <f t="shared" si="150"/>
        <v>12808</v>
      </c>
      <c r="L341" s="87">
        <f t="shared" si="152"/>
        <v>6404</v>
      </c>
      <c r="M341" s="102"/>
      <c r="N341" s="102"/>
      <c r="O341" s="102"/>
      <c r="P341" s="102"/>
      <c r="Q341" s="88">
        <f t="shared" si="180"/>
        <v>0</v>
      </c>
      <c r="R341" s="102"/>
      <c r="S341" s="102"/>
      <c r="T341" s="102"/>
      <c r="U341" s="102"/>
      <c r="V341" s="102"/>
      <c r="W341" s="102"/>
      <c r="X341" s="102"/>
      <c r="Y341" s="11"/>
      <c r="Z341" s="11"/>
      <c r="AA341" s="11"/>
      <c r="AB341" s="11"/>
      <c r="AC341" s="11"/>
      <c r="AD341" s="11"/>
      <c r="AE341" s="11"/>
      <c r="AF341" s="11"/>
      <c r="AG341" s="11"/>
      <c r="AH341" s="11"/>
      <c r="AI341" s="11"/>
      <c r="AJ341" s="11"/>
    </row>
    <row r="342" spans="1:36" ht="25.5" customHeight="1" x14ac:dyDescent="0.2">
      <c r="A342" s="166"/>
      <c r="B342" s="173"/>
      <c r="C342" s="628" t="s">
        <v>270</v>
      </c>
      <c r="D342" s="154"/>
      <c r="E342" s="147">
        <v>2145</v>
      </c>
      <c r="F342" s="147"/>
      <c r="G342" s="174">
        <f t="shared" si="179"/>
        <v>2145</v>
      </c>
      <c r="H342" s="155"/>
      <c r="I342" s="156"/>
      <c r="J342" s="156"/>
      <c r="K342" s="87">
        <f t="shared" si="150"/>
        <v>4290</v>
      </c>
      <c r="L342" s="87">
        <f t="shared" si="152"/>
        <v>2145</v>
      </c>
      <c r="M342" s="102"/>
      <c r="N342" s="102"/>
      <c r="O342" s="102"/>
      <c r="P342" s="102"/>
      <c r="Q342" s="88">
        <f t="shared" si="180"/>
        <v>0</v>
      </c>
      <c r="R342" s="102"/>
      <c r="S342" s="102"/>
      <c r="T342" s="102"/>
      <c r="U342" s="102"/>
      <c r="V342" s="102"/>
      <c r="W342" s="102"/>
      <c r="X342" s="102"/>
      <c r="Y342" s="11"/>
      <c r="Z342" s="11"/>
      <c r="AA342" s="11"/>
      <c r="AB342" s="11"/>
      <c r="AC342" s="11"/>
      <c r="AD342" s="11"/>
      <c r="AE342" s="11"/>
      <c r="AF342" s="11"/>
      <c r="AG342" s="11"/>
      <c r="AH342" s="11"/>
      <c r="AI342" s="11"/>
      <c r="AJ342" s="11"/>
    </row>
    <row r="343" spans="1:36" ht="38.25" customHeight="1" x14ac:dyDescent="0.2">
      <c r="A343" s="166"/>
      <c r="B343" s="173"/>
      <c r="C343" s="628" t="s">
        <v>271</v>
      </c>
      <c r="D343" s="154"/>
      <c r="E343" s="146">
        <v>13193</v>
      </c>
      <c r="F343" s="146"/>
      <c r="G343" s="174">
        <f t="shared" si="179"/>
        <v>13193</v>
      </c>
      <c r="H343" s="155"/>
      <c r="I343" s="156"/>
      <c r="J343" s="156"/>
      <c r="K343" s="87">
        <f t="shared" si="150"/>
        <v>26386</v>
      </c>
      <c r="L343" s="87">
        <f t="shared" si="152"/>
        <v>13193</v>
      </c>
      <c r="M343" s="102"/>
      <c r="N343" s="102"/>
      <c r="O343" s="102"/>
      <c r="P343" s="102"/>
      <c r="Q343" s="88">
        <f t="shared" si="180"/>
        <v>0</v>
      </c>
      <c r="R343" s="102"/>
      <c r="S343" s="102"/>
      <c r="T343" s="102"/>
      <c r="U343" s="102"/>
      <c r="V343" s="102"/>
      <c r="W343" s="102"/>
      <c r="X343" s="102"/>
      <c r="Y343" s="11"/>
      <c r="Z343" s="11"/>
      <c r="AA343" s="11"/>
      <c r="AB343" s="11"/>
      <c r="AC343" s="11"/>
      <c r="AD343" s="11"/>
      <c r="AE343" s="11"/>
      <c r="AF343" s="11"/>
      <c r="AG343" s="11"/>
      <c r="AH343" s="11"/>
      <c r="AI343" s="11"/>
      <c r="AJ343" s="11"/>
    </row>
    <row r="344" spans="1:36" ht="51" x14ac:dyDescent="0.2">
      <c r="A344" s="166"/>
      <c r="B344" s="173"/>
      <c r="C344" s="628" t="s">
        <v>945</v>
      </c>
      <c r="D344" s="154"/>
      <c r="E344" s="147">
        <v>18</v>
      </c>
      <c r="F344" s="147"/>
      <c r="G344" s="174">
        <f t="shared" si="179"/>
        <v>18</v>
      </c>
      <c r="H344" s="155"/>
      <c r="I344" s="156"/>
      <c r="J344" s="156"/>
      <c r="K344" s="87">
        <f t="shared" si="150"/>
        <v>36</v>
      </c>
      <c r="L344" s="87">
        <f t="shared" si="152"/>
        <v>18</v>
      </c>
      <c r="M344" s="102"/>
      <c r="N344" s="102"/>
      <c r="O344" s="102"/>
      <c r="P344" s="102"/>
      <c r="Q344" s="88">
        <f t="shared" si="180"/>
        <v>0</v>
      </c>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173"/>
      <c r="C345" s="628" t="s">
        <v>272</v>
      </c>
      <c r="D345" s="145"/>
      <c r="E345" s="147">
        <v>0</v>
      </c>
      <c r="F345" s="147"/>
      <c r="G345" s="174">
        <f t="shared" si="179"/>
        <v>0</v>
      </c>
      <c r="H345" s="155"/>
      <c r="I345" s="156"/>
      <c r="J345" s="156"/>
      <c r="K345" s="87">
        <f t="shared" si="150"/>
        <v>0</v>
      </c>
      <c r="L345" s="87">
        <f t="shared" si="152"/>
        <v>0</v>
      </c>
      <c r="M345" s="102"/>
      <c r="N345" s="102"/>
      <c r="O345" s="102"/>
      <c r="P345" s="102"/>
      <c r="Q345" s="102"/>
      <c r="R345" s="102"/>
      <c r="S345" s="102"/>
      <c r="T345" s="102"/>
      <c r="U345" s="102"/>
      <c r="V345" s="102"/>
      <c r="W345" s="102"/>
      <c r="X345" s="102"/>
      <c r="Y345" s="11"/>
      <c r="Z345" s="11"/>
      <c r="AA345" s="11"/>
      <c r="AB345" s="11"/>
      <c r="AC345" s="11"/>
      <c r="AD345" s="11"/>
      <c r="AE345" s="11"/>
      <c r="AF345" s="11"/>
      <c r="AG345" s="11"/>
      <c r="AH345" s="11"/>
      <c r="AI345" s="11"/>
      <c r="AJ345" s="11"/>
    </row>
    <row r="346" spans="1:36" ht="38.25" hidden="1" customHeight="1" x14ac:dyDescent="0.2">
      <c r="A346" s="166"/>
      <c r="B346" s="955" t="s">
        <v>273</v>
      </c>
      <c r="C346" s="943"/>
      <c r="D346" s="145" t="s">
        <v>274</v>
      </c>
      <c r="E346" s="147">
        <v>0</v>
      </c>
      <c r="F346" s="147"/>
      <c r="G346" s="174">
        <f t="shared" si="179"/>
        <v>0</v>
      </c>
      <c r="H346" s="151"/>
      <c r="I346" s="152"/>
      <c r="J346" s="152"/>
      <c r="K346" s="87">
        <f t="shared" si="150"/>
        <v>0</v>
      </c>
      <c r="L346" s="87">
        <f t="shared" si="152"/>
        <v>0</v>
      </c>
      <c r="M346" s="11"/>
      <c r="N346" s="11"/>
      <c r="O346" s="11"/>
      <c r="P346" s="11"/>
      <c r="Q346" s="11"/>
      <c r="R346" s="11"/>
      <c r="S346" s="11"/>
      <c r="T346" s="11"/>
      <c r="U346" s="11"/>
      <c r="V346" s="11"/>
      <c r="W346" s="11"/>
      <c r="X346" s="11"/>
      <c r="Y346" s="11"/>
      <c r="Z346" s="11"/>
      <c r="AA346" s="11"/>
      <c r="AB346" s="11"/>
      <c r="AC346" s="11"/>
      <c r="AD346" s="11"/>
      <c r="AE346" s="11"/>
      <c r="AF346" s="11"/>
      <c r="AG346" s="11"/>
      <c r="AH346" s="11"/>
      <c r="AI346" s="11"/>
      <c r="AJ346" s="11"/>
    </row>
    <row r="347" spans="1:36" ht="26.25" customHeight="1" x14ac:dyDescent="0.2">
      <c r="A347" s="166"/>
      <c r="B347" s="955" t="s">
        <v>275</v>
      </c>
      <c r="C347" s="943"/>
      <c r="D347" s="154" t="s">
        <v>276</v>
      </c>
      <c r="E347" s="146">
        <v>16368</v>
      </c>
      <c r="F347" s="146"/>
      <c r="G347" s="174">
        <f t="shared" si="179"/>
        <v>16368</v>
      </c>
      <c r="H347" s="155">
        <v>7835</v>
      </c>
      <c r="I347" s="156">
        <v>8054</v>
      </c>
      <c r="J347" s="156">
        <v>8255</v>
      </c>
      <c r="K347" s="87">
        <f t="shared" si="150"/>
        <v>32736</v>
      </c>
      <c r="L347" s="87">
        <f t="shared" si="152"/>
        <v>16368</v>
      </c>
      <c r="M347" s="11"/>
      <c r="N347" s="11"/>
      <c r="O347" s="11"/>
      <c r="P347" s="11"/>
      <c r="Q347" s="88">
        <f t="shared" ref="Q347:Q348" si="181">E347-G347</f>
        <v>0</v>
      </c>
      <c r="R347" s="11"/>
      <c r="S347" s="11"/>
      <c r="T347" s="11"/>
      <c r="U347" s="11"/>
      <c r="V347" s="11"/>
      <c r="W347" s="11"/>
      <c r="X347" s="11"/>
      <c r="Y347" s="11"/>
      <c r="Z347" s="11"/>
      <c r="AA347" s="11"/>
      <c r="AB347" s="11"/>
      <c r="AC347" s="11"/>
      <c r="AD347" s="11"/>
      <c r="AE347" s="11"/>
      <c r="AF347" s="11"/>
      <c r="AG347" s="11"/>
      <c r="AH347" s="11"/>
      <c r="AI347" s="11"/>
      <c r="AJ347" s="11"/>
    </row>
    <row r="348" spans="1:36" ht="25.5" customHeight="1" x14ac:dyDescent="0.2">
      <c r="A348" s="166"/>
      <c r="B348" s="955" t="s">
        <v>277</v>
      </c>
      <c r="C348" s="943"/>
      <c r="D348" s="154" t="s">
        <v>278</v>
      </c>
      <c r="E348" s="601">
        <v>62327</v>
      </c>
      <c r="F348" s="601"/>
      <c r="G348" s="174">
        <f t="shared" si="179"/>
        <v>62327</v>
      </c>
      <c r="H348" s="155">
        <v>9590</v>
      </c>
      <c r="I348" s="156">
        <v>9864</v>
      </c>
      <c r="J348" s="156">
        <v>10110</v>
      </c>
      <c r="K348" s="87">
        <f t="shared" si="150"/>
        <v>124654</v>
      </c>
      <c r="L348" s="87">
        <f t="shared" si="152"/>
        <v>62327</v>
      </c>
      <c r="M348" s="11"/>
      <c r="N348" s="11"/>
      <c r="O348" s="11"/>
      <c r="P348" s="11"/>
      <c r="Q348" s="88">
        <f t="shared" si="181"/>
        <v>0</v>
      </c>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958" t="s">
        <v>281</v>
      </c>
      <c r="B349" s="930"/>
      <c r="C349" s="934"/>
      <c r="D349" s="94" t="s">
        <v>282</v>
      </c>
      <c r="E349" s="83">
        <v>0</v>
      </c>
      <c r="F349" s="83">
        <f>SUM(F350)</f>
        <v>0</v>
      </c>
      <c r="G349" s="84">
        <f>SUM(G350)</f>
        <v>0</v>
      </c>
      <c r="H349" s="90">
        <f>SUM(H350)</f>
        <v>0</v>
      </c>
      <c r="I349" s="91">
        <f>SUM(I350)</f>
        <v>0</v>
      </c>
      <c r="J349" s="91">
        <f>SUM(J350)</f>
        <v>0</v>
      </c>
      <c r="K349" s="87">
        <f t="shared" si="150"/>
        <v>0</v>
      </c>
      <c r="L349" s="87">
        <f t="shared" si="15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153"/>
      <c r="B350" s="955" t="s">
        <v>283</v>
      </c>
      <c r="C350" s="943"/>
      <c r="D350" s="145" t="s">
        <v>284</v>
      </c>
      <c r="E350" s="147">
        <v>0</v>
      </c>
      <c r="F350" s="147"/>
      <c r="G350" s="148">
        <f>SUM(F350,E350)</f>
        <v>0</v>
      </c>
      <c r="H350" s="151">
        <f>ROUND(F350*H$7, )</f>
        <v>0</v>
      </c>
      <c r="I350" s="152">
        <f>ROUND(H350*I$7, )</f>
        <v>0</v>
      </c>
      <c r="J350" s="152">
        <f>ROUND(I350*J$7, )</f>
        <v>0</v>
      </c>
      <c r="K350" s="87">
        <f t="shared" si="150"/>
        <v>0</v>
      </c>
      <c r="L350" s="87">
        <f t="shared" si="15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958" t="s">
        <v>47</v>
      </c>
      <c r="B351" s="930"/>
      <c r="C351" s="934"/>
      <c r="D351" s="94" t="s">
        <v>285</v>
      </c>
      <c r="E351" s="83">
        <v>0</v>
      </c>
      <c r="F351" s="83">
        <f>SUM(F352:F353)</f>
        <v>0</v>
      </c>
      <c r="G351" s="84">
        <f>SUM(G352:G353)</f>
        <v>0</v>
      </c>
      <c r="H351" s="90">
        <f>SUM(H352:H353)</f>
        <v>0</v>
      </c>
      <c r="I351" s="91">
        <f>SUM(I352:I353)</f>
        <v>0</v>
      </c>
      <c r="J351" s="91">
        <f>SUM(J352:J353)</f>
        <v>0</v>
      </c>
      <c r="K351" s="87">
        <f t="shared" si="150"/>
        <v>0</v>
      </c>
      <c r="L351" s="87">
        <f t="shared" si="15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5" t="s">
        <v>286</v>
      </c>
      <c r="C352" s="943"/>
      <c r="D352" s="145" t="s">
        <v>287</v>
      </c>
      <c r="E352" s="147">
        <v>0</v>
      </c>
      <c r="F352" s="147"/>
      <c r="G352" s="148">
        <f>SUM(F352,E352)</f>
        <v>0</v>
      </c>
      <c r="H352" s="151">
        <f>ROUND(F352*H$7, )</f>
        <v>0</v>
      </c>
      <c r="I352" s="152">
        <f>ROUND(H352*I$7, )</f>
        <v>0</v>
      </c>
      <c r="J352" s="152">
        <f>ROUND(I352*J$7, )</f>
        <v>0</v>
      </c>
      <c r="K352" s="87">
        <f t="shared" si="150"/>
        <v>0</v>
      </c>
      <c r="L352" s="87">
        <f t="shared" si="15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12.75" hidden="1" customHeight="1" x14ac:dyDescent="0.2">
      <c r="A353" s="166"/>
      <c r="B353" s="955" t="s">
        <v>288</v>
      </c>
      <c r="C353" s="943"/>
      <c r="D353" s="145" t="s">
        <v>289</v>
      </c>
      <c r="E353" s="147">
        <v>0</v>
      </c>
      <c r="F353" s="147"/>
      <c r="G353" s="148">
        <f>SUM(F353,E353)</f>
        <v>0</v>
      </c>
      <c r="H353" s="151">
        <f>ROUND(F353*H$7, )</f>
        <v>0</v>
      </c>
      <c r="I353" s="152">
        <f>ROUND(H353*I$7, )</f>
        <v>0</v>
      </c>
      <c r="J353" s="152">
        <f>ROUND(I353*J$7, )</f>
        <v>0</v>
      </c>
      <c r="K353" s="87">
        <f t="shared" si="150"/>
        <v>0</v>
      </c>
      <c r="L353" s="87">
        <f t="shared" si="152"/>
        <v>0</v>
      </c>
      <c r="M353" s="11"/>
      <c r="N353" s="11"/>
      <c r="O353" s="11"/>
      <c r="P353" s="11"/>
      <c r="Q353" s="11"/>
      <c r="R353" s="11"/>
      <c r="S353" s="11"/>
      <c r="T353" s="11"/>
      <c r="U353" s="11"/>
      <c r="V353" s="11"/>
      <c r="W353" s="11"/>
      <c r="X353" s="11"/>
      <c r="Y353" s="11"/>
      <c r="Z353" s="11"/>
      <c r="AA353" s="11"/>
      <c r="AB353" s="11"/>
      <c r="AC353" s="11"/>
      <c r="AD353" s="11"/>
      <c r="AE353" s="11"/>
      <c r="AF353" s="11"/>
      <c r="AG353" s="11"/>
      <c r="AH353" s="11"/>
      <c r="AI353" s="11"/>
      <c r="AJ353" s="11"/>
    </row>
    <row r="354" spans="1:36" ht="30" customHeight="1" x14ac:dyDescent="0.2">
      <c r="A354" s="958" t="s">
        <v>671</v>
      </c>
      <c r="B354" s="930"/>
      <c r="C354" s="934"/>
      <c r="D354" s="82" t="s">
        <v>290</v>
      </c>
      <c r="E354" s="83">
        <v>1509</v>
      </c>
      <c r="F354" s="83">
        <f t="shared" ref="F354:J354" si="182">SUM(F355,F358:F359)</f>
        <v>0</v>
      </c>
      <c r="G354" s="84">
        <f t="shared" si="182"/>
        <v>1509</v>
      </c>
      <c r="H354" s="90">
        <f t="shared" si="182"/>
        <v>0</v>
      </c>
      <c r="I354" s="91">
        <f t="shared" si="182"/>
        <v>0</v>
      </c>
      <c r="J354" s="91">
        <f t="shared" si="182"/>
        <v>0</v>
      </c>
      <c r="K354" s="87">
        <f t="shared" si="150"/>
        <v>3018</v>
      </c>
      <c r="L354" s="87">
        <f t="shared" si="152"/>
        <v>1509</v>
      </c>
      <c r="M354" s="11"/>
      <c r="N354" s="11"/>
      <c r="O354" s="11"/>
      <c r="P354" s="11"/>
      <c r="Q354" s="88">
        <f t="shared" ref="Q354:Q356" si="183">E354-G354</f>
        <v>0</v>
      </c>
      <c r="R354" s="11"/>
      <c r="S354" s="11"/>
      <c r="T354" s="11"/>
      <c r="U354" s="11"/>
      <c r="V354" s="11"/>
      <c r="W354" s="11"/>
      <c r="X354" s="11"/>
      <c r="Y354" s="11"/>
      <c r="Z354" s="11"/>
      <c r="AA354" s="11"/>
      <c r="AB354" s="11"/>
      <c r="AC354" s="11"/>
      <c r="AD354" s="11"/>
      <c r="AE354" s="11"/>
      <c r="AF354" s="11"/>
      <c r="AG354" s="11"/>
      <c r="AH354" s="11"/>
      <c r="AI354" s="11"/>
      <c r="AJ354" s="11"/>
    </row>
    <row r="355" spans="1:36" ht="12.75" customHeight="1" x14ac:dyDescent="0.2">
      <c r="A355" s="109"/>
      <c r="B355" s="968" t="s">
        <v>291</v>
      </c>
      <c r="C355" s="934"/>
      <c r="D355" s="103" t="s">
        <v>292</v>
      </c>
      <c r="E355" s="97">
        <v>1331</v>
      </c>
      <c r="F355" s="97">
        <f t="shared" ref="F355:J355" si="184">SUM(F356:F357)</f>
        <v>0</v>
      </c>
      <c r="G355" s="98">
        <f t="shared" si="184"/>
        <v>1331</v>
      </c>
      <c r="H355" s="99">
        <f t="shared" si="184"/>
        <v>0</v>
      </c>
      <c r="I355" s="100">
        <f t="shared" si="184"/>
        <v>0</v>
      </c>
      <c r="J355" s="100">
        <f t="shared" si="184"/>
        <v>0</v>
      </c>
      <c r="K355" s="87">
        <f t="shared" si="150"/>
        <v>2662</v>
      </c>
      <c r="L355" s="87">
        <f t="shared" si="152"/>
        <v>1331</v>
      </c>
      <c r="M355" s="11"/>
      <c r="N355" s="11"/>
      <c r="O355" s="11"/>
      <c r="P355" s="11"/>
      <c r="Q355" s="88">
        <f t="shared" si="183"/>
        <v>0</v>
      </c>
      <c r="R355" s="11"/>
      <c r="S355" s="11"/>
      <c r="T355" s="11"/>
      <c r="U355" s="11"/>
      <c r="V355" s="11"/>
      <c r="W355" s="11"/>
      <c r="X355" s="11"/>
      <c r="Y355" s="11"/>
      <c r="Z355" s="11"/>
      <c r="AA355" s="11"/>
      <c r="AB355" s="11"/>
      <c r="AC355" s="11"/>
      <c r="AD355" s="11"/>
      <c r="AE355" s="11"/>
      <c r="AF355" s="11"/>
      <c r="AG355" s="11"/>
      <c r="AH355" s="11"/>
      <c r="AI355" s="11"/>
      <c r="AJ355" s="11"/>
    </row>
    <row r="356" spans="1:36" ht="26.25" customHeight="1" x14ac:dyDescent="0.2">
      <c r="A356" s="166"/>
      <c r="B356" s="186"/>
      <c r="C356" s="187" t="s">
        <v>293</v>
      </c>
      <c r="D356" s="188" t="s">
        <v>294</v>
      </c>
      <c r="E356" s="603">
        <v>81</v>
      </c>
      <c r="F356" s="603"/>
      <c r="G356" s="148">
        <f>SUM(F356,E356)</f>
        <v>81</v>
      </c>
      <c r="H356" s="155">
        <f>ROUND(F356*H$7, )</f>
        <v>0</v>
      </c>
      <c r="I356" s="156">
        <f>ROUND(F356*I$7, )</f>
        <v>0</v>
      </c>
      <c r="J356" s="156">
        <f>ROUND(F356*J$7, )</f>
        <v>0</v>
      </c>
      <c r="K356" s="87">
        <f t="shared" si="150"/>
        <v>162</v>
      </c>
      <c r="L356" s="87">
        <f t="shared" si="152"/>
        <v>81</v>
      </c>
      <c r="M356" s="11"/>
      <c r="N356" s="11"/>
      <c r="O356" s="11"/>
      <c r="P356" s="11"/>
      <c r="Q356" s="88">
        <f t="shared" si="183"/>
        <v>0</v>
      </c>
      <c r="R356" s="11"/>
      <c r="S356" s="11"/>
      <c r="T356" s="11"/>
      <c r="U356" s="11"/>
      <c r="V356" s="11"/>
      <c r="W356" s="11"/>
      <c r="X356" s="11"/>
      <c r="Y356" s="11"/>
      <c r="Z356" s="11"/>
      <c r="AA356" s="11"/>
      <c r="AB356" s="11"/>
      <c r="AC356" s="11"/>
      <c r="AD356" s="11"/>
      <c r="AE356" s="11"/>
      <c r="AF356" s="11"/>
      <c r="AG356" s="11"/>
      <c r="AH356" s="11"/>
      <c r="AI356" s="11"/>
      <c r="AJ356" s="11"/>
    </row>
    <row r="357" spans="1:36" ht="25.5" customHeight="1" x14ac:dyDescent="0.2">
      <c r="A357" s="166"/>
      <c r="B357" s="186"/>
      <c r="C357" s="187" t="s">
        <v>295</v>
      </c>
      <c r="D357" s="188" t="s">
        <v>296</v>
      </c>
      <c r="E357" s="170">
        <v>1250</v>
      </c>
      <c r="F357" s="170"/>
      <c r="G357" s="148">
        <f>SUM(F357,E357)</f>
        <v>1250</v>
      </c>
      <c r="H357" s="155">
        <f>ROUND(F357*H$7, )</f>
        <v>0</v>
      </c>
      <c r="I357" s="156">
        <f>ROUND(F357*I$7, )</f>
        <v>0</v>
      </c>
      <c r="J357" s="156">
        <f>ROUND(F357*J$7, )</f>
        <v>0</v>
      </c>
      <c r="K357" s="87">
        <f t="shared" si="150"/>
        <v>2500</v>
      </c>
      <c r="L357" s="87">
        <f t="shared" si="152"/>
        <v>1250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26.25" customHeight="1" x14ac:dyDescent="0.2">
      <c r="A358" s="166"/>
      <c r="B358" s="955" t="s">
        <v>297</v>
      </c>
      <c r="C358" s="943"/>
      <c r="D358" s="154" t="s">
        <v>298</v>
      </c>
      <c r="E358" s="147">
        <v>178</v>
      </c>
      <c r="F358" s="147"/>
      <c r="G358" s="148">
        <f>SUM(F358,E358)</f>
        <v>178</v>
      </c>
      <c r="H358" s="155">
        <f>ROUND(F358*H$7, )</f>
        <v>0</v>
      </c>
      <c r="I358" s="156">
        <f>ROUND(F358*I$7, )</f>
        <v>0</v>
      </c>
      <c r="J358" s="156">
        <f>ROUND(F358*J$7, )</f>
        <v>0</v>
      </c>
      <c r="K358" s="87">
        <f t="shared" si="150"/>
        <v>356</v>
      </c>
      <c r="L358" s="87">
        <f t="shared" si="152"/>
        <v>178</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166"/>
      <c r="B359" s="955" t="s">
        <v>299</v>
      </c>
      <c r="C359" s="943"/>
      <c r="D359" s="145" t="s">
        <v>300</v>
      </c>
      <c r="E359" s="189">
        <v>0</v>
      </c>
      <c r="F359" s="189"/>
      <c r="G359" s="148">
        <f>SUM(F359,E359)</f>
        <v>0</v>
      </c>
      <c r="H359" s="151">
        <f>ROUND(F359*H$7, )</f>
        <v>0</v>
      </c>
      <c r="I359" s="152">
        <f>ROUND(H359*I$7, )</f>
        <v>0</v>
      </c>
      <c r="J359" s="152">
        <f>ROUND(I359*J$7, )</f>
        <v>0</v>
      </c>
      <c r="K359" s="87">
        <f t="shared" si="150"/>
        <v>0</v>
      </c>
      <c r="L359" s="87">
        <f t="shared" si="15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58" t="s">
        <v>301</v>
      </c>
      <c r="B360" s="930"/>
      <c r="C360" s="934"/>
      <c r="D360" s="94" t="s">
        <v>302</v>
      </c>
      <c r="E360" s="83">
        <v>0</v>
      </c>
      <c r="F360" s="83">
        <f t="shared" ref="F360:J361" si="185">SUM(F361)</f>
        <v>0</v>
      </c>
      <c r="G360" s="84">
        <f t="shared" si="185"/>
        <v>0</v>
      </c>
      <c r="H360" s="90">
        <f t="shared" si="185"/>
        <v>0</v>
      </c>
      <c r="I360" s="91">
        <f t="shared" si="185"/>
        <v>0</v>
      </c>
      <c r="J360" s="91">
        <f t="shared" si="185"/>
        <v>0</v>
      </c>
      <c r="K360" s="87">
        <f t="shared" si="150"/>
        <v>0</v>
      </c>
      <c r="L360" s="87">
        <f t="shared" si="15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958" t="s">
        <v>51</v>
      </c>
      <c r="B361" s="930"/>
      <c r="C361" s="934"/>
      <c r="D361" s="94" t="s">
        <v>303</v>
      </c>
      <c r="E361" s="83">
        <v>0</v>
      </c>
      <c r="F361" s="83">
        <f t="shared" si="185"/>
        <v>0</v>
      </c>
      <c r="G361" s="84">
        <f t="shared" si="185"/>
        <v>0</v>
      </c>
      <c r="H361" s="90">
        <f t="shared" si="185"/>
        <v>0</v>
      </c>
      <c r="I361" s="91">
        <f t="shared" si="185"/>
        <v>0</v>
      </c>
      <c r="J361" s="91">
        <f t="shared" si="185"/>
        <v>0</v>
      </c>
      <c r="K361" s="87">
        <f t="shared" si="150"/>
        <v>0</v>
      </c>
      <c r="L361" s="87">
        <f t="shared" si="15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hidden="1" customHeight="1" x14ac:dyDescent="0.2">
      <c r="A362" s="166"/>
      <c r="B362" s="955" t="s">
        <v>304</v>
      </c>
      <c r="C362" s="943"/>
      <c r="D362" s="145" t="s">
        <v>305</v>
      </c>
      <c r="E362" s="147">
        <v>0</v>
      </c>
      <c r="F362" s="147"/>
      <c r="G362" s="148">
        <f>SUM(F362,E362)</f>
        <v>0</v>
      </c>
      <c r="H362" s="151">
        <f>ROUND(F362*H$7, )</f>
        <v>0</v>
      </c>
      <c r="I362" s="152">
        <f>ROUND(H362*I$7, )</f>
        <v>0</v>
      </c>
      <c r="J362" s="152">
        <f>ROUND(I362*J$7, )</f>
        <v>0</v>
      </c>
      <c r="K362" s="87">
        <f t="shared" si="150"/>
        <v>0</v>
      </c>
      <c r="L362" s="87">
        <f t="shared" si="152"/>
        <v>0</v>
      </c>
      <c r="M362" s="11"/>
      <c r="N362" s="11"/>
      <c r="O362" s="11"/>
      <c r="P362" s="11"/>
      <c r="Q362" s="11"/>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58" t="s">
        <v>306</v>
      </c>
      <c r="B363" s="930"/>
      <c r="C363" s="934"/>
      <c r="D363" s="82" t="s">
        <v>307</v>
      </c>
      <c r="E363" s="83">
        <v>-22177.4</v>
      </c>
      <c r="F363" s="83">
        <f t="shared" ref="F363:J363" si="186">SUM(F364,F373)</f>
        <v>194.5</v>
      </c>
      <c r="G363" s="84">
        <f t="shared" si="186"/>
        <v>-21982.9</v>
      </c>
      <c r="H363" s="90">
        <f t="shared" si="186"/>
        <v>0</v>
      </c>
      <c r="I363" s="91">
        <f t="shared" si="186"/>
        <v>0</v>
      </c>
      <c r="J363" s="91">
        <f t="shared" si="186"/>
        <v>0</v>
      </c>
      <c r="K363" s="87">
        <f t="shared" si="150"/>
        <v>-43965.8</v>
      </c>
      <c r="L363" s="87">
        <f t="shared" si="152"/>
        <v>-21982.9</v>
      </c>
      <c r="M363" s="11"/>
      <c r="N363" s="11"/>
      <c r="O363" s="11"/>
      <c r="P363" s="11"/>
      <c r="Q363" s="88">
        <f t="shared" ref="Q363:Q365" si="187">E363-G363</f>
        <v>-194.5</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58" t="s">
        <v>308</v>
      </c>
      <c r="B364" s="930"/>
      <c r="C364" s="934"/>
      <c r="D364" s="82" t="s">
        <v>309</v>
      </c>
      <c r="E364" s="83">
        <v>1173</v>
      </c>
      <c r="F364" s="83">
        <f t="shared" ref="F364:J364" si="188">SUM(F365,F371)</f>
        <v>0</v>
      </c>
      <c r="G364" s="84">
        <f t="shared" si="188"/>
        <v>1173</v>
      </c>
      <c r="H364" s="90">
        <f t="shared" si="188"/>
        <v>0</v>
      </c>
      <c r="I364" s="91">
        <f t="shared" si="188"/>
        <v>0</v>
      </c>
      <c r="J364" s="91">
        <f t="shared" si="188"/>
        <v>0</v>
      </c>
      <c r="K364" s="87">
        <f t="shared" si="150"/>
        <v>2346</v>
      </c>
      <c r="L364" s="87">
        <f t="shared" si="152"/>
        <v>1173</v>
      </c>
      <c r="M364" s="11"/>
      <c r="N364" s="11"/>
      <c r="O364" s="11"/>
      <c r="P364" s="11"/>
      <c r="Q364" s="88">
        <f t="shared" si="187"/>
        <v>0</v>
      </c>
      <c r="R364" s="11"/>
      <c r="S364" s="11"/>
      <c r="T364" s="11"/>
      <c r="U364" s="11"/>
      <c r="V364" s="11"/>
      <c r="W364" s="11"/>
      <c r="X364" s="11"/>
      <c r="Y364" s="11"/>
      <c r="Z364" s="11"/>
      <c r="AA364" s="11"/>
      <c r="AB364" s="11"/>
      <c r="AC364" s="11"/>
      <c r="AD364" s="11"/>
      <c r="AE364" s="11"/>
      <c r="AF364" s="11"/>
      <c r="AG364" s="11"/>
      <c r="AH364" s="11"/>
      <c r="AI364" s="11"/>
      <c r="AJ364" s="11"/>
    </row>
    <row r="365" spans="1:36" ht="12.75" customHeight="1" x14ac:dyDescent="0.2">
      <c r="A365" s="958" t="s">
        <v>310</v>
      </c>
      <c r="B365" s="930"/>
      <c r="C365" s="934"/>
      <c r="D365" s="82" t="s">
        <v>311</v>
      </c>
      <c r="E365" s="83">
        <v>1173</v>
      </c>
      <c r="F365" s="83">
        <f t="shared" ref="F365:J365" si="189">SUM(F366:F368,F370)</f>
        <v>0</v>
      </c>
      <c r="G365" s="84">
        <f t="shared" si="189"/>
        <v>1173</v>
      </c>
      <c r="H365" s="90">
        <f t="shared" si="189"/>
        <v>0</v>
      </c>
      <c r="I365" s="91">
        <f t="shared" si="189"/>
        <v>0</v>
      </c>
      <c r="J365" s="91">
        <f t="shared" si="189"/>
        <v>0</v>
      </c>
      <c r="K365" s="87">
        <f t="shared" si="150"/>
        <v>2346</v>
      </c>
      <c r="L365" s="87">
        <f t="shared" si="152"/>
        <v>1173</v>
      </c>
      <c r="M365" s="11"/>
      <c r="N365" s="11"/>
      <c r="O365" s="11"/>
      <c r="P365" s="11"/>
      <c r="Q365" s="88">
        <f t="shared" si="187"/>
        <v>0</v>
      </c>
      <c r="R365" s="11"/>
      <c r="S365" s="11"/>
      <c r="T365" s="11"/>
      <c r="U365" s="11"/>
      <c r="V365" s="11"/>
      <c r="W365" s="11"/>
      <c r="X365" s="11"/>
      <c r="Y365" s="11"/>
      <c r="Z365" s="11"/>
      <c r="AA365" s="11"/>
      <c r="AB365" s="11"/>
      <c r="AC365" s="11"/>
      <c r="AD365" s="11"/>
      <c r="AE365" s="11"/>
      <c r="AF365" s="11"/>
      <c r="AG365" s="11"/>
      <c r="AH365" s="11"/>
      <c r="AI365" s="11"/>
      <c r="AJ365" s="11"/>
    </row>
    <row r="366" spans="1:36" ht="12.75" hidden="1" customHeight="1" x14ac:dyDescent="0.2">
      <c r="A366" s="166"/>
      <c r="B366" s="955" t="s">
        <v>312</v>
      </c>
      <c r="C366" s="943"/>
      <c r="D366" s="145" t="s">
        <v>313</v>
      </c>
      <c r="E366" s="147">
        <v>0</v>
      </c>
      <c r="F366" s="147"/>
      <c r="G366" s="148">
        <f>SUM(F366,E366)</f>
        <v>0</v>
      </c>
      <c r="H366" s="151">
        <f>ROUND(F366*H$7, )</f>
        <v>0</v>
      </c>
      <c r="I366" s="152">
        <f>ROUND(H366*I$7, )</f>
        <v>0</v>
      </c>
      <c r="J366" s="152">
        <f>ROUND(I366*J$7, )</f>
        <v>0</v>
      </c>
      <c r="K366" s="87">
        <f t="shared" si="150"/>
        <v>0</v>
      </c>
      <c r="L366" s="87">
        <f t="shared" si="152"/>
        <v>0</v>
      </c>
      <c r="M366" s="11"/>
      <c r="N366" s="11"/>
      <c r="O366" s="11"/>
      <c r="P366" s="11"/>
      <c r="Q366" s="11"/>
      <c r="R366" s="11"/>
      <c r="S366" s="11"/>
      <c r="T366" s="11"/>
      <c r="U366" s="11"/>
      <c r="V366" s="11"/>
      <c r="W366" s="11"/>
      <c r="X366" s="11"/>
      <c r="Y366" s="11"/>
      <c r="Z366" s="11"/>
      <c r="AA366" s="11"/>
      <c r="AB366" s="11"/>
      <c r="AC366" s="11"/>
      <c r="AD366" s="11"/>
      <c r="AE366" s="11"/>
      <c r="AF366" s="11"/>
      <c r="AG366" s="11"/>
      <c r="AH366" s="11"/>
      <c r="AI366" s="11"/>
      <c r="AJ366" s="11"/>
    </row>
    <row r="367" spans="1:36" ht="12.75" customHeight="1" x14ac:dyDescent="0.2">
      <c r="A367" s="166"/>
      <c r="B367" s="955" t="s">
        <v>314</v>
      </c>
      <c r="C367" s="943"/>
      <c r="D367" s="154" t="s">
        <v>315</v>
      </c>
      <c r="E367" s="147">
        <v>1173</v>
      </c>
      <c r="F367" s="147"/>
      <c r="G367" s="148">
        <f>SUM(F367,E367)</f>
        <v>1173</v>
      </c>
      <c r="H367" s="155">
        <f>ROUND(F367*H$7, )</f>
        <v>0</v>
      </c>
      <c r="I367" s="156">
        <f>ROUND(F367*I$7, )</f>
        <v>0</v>
      </c>
      <c r="J367" s="156">
        <f>ROUND(F367*J$7, )</f>
        <v>0</v>
      </c>
      <c r="K367" s="87">
        <f t="shared" si="150"/>
        <v>2346</v>
      </c>
      <c r="L367" s="87">
        <f t="shared" si="152"/>
        <v>1173</v>
      </c>
      <c r="M367" s="11"/>
      <c r="N367" s="11"/>
      <c r="O367" s="11"/>
      <c r="P367" s="11"/>
      <c r="Q367" s="88">
        <f>E367-G367</f>
        <v>0</v>
      </c>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95"/>
      <c r="B368" s="968" t="s">
        <v>316</v>
      </c>
      <c r="C368" s="934"/>
      <c r="D368" s="96" t="s">
        <v>317</v>
      </c>
      <c r="E368" s="97">
        <v>0</v>
      </c>
      <c r="F368" s="97">
        <f>SUM(F369)</f>
        <v>0</v>
      </c>
      <c r="G368" s="98">
        <f>SUM(G369)</f>
        <v>0</v>
      </c>
      <c r="H368" s="99">
        <f>SUM(H369)</f>
        <v>0</v>
      </c>
      <c r="I368" s="100">
        <f>SUM(I369)</f>
        <v>0</v>
      </c>
      <c r="J368" s="100">
        <f>SUM(J369)</f>
        <v>0</v>
      </c>
      <c r="K368" s="87">
        <f t="shared" si="150"/>
        <v>0</v>
      </c>
      <c r="L368" s="87">
        <f t="shared" si="15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167"/>
      <c r="C369" s="168" t="s">
        <v>318</v>
      </c>
      <c r="D369" s="169" t="s">
        <v>319</v>
      </c>
      <c r="E369" s="170">
        <v>0</v>
      </c>
      <c r="F369" s="170"/>
      <c r="G369" s="148">
        <f>SUM(F369,E369)</f>
        <v>0</v>
      </c>
      <c r="H369" s="171">
        <f>ROUND(F369*H$7, )</f>
        <v>0</v>
      </c>
      <c r="I369" s="172">
        <f>ROUND(H369*I$7, )</f>
        <v>0</v>
      </c>
      <c r="J369" s="172">
        <f>ROUND(I369*J$7, )</f>
        <v>0</v>
      </c>
      <c r="K369" s="87">
        <f t="shared" si="150"/>
        <v>0</v>
      </c>
      <c r="L369" s="87">
        <f t="shared" si="15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144"/>
      <c r="B370" s="955" t="s">
        <v>320</v>
      </c>
      <c r="C370" s="943"/>
      <c r="D370" s="145" t="s">
        <v>321</v>
      </c>
      <c r="E370" s="147">
        <v>0</v>
      </c>
      <c r="F370" s="147"/>
      <c r="G370" s="148">
        <f>SUM(F370,E370)</f>
        <v>0</v>
      </c>
      <c r="H370" s="151">
        <f>ROUND(F370*H$7, )</f>
        <v>0</v>
      </c>
      <c r="I370" s="152">
        <f>ROUND(H370*I$7, )</f>
        <v>0</v>
      </c>
      <c r="J370" s="152">
        <f>ROUND(I370*J$7, )</f>
        <v>0</v>
      </c>
      <c r="K370" s="87">
        <f t="shared" si="150"/>
        <v>0</v>
      </c>
      <c r="L370" s="87">
        <f t="shared" si="15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958" t="s">
        <v>322</v>
      </c>
      <c r="B371" s="930"/>
      <c r="C371" s="934"/>
      <c r="D371" s="94" t="s">
        <v>323</v>
      </c>
      <c r="E371" s="83">
        <v>0</v>
      </c>
      <c r="F371" s="83">
        <f>SUM(F372)</f>
        <v>0</v>
      </c>
      <c r="G371" s="84">
        <f>SUM(G372)</f>
        <v>0</v>
      </c>
      <c r="H371" s="90">
        <f>SUM(H372)</f>
        <v>0</v>
      </c>
      <c r="I371" s="91">
        <f>SUM(I372)</f>
        <v>0</v>
      </c>
      <c r="J371" s="91">
        <f>SUM(J372)</f>
        <v>0</v>
      </c>
      <c r="K371" s="87">
        <f t="shared" si="150"/>
        <v>0</v>
      </c>
      <c r="L371" s="87">
        <f t="shared" si="15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hidden="1" customHeight="1" x14ac:dyDescent="0.2">
      <c r="A372" s="144"/>
      <c r="B372" s="955" t="s">
        <v>324</v>
      </c>
      <c r="C372" s="943"/>
      <c r="D372" s="145" t="s">
        <v>325</v>
      </c>
      <c r="E372" s="147">
        <v>0</v>
      </c>
      <c r="F372" s="147"/>
      <c r="G372" s="148">
        <f>SUM(F372,E372)</f>
        <v>0</v>
      </c>
      <c r="H372" s="151">
        <f>ROUND(F372*H$7, )</f>
        <v>0</v>
      </c>
      <c r="I372" s="152">
        <f>ROUND(H372*I$7, )</f>
        <v>0</v>
      </c>
      <c r="J372" s="152">
        <f>ROUND(I372*J$7, )</f>
        <v>0</v>
      </c>
      <c r="K372" s="87">
        <f t="shared" si="150"/>
        <v>0</v>
      </c>
      <c r="L372" s="87">
        <f t="shared" si="152"/>
        <v>0</v>
      </c>
      <c r="M372" s="11"/>
      <c r="N372" s="11"/>
      <c r="O372" s="11"/>
      <c r="P372" s="11"/>
      <c r="Q372" s="11"/>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58" t="s">
        <v>326</v>
      </c>
      <c r="B373" s="930"/>
      <c r="C373" s="934"/>
      <c r="D373" s="82" t="s">
        <v>327</v>
      </c>
      <c r="E373" s="83">
        <v>-23350.400000000001</v>
      </c>
      <c r="F373" s="83">
        <f t="shared" ref="F373:J373" si="190">SUM(F374,F382,F385,F390,F396)</f>
        <v>194.5</v>
      </c>
      <c r="G373" s="84">
        <f t="shared" si="190"/>
        <v>-23155.9</v>
      </c>
      <c r="H373" s="90">
        <f t="shared" si="190"/>
        <v>0</v>
      </c>
      <c r="I373" s="91">
        <f t="shared" si="190"/>
        <v>0</v>
      </c>
      <c r="J373" s="91">
        <f t="shared" si="190"/>
        <v>0</v>
      </c>
      <c r="K373" s="87">
        <f t="shared" si="150"/>
        <v>-46311.8</v>
      </c>
      <c r="L373" s="87">
        <f t="shared" si="152"/>
        <v>-23155.9</v>
      </c>
      <c r="M373" s="11"/>
      <c r="N373" s="11"/>
      <c r="O373" s="11"/>
      <c r="P373" s="11"/>
      <c r="Q373" s="88">
        <f t="shared" ref="Q373:Q375" si="191">E373-G373</f>
        <v>-194.5</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958" t="s">
        <v>328</v>
      </c>
      <c r="B374" s="930"/>
      <c r="C374" s="934"/>
      <c r="D374" s="82" t="s">
        <v>329</v>
      </c>
      <c r="E374" s="83">
        <v>1001</v>
      </c>
      <c r="F374" s="83">
        <f t="shared" ref="F374:J374" si="192">SUM(F375:F381)</f>
        <v>0</v>
      </c>
      <c r="G374" s="84">
        <f t="shared" si="192"/>
        <v>1001</v>
      </c>
      <c r="H374" s="90">
        <f t="shared" si="192"/>
        <v>0</v>
      </c>
      <c r="I374" s="91">
        <f t="shared" si="192"/>
        <v>0</v>
      </c>
      <c r="J374" s="91">
        <f t="shared" si="192"/>
        <v>0</v>
      </c>
      <c r="K374" s="87">
        <f t="shared" si="150"/>
        <v>2002</v>
      </c>
      <c r="L374" s="87">
        <f t="shared" si="152"/>
        <v>1001</v>
      </c>
      <c r="M374" s="11"/>
      <c r="N374" s="11"/>
      <c r="O374" s="11"/>
      <c r="P374" s="11"/>
      <c r="Q374" s="88">
        <f t="shared" si="191"/>
        <v>0</v>
      </c>
      <c r="R374" s="11"/>
      <c r="S374" s="11"/>
      <c r="T374" s="11"/>
      <c r="U374" s="11"/>
      <c r="V374" s="11"/>
      <c r="W374" s="11"/>
      <c r="X374" s="11"/>
      <c r="Y374" s="11"/>
      <c r="Z374" s="11"/>
      <c r="AA374" s="11"/>
      <c r="AB374" s="11"/>
      <c r="AC374" s="11"/>
      <c r="AD374" s="11"/>
      <c r="AE374" s="11"/>
      <c r="AF374" s="11"/>
      <c r="AG374" s="11"/>
      <c r="AH374" s="11"/>
      <c r="AI374" s="11"/>
      <c r="AJ374" s="11"/>
    </row>
    <row r="375" spans="1:36" ht="12.75" customHeight="1" x14ac:dyDescent="0.2">
      <c r="A375" s="166"/>
      <c r="B375" s="955" t="s">
        <v>330</v>
      </c>
      <c r="C375" s="943"/>
      <c r="D375" s="154" t="s">
        <v>331</v>
      </c>
      <c r="E375" s="147">
        <v>1001</v>
      </c>
      <c r="F375" s="147"/>
      <c r="G375" s="148">
        <f t="shared" ref="G375:G381" si="193">SUM(F375,E375)</f>
        <v>1001</v>
      </c>
      <c r="H375" s="155">
        <f t="shared" ref="H375:H381" si="194">ROUND(F375*H$7, )</f>
        <v>0</v>
      </c>
      <c r="I375" s="156">
        <f>ROUND(F375*I$7, )</f>
        <v>0</v>
      </c>
      <c r="J375" s="156">
        <f>ROUND(F375*J$7, )</f>
        <v>0</v>
      </c>
      <c r="K375" s="87">
        <f t="shared" si="150"/>
        <v>2002</v>
      </c>
      <c r="L375" s="87">
        <f t="shared" si="152"/>
        <v>1001</v>
      </c>
      <c r="M375" s="11"/>
      <c r="N375" s="11"/>
      <c r="O375" s="11"/>
      <c r="P375" s="11"/>
      <c r="Q375" s="88">
        <f t="shared" si="191"/>
        <v>0</v>
      </c>
      <c r="R375" s="11"/>
      <c r="S375" s="11"/>
      <c r="T375" s="11"/>
      <c r="U375" s="11"/>
      <c r="V375" s="11"/>
      <c r="W375" s="11"/>
      <c r="X375" s="11"/>
      <c r="Y375" s="11"/>
      <c r="Z375" s="11"/>
      <c r="AA375" s="11"/>
      <c r="AB375" s="11"/>
      <c r="AC375" s="11"/>
      <c r="AD375" s="11"/>
      <c r="AE375" s="11"/>
      <c r="AF375" s="11"/>
      <c r="AG375" s="11"/>
      <c r="AH375" s="11"/>
      <c r="AI375" s="11"/>
      <c r="AJ375" s="11"/>
    </row>
    <row r="376" spans="1:36" ht="30" hidden="1" customHeight="1" x14ac:dyDescent="0.2">
      <c r="A376" s="166"/>
      <c r="B376" s="955" t="s">
        <v>332</v>
      </c>
      <c r="C376" s="943"/>
      <c r="D376" s="145" t="s">
        <v>333</v>
      </c>
      <c r="E376" s="147">
        <v>0</v>
      </c>
      <c r="F376" s="147"/>
      <c r="G376" s="148">
        <f t="shared" si="193"/>
        <v>0</v>
      </c>
      <c r="H376" s="151">
        <f t="shared" si="194"/>
        <v>0</v>
      </c>
      <c r="I376" s="152">
        <f t="shared" ref="I376:J381" si="195">ROUND(H376*I$7, )</f>
        <v>0</v>
      </c>
      <c r="J376" s="152">
        <f t="shared" si="195"/>
        <v>0</v>
      </c>
      <c r="K376" s="87">
        <f t="shared" si="150"/>
        <v>0</v>
      </c>
      <c r="L376" s="87">
        <f t="shared" si="15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5" t="s">
        <v>334</v>
      </c>
      <c r="C377" s="943"/>
      <c r="D377" s="145" t="s">
        <v>335</v>
      </c>
      <c r="E377" s="147">
        <v>0</v>
      </c>
      <c r="F377" s="147"/>
      <c r="G377" s="148">
        <f t="shared" si="193"/>
        <v>0</v>
      </c>
      <c r="H377" s="151">
        <f t="shared" si="194"/>
        <v>0</v>
      </c>
      <c r="I377" s="152">
        <f t="shared" si="195"/>
        <v>0</v>
      </c>
      <c r="J377" s="152">
        <f t="shared" si="195"/>
        <v>0</v>
      </c>
      <c r="K377" s="87">
        <f t="shared" si="150"/>
        <v>0</v>
      </c>
      <c r="L377" s="87">
        <f t="shared" si="15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12.75" hidden="1" customHeight="1" x14ac:dyDescent="0.2">
      <c r="A378" s="166"/>
      <c r="B378" s="955" t="s">
        <v>336</v>
      </c>
      <c r="C378" s="943"/>
      <c r="D378" s="145" t="s">
        <v>337</v>
      </c>
      <c r="E378" s="147">
        <v>0</v>
      </c>
      <c r="F378" s="147"/>
      <c r="G378" s="148">
        <f t="shared" si="193"/>
        <v>0</v>
      </c>
      <c r="H378" s="151">
        <f t="shared" si="194"/>
        <v>0</v>
      </c>
      <c r="I378" s="152">
        <f t="shared" si="195"/>
        <v>0</v>
      </c>
      <c r="J378" s="152">
        <f t="shared" si="195"/>
        <v>0</v>
      </c>
      <c r="K378" s="87">
        <f t="shared" si="150"/>
        <v>0</v>
      </c>
      <c r="L378" s="87">
        <f t="shared" si="15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5" t="s">
        <v>338</v>
      </c>
      <c r="C379" s="943"/>
      <c r="D379" s="145" t="s">
        <v>339</v>
      </c>
      <c r="E379" s="147">
        <v>0</v>
      </c>
      <c r="F379" s="147"/>
      <c r="G379" s="148">
        <f t="shared" si="193"/>
        <v>0</v>
      </c>
      <c r="H379" s="151">
        <f t="shared" si="194"/>
        <v>0</v>
      </c>
      <c r="I379" s="152">
        <f t="shared" si="195"/>
        <v>0</v>
      </c>
      <c r="J379" s="152">
        <f t="shared" si="195"/>
        <v>0</v>
      </c>
      <c r="K379" s="87">
        <f t="shared" si="150"/>
        <v>0</v>
      </c>
      <c r="L379" s="87">
        <f t="shared" si="15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30" hidden="1" customHeight="1" x14ac:dyDescent="0.2">
      <c r="A380" s="190"/>
      <c r="B380" s="955" t="s">
        <v>340</v>
      </c>
      <c r="C380" s="943"/>
      <c r="D380" s="145" t="s">
        <v>341</v>
      </c>
      <c r="E380" s="147">
        <v>0</v>
      </c>
      <c r="F380" s="147"/>
      <c r="G380" s="148">
        <f t="shared" si="193"/>
        <v>0</v>
      </c>
      <c r="H380" s="151">
        <f t="shared" si="194"/>
        <v>0</v>
      </c>
      <c r="I380" s="152">
        <f t="shared" si="195"/>
        <v>0</v>
      </c>
      <c r="J380" s="152">
        <f t="shared" si="195"/>
        <v>0</v>
      </c>
      <c r="K380" s="87">
        <f t="shared" si="150"/>
        <v>0</v>
      </c>
      <c r="L380" s="87">
        <f t="shared" si="15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166"/>
      <c r="B381" s="955" t="s">
        <v>342</v>
      </c>
      <c r="C381" s="943"/>
      <c r="D381" s="145" t="s">
        <v>343</v>
      </c>
      <c r="E381" s="147">
        <v>0</v>
      </c>
      <c r="F381" s="147"/>
      <c r="G381" s="148">
        <f t="shared" si="193"/>
        <v>0</v>
      </c>
      <c r="H381" s="151">
        <f t="shared" si="194"/>
        <v>0</v>
      </c>
      <c r="I381" s="152">
        <f t="shared" si="195"/>
        <v>0</v>
      </c>
      <c r="J381" s="152">
        <f t="shared" si="195"/>
        <v>0</v>
      </c>
      <c r="K381" s="87">
        <f t="shared" si="150"/>
        <v>0</v>
      </c>
      <c r="L381" s="87">
        <f t="shared" si="15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958" t="s">
        <v>344</v>
      </c>
      <c r="B382" s="930"/>
      <c r="C382" s="934"/>
      <c r="D382" s="94" t="s">
        <v>345</v>
      </c>
      <c r="E382" s="83">
        <v>0</v>
      </c>
      <c r="F382" s="83">
        <f>SUM(F383:F384)</f>
        <v>0</v>
      </c>
      <c r="G382" s="84">
        <f>SUM(G383:G384)</f>
        <v>0</v>
      </c>
      <c r="H382" s="90">
        <f>SUM(H383:H384)</f>
        <v>0</v>
      </c>
      <c r="I382" s="91">
        <f>SUM(I383:I384)</f>
        <v>0</v>
      </c>
      <c r="J382" s="91">
        <f>SUM(J383:J384)</f>
        <v>0</v>
      </c>
      <c r="K382" s="87">
        <f t="shared" si="150"/>
        <v>0</v>
      </c>
      <c r="L382" s="87">
        <f t="shared" si="15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5" t="s">
        <v>346</v>
      </c>
      <c r="C383" s="943"/>
      <c r="D383" s="145" t="s">
        <v>347</v>
      </c>
      <c r="E383" s="147">
        <v>0</v>
      </c>
      <c r="F383" s="147"/>
      <c r="G383" s="148">
        <f>SUM(F383,E383)</f>
        <v>0</v>
      </c>
      <c r="H383" s="151">
        <f>ROUND(F383*H$7, )</f>
        <v>0</v>
      </c>
      <c r="I383" s="152">
        <f>ROUND(H383*I$7, )</f>
        <v>0</v>
      </c>
      <c r="J383" s="152">
        <f>ROUND(I383*J$7, )</f>
        <v>0</v>
      </c>
      <c r="K383" s="87">
        <f t="shared" si="150"/>
        <v>0</v>
      </c>
      <c r="L383" s="87">
        <f t="shared" si="15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hidden="1" customHeight="1" x14ac:dyDescent="0.2">
      <c r="A384" s="166"/>
      <c r="B384" s="955" t="s">
        <v>348</v>
      </c>
      <c r="C384" s="943"/>
      <c r="D384" s="145" t="s">
        <v>349</v>
      </c>
      <c r="E384" s="147">
        <v>0</v>
      </c>
      <c r="F384" s="147"/>
      <c r="G384" s="148">
        <f>SUM(F384,E384)</f>
        <v>0</v>
      </c>
      <c r="H384" s="151">
        <f>ROUND(F384*H$7, )</f>
        <v>0</v>
      </c>
      <c r="I384" s="152">
        <f>ROUND(H384*I$7, )</f>
        <v>0</v>
      </c>
      <c r="J384" s="152">
        <f>ROUND(I384*J$7, )</f>
        <v>0</v>
      </c>
      <c r="K384" s="87">
        <f t="shared" si="150"/>
        <v>0</v>
      </c>
      <c r="L384" s="87">
        <f t="shared" si="152"/>
        <v>0</v>
      </c>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row>
    <row r="385" spans="1:36" ht="12.75" customHeight="1" x14ac:dyDescent="0.2">
      <c r="A385" s="958" t="s">
        <v>672</v>
      </c>
      <c r="B385" s="930"/>
      <c r="C385" s="934"/>
      <c r="D385" s="82" t="s">
        <v>351</v>
      </c>
      <c r="E385" s="83">
        <v>5</v>
      </c>
      <c r="F385" s="83">
        <f t="shared" ref="F385:J385" si="196">SUM(F386:F389)</f>
        <v>0</v>
      </c>
      <c r="G385" s="84">
        <f t="shared" si="196"/>
        <v>5</v>
      </c>
      <c r="H385" s="90">
        <f t="shared" si="196"/>
        <v>0</v>
      </c>
      <c r="I385" s="91">
        <f t="shared" si="196"/>
        <v>0</v>
      </c>
      <c r="J385" s="91">
        <f t="shared" si="196"/>
        <v>0</v>
      </c>
      <c r="K385" s="87">
        <f t="shared" si="150"/>
        <v>10</v>
      </c>
      <c r="L385" s="87">
        <f t="shared" si="152"/>
        <v>5</v>
      </c>
      <c r="M385" s="11"/>
      <c r="N385" s="11"/>
      <c r="O385" s="11"/>
      <c r="P385" s="11"/>
      <c r="Q385" s="88">
        <f>E385-G385</f>
        <v>0</v>
      </c>
      <c r="R385" s="11"/>
      <c r="S385" s="11"/>
      <c r="T385" s="11"/>
      <c r="U385" s="11"/>
      <c r="V385" s="11"/>
      <c r="W385" s="11"/>
      <c r="X385" s="11"/>
      <c r="Y385" s="11"/>
      <c r="Z385" s="11"/>
      <c r="AA385" s="11"/>
      <c r="AB385" s="11"/>
      <c r="AC385" s="11"/>
      <c r="AD385" s="11"/>
      <c r="AE385" s="11"/>
      <c r="AF385" s="11"/>
      <c r="AG385" s="11"/>
      <c r="AH385" s="11"/>
      <c r="AI385" s="11"/>
      <c r="AJ385" s="11"/>
    </row>
    <row r="386" spans="1:36" ht="27" hidden="1" customHeight="1" x14ac:dyDescent="0.2">
      <c r="A386" s="166"/>
      <c r="B386" s="955" t="s">
        <v>352</v>
      </c>
      <c r="C386" s="943"/>
      <c r="D386" s="154" t="s">
        <v>353</v>
      </c>
      <c r="E386" s="147">
        <v>0</v>
      </c>
      <c r="F386" s="147"/>
      <c r="G386" s="148">
        <f>SUM(F386,E386)</f>
        <v>0</v>
      </c>
      <c r="H386" s="155">
        <f>ROUND(F386*H$7, )</f>
        <v>0</v>
      </c>
      <c r="I386" s="156">
        <f>ROUND(F386*I$7, )</f>
        <v>0</v>
      </c>
      <c r="J386" s="156">
        <f>ROUND(F386*J$7, )</f>
        <v>0</v>
      </c>
      <c r="K386" s="87">
        <f t="shared" si="150"/>
        <v>0</v>
      </c>
      <c r="L386" s="87">
        <f t="shared" si="15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29.25" hidden="1" customHeight="1" x14ac:dyDescent="0.2">
      <c r="A387" s="166"/>
      <c r="B387" s="955" t="s">
        <v>354</v>
      </c>
      <c r="C387" s="943"/>
      <c r="D387" s="145" t="s">
        <v>355</v>
      </c>
      <c r="E387" s="147">
        <v>0</v>
      </c>
      <c r="F387" s="147"/>
      <c r="G387" s="148">
        <f>SUM(F387,E387)</f>
        <v>0</v>
      </c>
      <c r="H387" s="151">
        <f>ROUND(F387*H$7, )</f>
        <v>0</v>
      </c>
      <c r="I387" s="152">
        <f t="shared" ref="I387:J389" si="197">ROUND(H387*I$7, )</f>
        <v>0</v>
      </c>
      <c r="J387" s="152">
        <f t="shared" si="197"/>
        <v>0</v>
      </c>
      <c r="K387" s="87">
        <f t="shared" si="150"/>
        <v>0</v>
      </c>
      <c r="L387" s="87">
        <f t="shared" si="15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42" hidden="1" customHeight="1" x14ac:dyDescent="0.2">
      <c r="A388" s="166"/>
      <c r="B388" s="955" t="s">
        <v>356</v>
      </c>
      <c r="C388" s="943"/>
      <c r="D388" s="145" t="s">
        <v>357</v>
      </c>
      <c r="E388" s="147">
        <v>0</v>
      </c>
      <c r="F388" s="147"/>
      <c r="G388" s="148">
        <f>SUM(F388,E388)</f>
        <v>0</v>
      </c>
      <c r="H388" s="151">
        <f>ROUND(F388*H$7, )</f>
        <v>0</v>
      </c>
      <c r="I388" s="152">
        <f t="shared" si="197"/>
        <v>0</v>
      </c>
      <c r="J388" s="152">
        <f t="shared" si="197"/>
        <v>0</v>
      </c>
      <c r="K388" s="87">
        <f t="shared" si="150"/>
        <v>0</v>
      </c>
      <c r="L388" s="87">
        <f t="shared" si="152"/>
        <v>0</v>
      </c>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166"/>
      <c r="B389" s="955" t="s">
        <v>358</v>
      </c>
      <c r="C389" s="943"/>
      <c r="D389" s="145" t="s">
        <v>359</v>
      </c>
      <c r="E389" s="147">
        <v>5</v>
      </c>
      <c r="F389" s="147"/>
      <c r="G389" s="148">
        <f>SUM(F389,E389)</f>
        <v>5</v>
      </c>
      <c r="H389" s="151">
        <f>ROUND(F389*H$7, )</f>
        <v>0</v>
      </c>
      <c r="I389" s="152">
        <f t="shared" si="197"/>
        <v>0</v>
      </c>
      <c r="J389" s="152">
        <f t="shared" si="197"/>
        <v>0</v>
      </c>
      <c r="K389" s="87">
        <f t="shared" si="150"/>
        <v>10</v>
      </c>
      <c r="L389" s="87">
        <f t="shared" si="152"/>
        <v>5</v>
      </c>
      <c r="M389" s="11"/>
      <c r="N389" s="11"/>
      <c r="O389" s="11"/>
      <c r="P389" s="11"/>
      <c r="Q389" s="88">
        <f t="shared" ref="Q389:Q390" si="198">E389-G389</f>
        <v>0</v>
      </c>
      <c r="R389" s="11"/>
      <c r="S389" s="11"/>
      <c r="T389" s="11"/>
      <c r="U389" s="11"/>
      <c r="V389" s="11"/>
      <c r="W389" s="11"/>
      <c r="X389" s="11"/>
      <c r="Y389" s="11"/>
      <c r="Z389" s="11"/>
      <c r="AA389" s="11"/>
      <c r="AB389" s="11"/>
      <c r="AC389" s="11"/>
      <c r="AD389" s="11"/>
      <c r="AE389" s="11"/>
      <c r="AF389" s="11"/>
      <c r="AG389" s="11"/>
      <c r="AH389" s="11"/>
      <c r="AI389" s="11"/>
      <c r="AJ389" s="11"/>
    </row>
    <row r="390" spans="1:36" ht="12.75" customHeight="1" x14ac:dyDescent="0.2">
      <c r="A390" s="958" t="s">
        <v>673</v>
      </c>
      <c r="B390" s="930"/>
      <c r="C390" s="934"/>
      <c r="D390" s="82" t="s">
        <v>361</v>
      </c>
      <c r="E390" s="83">
        <v>36</v>
      </c>
      <c r="F390" s="83">
        <f t="shared" ref="F390:J390" si="199">SUM(F391:F395)</f>
        <v>0</v>
      </c>
      <c r="G390" s="84">
        <f t="shared" si="199"/>
        <v>36</v>
      </c>
      <c r="H390" s="90">
        <f t="shared" si="199"/>
        <v>0</v>
      </c>
      <c r="I390" s="91">
        <f t="shared" si="199"/>
        <v>0</v>
      </c>
      <c r="J390" s="91">
        <f t="shared" si="199"/>
        <v>0</v>
      </c>
      <c r="K390" s="87">
        <f t="shared" si="150"/>
        <v>72</v>
      </c>
      <c r="L390" s="87">
        <f t="shared" si="152"/>
        <v>36</v>
      </c>
      <c r="M390" s="11"/>
      <c r="N390" s="11"/>
      <c r="O390" s="11"/>
      <c r="P390" s="11"/>
      <c r="Q390" s="88">
        <f t="shared" si="198"/>
        <v>0</v>
      </c>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5" t="s">
        <v>362</v>
      </c>
      <c r="C391" s="943"/>
      <c r="D391" s="145" t="s">
        <v>363</v>
      </c>
      <c r="E391" s="147">
        <v>0</v>
      </c>
      <c r="F391" s="147"/>
      <c r="G391" s="148">
        <f>SUM(F391,E391)</f>
        <v>0</v>
      </c>
      <c r="H391" s="151">
        <f>ROUND(F391*H$7, )</f>
        <v>0</v>
      </c>
      <c r="I391" s="152">
        <f t="shared" ref="I391:J394" si="200">ROUND(H391*I$7, )</f>
        <v>0</v>
      </c>
      <c r="J391" s="152">
        <f t="shared" si="200"/>
        <v>0</v>
      </c>
      <c r="K391" s="87">
        <f t="shared" si="150"/>
        <v>0</v>
      </c>
      <c r="L391" s="87">
        <f t="shared" si="15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5" t="s">
        <v>364</v>
      </c>
      <c r="C392" s="943"/>
      <c r="D392" s="145" t="s">
        <v>365</v>
      </c>
      <c r="E392" s="189">
        <v>0</v>
      </c>
      <c r="F392" s="189"/>
      <c r="G392" s="191">
        <f>SUM(F392,E392)</f>
        <v>0</v>
      </c>
      <c r="H392" s="192">
        <f>ROUND(F392*H$7, )</f>
        <v>0</v>
      </c>
      <c r="I392" s="193">
        <f t="shared" si="200"/>
        <v>0</v>
      </c>
      <c r="J392" s="193">
        <f t="shared" si="200"/>
        <v>0</v>
      </c>
      <c r="K392" s="87">
        <f t="shared" si="150"/>
        <v>0</v>
      </c>
      <c r="L392" s="87">
        <f t="shared" si="15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12.75" hidden="1" customHeight="1" x14ac:dyDescent="0.2">
      <c r="A393" s="166"/>
      <c r="B393" s="955" t="s">
        <v>366</v>
      </c>
      <c r="C393" s="943"/>
      <c r="D393" s="145" t="s">
        <v>367</v>
      </c>
      <c r="E393" s="147">
        <v>0</v>
      </c>
      <c r="F393" s="147"/>
      <c r="G393" s="148">
        <f>SUM(F393,E393)</f>
        <v>0</v>
      </c>
      <c r="H393" s="151">
        <f>ROUND(F393*H$7, )</f>
        <v>0</v>
      </c>
      <c r="I393" s="152">
        <f t="shared" si="200"/>
        <v>0</v>
      </c>
      <c r="J393" s="152">
        <f t="shared" si="200"/>
        <v>0</v>
      </c>
      <c r="K393" s="87">
        <f t="shared" si="150"/>
        <v>0</v>
      </c>
      <c r="L393" s="87">
        <f t="shared" si="15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25.5" hidden="1" customHeight="1" x14ac:dyDescent="0.2">
      <c r="A394" s="166"/>
      <c r="B394" s="955" t="s">
        <v>370</v>
      </c>
      <c r="C394" s="943"/>
      <c r="D394" s="154" t="s">
        <v>371</v>
      </c>
      <c r="E394" s="189">
        <v>0</v>
      </c>
      <c r="F394" s="189"/>
      <c r="G394" s="148">
        <f>SUM(F394,E394)</f>
        <v>0</v>
      </c>
      <c r="H394" s="151">
        <f>ROUND(F394*H$7, )</f>
        <v>0</v>
      </c>
      <c r="I394" s="152">
        <f t="shared" si="200"/>
        <v>0</v>
      </c>
      <c r="J394" s="152">
        <f t="shared" si="200"/>
        <v>0</v>
      </c>
      <c r="K394" s="87">
        <f t="shared" si="150"/>
        <v>0</v>
      </c>
      <c r="L394" s="87">
        <f t="shared" si="152"/>
        <v>0</v>
      </c>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166"/>
      <c r="B395" s="955" t="s">
        <v>374</v>
      </c>
      <c r="C395" s="943"/>
      <c r="D395" s="154" t="s">
        <v>375</v>
      </c>
      <c r="E395" s="147">
        <v>36</v>
      </c>
      <c r="F395" s="147"/>
      <c r="G395" s="148">
        <f>SUM(F395,E395)</f>
        <v>36</v>
      </c>
      <c r="H395" s="155">
        <f>ROUND(F395*H$7, )</f>
        <v>0</v>
      </c>
      <c r="I395" s="156">
        <f>ROUND(F395*I$7, )</f>
        <v>0</v>
      </c>
      <c r="J395" s="156">
        <f>ROUND(F395*J$7, )</f>
        <v>0</v>
      </c>
      <c r="K395" s="87">
        <f t="shared" si="150"/>
        <v>72</v>
      </c>
      <c r="L395" s="87">
        <f t="shared" si="152"/>
        <v>36</v>
      </c>
      <c r="M395" s="11"/>
      <c r="N395" s="11"/>
      <c r="O395" s="11"/>
      <c r="P395" s="11"/>
      <c r="Q395" s="88">
        <f>E395-G395</f>
        <v>0</v>
      </c>
      <c r="R395" s="11"/>
      <c r="S395" s="11"/>
      <c r="T395" s="11"/>
      <c r="U395" s="11"/>
      <c r="V395" s="11"/>
      <c r="W395" s="11"/>
      <c r="X395" s="11"/>
      <c r="Y395" s="11"/>
      <c r="Z395" s="11"/>
      <c r="AA395" s="11"/>
      <c r="AB395" s="11"/>
      <c r="AC395" s="11"/>
      <c r="AD395" s="11"/>
      <c r="AE395" s="11"/>
      <c r="AF395" s="11"/>
      <c r="AG395" s="11"/>
      <c r="AH395" s="11"/>
      <c r="AI395" s="11"/>
      <c r="AJ395" s="11"/>
    </row>
    <row r="396" spans="1:36" ht="12.75" customHeight="1" x14ac:dyDescent="0.2">
      <c r="A396" s="958" t="s">
        <v>674</v>
      </c>
      <c r="B396" s="930"/>
      <c r="C396" s="934"/>
      <c r="D396" s="82" t="s">
        <v>377</v>
      </c>
      <c r="E396" s="83">
        <v>-24392.400000000001</v>
      </c>
      <c r="F396" s="83">
        <f t="shared" ref="F396:J396" si="201">SUM(F397:F399)</f>
        <v>194.5</v>
      </c>
      <c r="G396" s="84">
        <f t="shared" si="201"/>
        <v>-24197.9</v>
      </c>
      <c r="H396" s="90">
        <f t="shared" si="201"/>
        <v>0</v>
      </c>
      <c r="I396" s="91">
        <f t="shared" si="201"/>
        <v>0</v>
      </c>
      <c r="J396" s="91">
        <f t="shared" si="201"/>
        <v>0</v>
      </c>
      <c r="K396" s="87">
        <f t="shared" si="150"/>
        <v>-48395.8</v>
      </c>
      <c r="L396" s="87">
        <f t="shared" si="152"/>
        <v>-24197.9</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12.75" hidden="1" customHeight="1" x14ac:dyDescent="0.2">
      <c r="A397" s="166"/>
      <c r="B397" s="955" t="s">
        <v>378</v>
      </c>
      <c r="C397" s="943"/>
      <c r="D397" s="154" t="s">
        <v>379</v>
      </c>
      <c r="E397" s="147">
        <v>0</v>
      </c>
      <c r="F397" s="147"/>
      <c r="G397" s="148">
        <f>SUM(F397,E397)</f>
        <v>0</v>
      </c>
      <c r="H397" s="155">
        <f>ROUND(F397*H$7, )</f>
        <v>0</v>
      </c>
      <c r="I397" s="156">
        <f>ROUND(F397*I$7, )</f>
        <v>0</v>
      </c>
      <c r="J397" s="156">
        <f>ROUND(F397*J$7, )</f>
        <v>0</v>
      </c>
      <c r="K397" s="87">
        <f t="shared" si="150"/>
        <v>0</v>
      </c>
      <c r="L397" s="87">
        <f t="shared" si="152"/>
        <v>0</v>
      </c>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row>
    <row r="398" spans="1:36" ht="28.5" customHeight="1" x14ac:dyDescent="0.2">
      <c r="A398" s="194"/>
      <c r="B398" s="988" t="s">
        <v>380</v>
      </c>
      <c r="C398" s="943"/>
      <c r="D398" s="195" t="s">
        <v>381</v>
      </c>
      <c r="E398" s="196">
        <v>-24392.400000000001</v>
      </c>
      <c r="F398" s="196">
        <v>194.5</v>
      </c>
      <c r="G398" s="148">
        <f>SUM(E398:F398)</f>
        <v>-24197.9</v>
      </c>
      <c r="H398" s="197"/>
      <c r="I398" s="198"/>
      <c r="J398" s="198"/>
      <c r="K398" s="199">
        <f t="shared" si="150"/>
        <v>-48395.8</v>
      </c>
      <c r="L398" s="199">
        <f t="shared" si="152"/>
        <v>-24197.9</v>
      </c>
      <c r="M398" s="200"/>
      <c r="N398" s="200"/>
      <c r="O398" s="200"/>
      <c r="P398" s="200"/>
      <c r="Q398" s="200"/>
      <c r="R398" s="200"/>
      <c r="S398" s="200"/>
      <c r="T398" s="200"/>
      <c r="U398" s="200"/>
      <c r="V398" s="200"/>
      <c r="W398" s="200"/>
      <c r="X398" s="200"/>
      <c r="Y398" s="200"/>
      <c r="Z398" s="200"/>
      <c r="AA398" s="200"/>
      <c r="AB398" s="200"/>
      <c r="AC398" s="200"/>
      <c r="AD398" s="200"/>
      <c r="AE398" s="200"/>
      <c r="AF398" s="200"/>
      <c r="AG398" s="200"/>
      <c r="AH398" s="200"/>
      <c r="AI398" s="200"/>
      <c r="AJ398" s="200"/>
    </row>
    <row r="399" spans="1:36" ht="12.75" hidden="1" customHeight="1" x14ac:dyDescent="0.2">
      <c r="A399" s="166"/>
      <c r="B399" s="955" t="s">
        <v>384</v>
      </c>
      <c r="C399" s="943"/>
      <c r="D399" s="154" t="s">
        <v>385</v>
      </c>
      <c r="E399" s="147">
        <v>0</v>
      </c>
      <c r="F399" s="147"/>
      <c r="G399" s="148">
        <f>SUM(F399,E399)</f>
        <v>0</v>
      </c>
      <c r="H399" s="155">
        <f>ROUND(F399*H$7, )</f>
        <v>0</v>
      </c>
      <c r="I399" s="156">
        <f>ROUND(F399*I$7, )</f>
        <v>0</v>
      </c>
      <c r="J399" s="156">
        <f>ROUND(F399*J$7, )</f>
        <v>0</v>
      </c>
      <c r="K399" s="87">
        <f t="shared" si="150"/>
        <v>0</v>
      </c>
      <c r="L399" s="87">
        <f t="shared" si="15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58" t="s">
        <v>400</v>
      </c>
      <c r="B400" s="930"/>
      <c r="C400" s="934"/>
      <c r="D400" s="94" t="s">
        <v>401</v>
      </c>
      <c r="E400" s="83">
        <v>0</v>
      </c>
      <c r="F400" s="83">
        <f>SUM(F401)</f>
        <v>0</v>
      </c>
      <c r="G400" s="84">
        <f>SUM(G401)</f>
        <v>0</v>
      </c>
      <c r="H400" s="90">
        <f>SUM(H401)</f>
        <v>0</v>
      </c>
      <c r="I400" s="91">
        <f>SUM(I401)</f>
        <v>0</v>
      </c>
      <c r="J400" s="91">
        <f>SUM(J401)</f>
        <v>0</v>
      </c>
      <c r="K400" s="87">
        <f t="shared" si="150"/>
        <v>0</v>
      </c>
      <c r="L400" s="87">
        <f t="shared" si="15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12.75" hidden="1" customHeight="1" x14ac:dyDescent="0.2">
      <c r="A401" s="958" t="s">
        <v>402</v>
      </c>
      <c r="B401" s="930"/>
      <c r="C401" s="934"/>
      <c r="D401" s="94" t="s">
        <v>403</v>
      </c>
      <c r="E401" s="83">
        <v>0</v>
      </c>
      <c r="F401" s="83">
        <f>SUM(F402:F406)</f>
        <v>0</v>
      </c>
      <c r="G401" s="84">
        <f>SUM(G402:G406)</f>
        <v>0</v>
      </c>
      <c r="H401" s="90">
        <f>SUM(H402:H406)</f>
        <v>0</v>
      </c>
      <c r="I401" s="91">
        <f>SUM(I402:I406)</f>
        <v>0</v>
      </c>
      <c r="J401" s="91">
        <f>SUM(J402:J406)</f>
        <v>0</v>
      </c>
      <c r="K401" s="87">
        <f t="shared" si="150"/>
        <v>0</v>
      </c>
      <c r="L401" s="87">
        <f t="shared" si="15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38.25" hidden="1" customHeight="1" x14ac:dyDescent="0.2">
      <c r="A402" s="166"/>
      <c r="B402" s="955" t="s">
        <v>404</v>
      </c>
      <c r="C402" s="943"/>
      <c r="D402" s="145" t="s">
        <v>405</v>
      </c>
      <c r="E402" s="147">
        <v>0</v>
      </c>
      <c r="F402" s="147"/>
      <c r="G402" s="201">
        <f>SUM(F402,E402)</f>
        <v>0</v>
      </c>
      <c r="H402" s="151">
        <f>ROUND(F402*H$7, )</f>
        <v>0</v>
      </c>
      <c r="I402" s="152">
        <f t="shared" ref="I402:J406" si="202">ROUND(H402*I$7, )</f>
        <v>0</v>
      </c>
      <c r="J402" s="152">
        <f t="shared" si="202"/>
        <v>0</v>
      </c>
      <c r="K402" s="87">
        <f t="shared" si="150"/>
        <v>0</v>
      </c>
      <c r="L402" s="87">
        <f t="shared" si="15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5" t="s">
        <v>406</v>
      </c>
      <c r="C403" s="943"/>
      <c r="D403" s="145" t="s">
        <v>407</v>
      </c>
      <c r="E403" s="147">
        <v>0</v>
      </c>
      <c r="F403" s="147"/>
      <c r="G403" s="201">
        <f>SUM(F403,E403)</f>
        <v>0</v>
      </c>
      <c r="H403" s="151">
        <f>ROUND(F403*H$7, )</f>
        <v>0</v>
      </c>
      <c r="I403" s="152">
        <f t="shared" si="202"/>
        <v>0</v>
      </c>
      <c r="J403" s="152">
        <f t="shared" si="202"/>
        <v>0</v>
      </c>
      <c r="K403" s="87">
        <f t="shared" si="150"/>
        <v>0</v>
      </c>
      <c r="L403" s="87">
        <f t="shared" si="15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12.75" hidden="1" customHeight="1" x14ac:dyDescent="0.2">
      <c r="A404" s="166"/>
      <c r="B404" s="955" t="s">
        <v>675</v>
      </c>
      <c r="C404" s="943"/>
      <c r="D404" s="145" t="s">
        <v>409</v>
      </c>
      <c r="E404" s="147">
        <v>0</v>
      </c>
      <c r="F404" s="147"/>
      <c r="G404" s="201">
        <f>SUM(F404,E404)</f>
        <v>0</v>
      </c>
      <c r="H404" s="151">
        <f>ROUND(F404*H$7, )</f>
        <v>0</v>
      </c>
      <c r="I404" s="152">
        <f t="shared" si="202"/>
        <v>0</v>
      </c>
      <c r="J404" s="152">
        <f t="shared" si="202"/>
        <v>0</v>
      </c>
      <c r="K404" s="87">
        <f t="shared" si="150"/>
        <v>0</v>
      </c>
      <c r="L404" s="87">
        <f t="shared" si="15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27" hidden="1" customHeight="1" x14ac:dyDescent="0.2">
      <c r="A405" s="166"/>
      <c r="B405" s="955" t="s">
        <v>676</v>
      </c>
      <c r="C405" s="943"/>
      <c r="D405" s="145" t="s">
        <v>411</v>
      </c>
      <c r="E405" s="147">
        <v>0</v>
      </c>
      <c r="F405" s="147"/>
      <c r="G405" s="201">
        <f>SUM(F405,E405)</f>
        <v>0</v>
      </c>
      <c r="H405" s="151">
        <f>ROUND(F405*H$7, )</f>
        <v>0</v>
      </c>
      <c r="I405" s="152">
        <f t="shared" si="202"/>
        <v>0</v>
      </c>
      <c r="J405" s="152">
        <f t="shared" si="202"/>
        <v>0</v>
      </c>
      <c r="K405" s="87">
        <f t="shared" si="150"/>
        <v>0</v>
      </c>
      <c r="L405" s="87">
        <f t="shared" si="15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hidden="1" customHeight="1" x14ac:dyDescent="0.2">
      <c r="A406" s="166"/>
      <c r="B406" s="955" t="s">
        <v>418</v>
      </c>
      <c r="C406" s="943"/>
      <c r="D406" s="145" t="s">
        <v>419</v>
      </c>
      <c r="E406" s="147">
        <v>0</v>
      </c>
      <c r="F406" s="147"/>
      <c r="G406" s="201">
        <f>SUM(F406,E406)</f>
        <v>0</v>
      </c>
      <c r="H406" s="151">
        <f>ROUND(F406*H$7, )</f>
        <v>0</v>
      </c>
      <c r="I406" s="152">
        <f t="shared" si="202"/>
        <v>0</v>
      </c>
      <c r="J406" s="152">
        <f t="shared" si="202"/>
        <v>0</v>
      </c>
      <c r="K406" s="87">
        <f t="shared" si="150"/>
        <v>0</v>
      </c>
      <c r="L406" s="87">
        <f t="shared" si="152"/>
        <v>0</v>
      </c>
      <c r="M406" s="11"/>
      <c r="N406" s="11"/>
      <c r="O406" s="11"/>
      <c r="P406" s="11"/>
      <c r="Q406" s="11"/>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58" t="s">
        <v>677</v>
      </c>
      <c r="B407" s="930"/>
      <c r="C407" s="934"/>
      <c r="D407" s="82" t="s">
        <v>421</v>
      </c>
      <c r="E407" s="83">
        <v>2069</v>
      </c>
      <c r="F407" s="83">
        <f t="shared" ref="F407:J407" si="203">SUM(F408)</f>
        <v>0</v>
      </c>
      <c r="G407" s="84">
        <f t="shared" si="203"/>
        <v>2069</v>
      </c>
      <c r="H407" s="90">
        <f t="shared" si="203"/>
        <v>0</v>
      </c>
      <c r="I407" s="91">
        <f t="shared" si="203"/>
        <v>0</v>
      </c>
      <c r="J407" s="91">
        <f t="shared" si="203"/>
        <v>0</v>
      </c>
      <c r="K407" s="87">
        <f t="shared" si="150"/>
        <v>4138</v>
      </c>
      <c r="L407" s="87">
        <f t="shared" si="152"/>
        <v>2069</v>
      </c>
      <c r="M407" s="11"/>
      <c r="N407" s="11"/>
      <c r="O407" s="11"/>
      <c r="P407" s="11"/>
      <c r="Q407" s="88">
        <f t="shared" ref="Q407:Q411" si="204">E407-G407</f>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58" t="s">
        <v>678</v>
      </c>
      <c r="B408" s="930"/>
      <c r="C408" s="934"/>
      <c r="D408" s="82" t="s">
        <v>423</v>
      </c>
      <c r="E408" s="83">
        <v>2069</v>
      </c>
      <c r="F408" s="83">
        <f t="shared" ref="F408:J408" si="205">SUM(F409,F430)</f>
        <v>0</v>
      </c>
      <c r="G408" s="84">
        <f t="shared" si="205"/>
        <v>2069</v>
      </c>
      <c r="H408" s="90">
        <f t="shared" si="205"/>
        <v>0</v>
      </c>
      <c r="I408" s="91">
        <f t="shared" si="205"/>
        <v>0</v>
      </c>
      <c r="J408" s="91">
        <f t="shared" si="205"/>
        <v>0</v>
      </c>
      <c r="K408" s="87">
        <f t="shared" si="150"/>
        <v>4138</v>
      </c>
      <c r="L408" s="87">
        <f t="shared" si="152"/>
        <v>2069</v>
      </c>
      <c r="M408" s="11"/>
      <c r="N408" s="11"/>
      <c r="O408" s="11"/>
      <c r="P408" s="11"/>
      <c r="Q408" s="88">
        <f t="shared" si="20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58" t="s">
        <v>424</v>
      </c>
      <c r="B409" s="930"/>
      <c r="C409" s="934"/>
      <c r="D409" s="82" t="s">
        <v>425</v>
      </c>
      <c r="E409" s="83">
        <v>2069</v>
      </c>
      <c r="F409" s="83">
        <f t="shared" ref="F409:J409" si="206">SUM(F410)</f>
        <v>0</v>
      </c>
      <c r="G409" s="84">
        <f t="shared" si="206"/>
        <v>2069</v>
      </c>
      <c r="H409" s="90">
        <f t="shared" si="206"/>
        <v>0</v>
      </c>
      <c r="I409" s="91">
        <f t="shared" si="206"/>
        <v>0</v>
      </c>
      <c r="J409" s="91">
        <f t="shared" si="206"/>
        <v>0</v>
      </c>
      <c r="K409" s="87">
        <f t="shared" si="150"/>
        <v>4138</v>
      </c>
      <c r="L409" s="87">
        <f t="shared" si="152"/>
        <v>2069</v>
      </c>
      <c r="M409" s="11"/>
      <c r="N409" s="11"/>
      <c r="O409" s="11"/>
      <c r="P409" s="11"/>
      <c r="Q409" s="88">
        <f t="shared" si="20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958" t="s">
        <v>679</v>
      </c>
      <c r="B410" s="930"/>
      <c r="C410" s="934"/>
      <c r="D410" s="82" t="s">
        <v>481</v>
      </c>
      <c r="E410" s="83">
        <v>2069</v>
      </c>
      <c r="F410" s="83">
        <f>SUM(F411:F425,F427,F429)</f>
        <v>0</v>
      </c>
      <c r="G410" s="84">
        <f>SUM(G411:G425,G427,G429)</f>
        <v>2069</v>
      </c>
      <c r="H410" s="90">
        <f>SUM(H411:H427)</f>
        <v>0</v>
      </c>
      <c r="I410" s="91">
        <f>SUM(I411:I427)</f>
        <v>0</v>
      </c>
      <c r="J410" s="91">
        <f>SUM(J411:J427)</f>
        <v>0</v>
      </c>
      <c r="K410" s="87">
        <f t="shared" si="150"/>
        <v>4138</v>
      </c>
      <c r="L410" s="87">
        <f t="shared" si="152"/>
        <v>2069</v>
      </c>
      <c r="M410" s="11"/>
      <c r="N410" s="11"/>
      <c r="O410" s="11"/>
      <c r="P410" s="11"/>
      <c r="Q410" s="88">
        <f t="shared" si="204"/>
        <v>0</v>
      </c>
      <c r="R410" s="11"/>
      <c r="S410" s="11"/>
      <c r="T410" s="11"/>
      <c r="U410" s="11"/>
      <c r="V410" s="11"/>
      <c r="W410" s="11"/>
      <c r="X410" s="11"/>
      <c r="Y410" s="11"/>
      <c r="Z410" s="11"/>
      <c r="AA410" s="11"/>
      <c r="AB410" s="11"/>
      <c r="AC410" s="11"/>
      <c r="AD410" s="11"/>
      <c r="AE410" s="11"/>
      <c r="AF410" s="11"/>
      <c r="AG410" s="11"/>
      <c r="AH410" s="11"/>
      <c r="AI410" s="11"/>
      <c r="AJ410" s="11"/>
    </row>
    <row r="411" spans="1:36" ht="12.75" customHeight="1" x14ac:dyDescent="0.2">
      <c r="A411" s="144"/>
      <c r="B411" s="955" t="s">
        <v>929</v>
      </c>
      <c r="C411" s="943"/>
      <c r="D411" s="154" t="s">
        <v>482</v>
      </c>
      <c r="E411" s="147">
        <v>2069</v>
      </c>
      <c r="F411" s="601"/>
      <c r="G411" s="201">
        <f t="shared" ref="G411:G429" si="207">SUM(E411:F411)</f>
        <v>2069</v>
      </c>
      <c r="H411" s="151">
        <f t="shared" ref="H411:H422" si="208">ROUND(F411*H$7, )</f>
        <v>0</v>
      </c>
      <c r="I411" s="152">
        <f t="shared" ref="I411:J421" si="209">ROUND(H411*I$7, )</f>
        <v>0</v>
      </c>
      <c r="J411" s="152">
        <f t="shared" si="209"/>
        <v>0</v>
      </c>
      <c r="K411" s="87">
        <f t="shared" si="150"/>
        <v>4138</v>
      </c>
      <c r="L411" s="87">
        <f t="shared" si="152"/>
        <v>2069</v>
      </c>
      <c r="M411" s="11"/>
      <c r="N411" s="11"/>
      <c r="O411" s="11"/>
      <c r="P411" s="11"/>
      <c r="Q411" s="88">
        <f t="shared" si="204"/>
        <v>0</v>
      </c>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5" t="s">
        <v>483</v>
      </c>
      <c r="C412" s="943"/>
      <c r="D412" s="145" t="s">
        <v>484</v>
      </c>
      <c r="E412" s="147">
        <v>0</v>
      </c>
      <c r="F412" s="147"/>
      <c r="G412" s="201">
        <f t="shared" si="207"/>
        <v>0</v>
      </c>
      <c r="H412" s="151">
        <f t="shared" si="208"/>
        <v>0</v>
      </c>
      <c r="I412" s="152">
        <f t="shared" si="209"/>
        <v>0</v>
      </c>
      <c r="J412" s="152">
        <f t="shared" si="209"/>
        <v>0</v>
      </c>
      <c r="K412" s="87">
        <f t="shared" si="150"/>
        <v>0</v>
      </c>
      <c r="L412" s="87">
        <f t="shared" si="15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12.75" hidden="1" customHeight="1" x14ac:dyDescent="0.2">
      <c r="A413" s="144"/>
      <c r="B413" s="955" t="s">
        <v>485</v>
      </c>
      <c r="C413" s="943"/>
      <c r="D413" s="145" t="s">
        <v>486</v>
      </c>
      <c r="E413" s="147">
        <v>0</v>
      </c>
      <c r="F413" s="147"/>
      <c r="G413" s="201">
        <f t="shared" si="207"/>
        <v>0</v>
      </c>
      <c r="H413" s="151">
        <f t="shared" si="208"/>
        <v>0</v>
      </c>
      <c r="I413" s="152">
        <f t="shared" si="209"/>
        <v>0</v>
      </c>
      <c r="J413" s="152">
        <f t="shared" si="209"/>
        <v>0</v>
      </c>
      <c r="K413" s="87">
        <f t="shared" si="150"/>
        <v>0</v>
      </c>
      <c r="L413" s="87">
        <f t="shared" si="15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25.5" hidden="1" customHeight="1" x14ac:dyDescent="0.2">
      <c r="A414" s="144"/>
      <c r="B414" s="955" t="s">
        <v>487</v>
      </c>
      <c r="C414" s="943"/>
      <c r="D414" s="145" t="s">
        <v>488</v>
      </c>
      <c r="E414" s="147">
        <v>0</v>
      </c>
      <c r="F414" s="147"/>
      <c r="G414" s="201">
        <f t="shared" si="207"/>
        <v>0</v>
      </c>
      <c r="H414" s="151">
        <f t="shared" si="208"/>
        <v>0</v>
      </c>
      <c r="I414" s="152">
        <f t="shared" si="209"/>
        <v>0</v>
      </c>
      <c r="J414" s="152">
        <f t="shared" si="209"/>
        <v>0</v>
      </c>
      <c r="K414" s="87">
        <f t="shared" si="150"/>
        <v>0</v>
      </c>
      <c r="L414" s="87">
        <f t="shared" si="15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12.75" hidden="1" customHeight="1" x14ac:dyDescent="0.2">
      <c r="A415" s="144"/>
      <c r="B415" s="955" t="s">
        <v>489</v>
      </c>
      <c r="C415" s="943"/>
      <c r="D415" s="145" t="s">
        <v>490</v>
      </c>
      <c r="E415" s="147">
        <v>0</v>
      </c>
      <c r="F415" s="147"/>
      <c r="G415" s="201">
        <f t="shared" si="207"/>
        <v>0</v>
      </c>
      <c r="H415" s="151">
        <f t="shared" si="208"/>
        <v>0</v>
      </c>
      <c r="I415" s="152">
        <f t="shared" si="209"/>
        <v>0</v>
      </c>
      <c r="J415" s="152">
        <f t="shared" si="209"/>
        <v>0</v>
      </c>
      <c r="K415" s="87">
        <f t="shared" si="150"/>
        <v>0</v>
      </c>
      <c r="L415" s="87">
        <f t="shared" si="15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5" t="s">
        <v>491</v>
      </c>
      <c r="C416" s="943"/>
      <c r="D416" s="145" t="s">
        <v>492</v>
      </c>
      <c r="E416" s="147">
        <v>0</v>
      </c>
      <c r="F416" s="147"/>
      <c r="G416" s="201">
        <f t="shared" si="207"/>
        <v>0</v>
      </c>
      <c r="H416" s="151">
        <f t="shared" si="208"/>
        <v>0</v>
      </c>
      <c r="I416" s="152">
        <f t="shared" si="209"/>
        <v>0</v>
      </c>
      <c r="J416" s="152">
        <f t="shared" si="209"/>
        <v>0</v>
      </c>
      <c r="K416" s="87">
        <f t="shared" si="150"/>
        <v>0</v>
      </c>
      <c r="L416" s="87">
        <f t="shared" si="15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30" hidden="1" customHeight="1" x14ac:dyDescent="0.2">
      <c r="A417" s="144"/>
      <c r="B417" s="955" t="s">
        <v>493</v>
      </c>
      <c r="C417" s="943"/>
      <c r="D417" s="145" t="s">
        <v>494</v>
      </c>
      <c r="E417" s="147">
        <v>0</v>
      </c>
      <c r="F417" s="147"/>
      <c r="G417" s="201">
        <f t="shared" si="207"/>
        <v>0</v>
      </c>
      <c r="H417" s="151">
        <f t="shared" si="208"/>
        <v>0</v>
      </c>
      <c r="I417" s="152">
        <f t="shared" si="209"/>
        <v>0</v>
      </c>
      <c r="J417" s="152">
        <f t="shared" si="209"/>
        <v>0</v>
      </c>
      <c r="K417" s="87">
        <f t="shared" si="150"/>
        <v>0</v>
      </c>
      <c r="L417" s="87">
        <f t="shared" si="15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12.75" hidden="1" customHeight="1" x14ac:dyDescent="0.2">
      <c r="A418" s="144"/>
      <c r="B418" s="955" t="s">
        <v>495</v>
      </c>
      <c r="C418" s="943"/>
      <c r="D418" s="145" t="s">
        <v>496</v>
      </c>
      <c r="E418" s="147">
        <v>0</v>
      </c>
      <c r="F418" s="147"/>
      <c r="G418" s="201">
        <f t="shared" si="207"/>
        <v>0</v>
      </c>
      <c r="H418" s="151">
        <f t="shared" si="208"/>
        <v>0</v>
      </c>
      <c r="I418" s="152">
        <f t="shared" si="209"/>
        <v>0</v>
      </c>
      <c r="J418" s="152">
        <f t="shared" si="209"/>
        <v>0</v>
      </c>
      <c r="K418" s="87">
        <f t="shared" si="150"/>
        <v>0</v>
      </c>
      <c r="L418" s="87">
        <f t="shared" si="15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29.25" hidden="1" customHeight="1" x14ac:dyDescent="0.2">
      <c r="A419" s="144"/>
      <c r="B419" s="955" t="s">
        <v>497</v>
      </c>
      <c r="C419" s="943"/>
      <c r="D419" s="145" t="s">
        <v>498</v>
      </c>
      <c r="E419" s="147">
        <v>0</v>
      </c>
      <c r="F419" s="147"/>
      <c r="G419" s="201">
        <f t="shared" si="207"/>
        <v>0</v>
      </c>
      <c r="H419" s="151">
        <f t="shared" si="208"/>
        <v>0</v>
      </c>
      <c r="I419" s="152">
        <f t="shared" si="209"/>
        <v>0</v>
      </c>
      <c r="J419" s="152">
        <f t="shared" si="209"/>
        <v>0</v>
      </c>
      <c r="K419" s="87">
        <f t="shared" si="150"/>
        <v>0</v>
      </c>
      <c r="L419" s="87">
        <f t="shared" si="15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30" hidden="1" customHeight="1" x14ac:dyDescent="0.2">
      <c r="A420" s="144"/>
      <c r="B420" s="955" t="s">
        <v>499</v>
      </c>
      <c r="C420" s="943"/>
      <c r="D420" s="145" t="s">
        <v>500</v>
      </c>
      <c r="E420" s="147">
        <v>0</v>
      </c>
      <c r="F420" s="147"/>
      <c r="G420" s="201">
        <f t="shared" si="207"/>
        <v>0</v>
      </c>
      <c r="H420" s="151">
        <f t="shared" si="208"/>
        <v>0</v>
      </c>
      <c r="I420" s="152">
        <f t="shared" si="209"/>
        <v>0</v>
      </c>
      <c r="J420" s="152">
        <f t="shared" si="209"/>
        <v>0</v>
      </c>
      <c r="K420" s="87">
        <f t="shared" si="150"/>
        <v>0</v>
      </c>
      <c r="L420" s="87">
        <f t="shared" si="15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12.75" hidden="1" customHeight="1" x14ac:dyDescent="0.2">
      <c r="A421" s="144"/>
      <c r="B421" s="955" t="s">
        <v>501</v>
      </c>
      <c r="C421" s="943"/>
      <c r="D421" s="145" t="s">
        <v>502</v>
      </c>
      <c r="E421" s="147">
        <v>0</v>
      </c>
      <c r="F421" s="601"/>
      <c r="G421" s="201">
        <f t="shared" si="207"/>
        <v>0</v>
      </c>
      <c r="H421" s="151">
        <f t="shared" si="208"/>
        <v>0</v>
      </c>
      <c r="I421" s="152">
        <f t="shared" si="209"/>
        <v>0</v>
      </c>
      <c r="J421" s="152">
        <f t="shared" si="209"/>
        <v>0</v>
      </c>
      <c r="K421" s="87">
        <f t="shared" si="150"/>
        <v>0</v>
      </c>
      <c r="L421" s="87">
        <f t="shared" si="15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30" hidden="1" customHeight="1" x14ac:dyDescent="0.2">
      <c r="A422" s="144"/>
      <c r="B422" s="955" t="s">
        <v>503</v>
      </c>
      <c r="C422" s="943"/>
      <c r="D422" s="145" t="s">
        <v>504</v>
      </c>
      <c r="E422" s="147">
        <v>0</v>
      </c>
      <c r="F422" s="147"/>
      <c r="G422" s="201">
        <f t="shared" si="207"/>
        <v>0</v>
      </c>
      <c r="H422" s="155">
        <f t="shared" si="208"/>
        <v>0</v>
      </c>
      <c r="I422" s="156">
        <f>ROUND(F422*I$7, )</f>
        <v>0</v>
      </c>
      <c r="J422" s="156">
        <f>ROUND(F422*J$7, )</f>
        <v>0</v>
      </c>
      <c r="K422" s="87">
        <f t="shared" si="150"/>
        <v>0</v>
      </c>
      <c r="L422" s="87">
        <f t="shared" si="15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26.25" hidden="1" customHeight="1" x14ac:dyDescent="0.2">
      <c r="A423" s="144"/>
      <c r="B423" s="955" t="s">
        <v>505</v>
      </c>
      <c r="C423" s="943"/>
      <c r="D423" s="145" t="s">
        <v>506</v>
      </c>
      <c r="E423" s="147">
        <v>0</v>
      </c>
      <c r="F423" s="147"/>
      <c r="G423" s="201">
        <f t="shared" si="207"/>
        <v>0</v>
      </c>
      <c r="H423" s="155"/>
      <c r="I423" s="156"/>
      <c r="J423" s="156"/>
      <c r="K423" s="87">
        <f t="shared" si="150"/>
        <v>0</v>
      </c>
      <c r="L423" s="87">
        <f t="shared" si="15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30" hidden="1" customHeight="1" x14ac:dyDescent="0.2">
      <c r="A424" s="144"/>
      <c r="B424" s="955" t="s">
        <v>507</v>
      </c>
      <c r="C424" s="943"/>
      <c r="D424" s="145" t="s">
        <v>508</v>
      </c>
      <c r="E424" s="147">
        <v>0</v>
      </c>
      <c r="F424" s="147"/>
      <c r="G424" s="201">
        <f t="shared" si="207"/>
        <v>0</v>
      </c>
      <c r="H424" s="151">
        <f>ROUND(F424*H$7, )</f>
        <v>0</v>
      </c>
      <c r="I424" s="152">
        <f>ROUND(H424*I$7, )</f>
        <v>0</v>
      </c>
      <c r="J424" s="152">
        <f>ROUND(I424*J$7, )</f>
        <v>0</v>
      </c>
      <c r="K424" s="87">
        <f t="shared" si="150"/>
        <v>0</v>
      </c>
      <c r="L424" s="87">
        <f t="shared" si="15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26.25" hidden="1" customHeight="1" x14ac:dyDescent="0.2">
      <c r="A425" s="144"/>
      <c r="B425" s="955" t="s">
        <v>680</v>
      </c>
      <c r="C425" s="943"/>
      <c r="D425" s="145" t="s">
        <v>512</v>
      </c>
      <c r="E425" s="147">
        <v>0</v>
      </c>
      <c r="F425" s="147">
        <f>SUM(F426)</f>
        <v>0</v>
      </c>
      <c r="G425" s="201">
        <f t="shared" si="207"/>
        <v>0</v>
      </c>
      <c r="H425" s="151"/>
      <c r="I425" s="152"/>
      <c r="J425" s="152"/>
      <c r="K425" s="87">
        <f t="shared" si="150"/>
        <v>0</v>
      </c>
      <c r="L425" s="87">
        <f t="shared" si="15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42" hidden="1" customHeight="1" x14ac:dyDescent="0.2">
      <c r="A426" s="144"/>
      <c r="B426" s="173"/>
      <c r="C426" s="628" t="s">
        <v>513</v>
      </c>
      <c r="D426" s="145" t="s">
        <v>514</v>
      </c>
      <c r="E426" s="147">
        <v>0</v>
      </c>
      <c r="F426" s="147"/>
      <c r="G426" s="201">
        <f t="shared" si="207"/>
        <v>0</v>
      </c>
      <c r="H426" s="151"/>
      <c r="I426" s="152"/>
      <c r="J426" s="152"/>
      <c r="K426" s="87">
        <f t="shared" si="150"/>
        <v>0</v>
      </c>
      <c r="L426" s="87">
        <f t="shared" si="15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955" t="s">
        <v>522</v>
      </c>
      <c r="C427" s="943"/>
      <c r="D427" s="145" t="s">
        <v>523</v>
      </c>
      <c r="E427" s="147">
        <v>0</v>
      </c>
      <c r="F427" s="147">
        <f>SUM(F428)</f>
        <v>0</v>
      </c>
      <c r="G427" s="201">
        <f t="shared" si="207"/>
        <v>0</v>
      </c>
      <c r="H427" s="151"/>
      <c r="I427" s="152"/>
      <c r="J427" s="152"/>
      <c r="K427" s="87">
        <f t="shared" si="150"/>
        <v>0</v>
      </c>
      <c r="L427" s="87">
        <f t="shared" si="15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30" hidden="1" customHeight="1" x14ac:dyDescent="0.2">
      <c r="A428" s="144"/>
      <c r="B428" s="173"/>
      <c r="C428" s="628" t="s">
        <v>524</v>
      </c>
      <c r="D428" s="145" t="s">
        <v>525</v>
      </c>
      <c r="E428" s="147">
        <v>0</v>
      </c>
      <c r="F428" s="147"/>
      <c r="G428" s="201">
        <f t="shared" si="207"/>
        <v>0</v>
      </c>
      <c r="H428" s="151"/>
      <c r="I428" s="152"/>
      <c r="J428" s="152"/>
      <c r="K428" s="87">
        <f t="shared" si="150"/>
        <v>0</v>
      </c>
      <c r="L428" s="87">
        <f t="shared" si="15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45" hidden="1" customHeight="1" x14ac:dyDescent="0.2">
      <c r="A429" s="144"/>
      <c r="B429" s="955" t="s">
        <v>532</v>
      </c>
      <c r="C429" s="943"/>
      <c r="D429" s="145" t="s">
        <v>533</v>
      </c>
      <c r="E429" s="189">
        <v>0</v>
      </c>
      <c r="F429" s="189"/>
      <c r="G429" s="201">
        <f t="shared" si="207"/>
        <v>0</v>
      </c>
      <c r="H429" s="151">
        <f>ROUND(F429*H$7, )</f>
        <v>0</v>
      </c>
      <c r="I429" s="152">
        <f>ROUND(H429*I$7, )</f>
        <v>0</v>
      </c>
      <c r="J429" s="152">
        <f>ROUND(I429*J$7, )</f>
        <v>0</v>
      </c>
      <c r="K429" s="87">
        <f t="shared" si="150"/>
        <v>0</v>
      </c>
      <c r="L429" s="87">
        <f t="shared" si="15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12.75" hidden="1" customHeight="1" x14ac:dyDescent="0.2">
      <c r="A430" s="958" t="s">
        <v>681</v>
      </c>
      <c r="B430" s="930"/>
      <c r="C430" s="934"/>
      <c r="D430" s="94" t="s">
        <v>535</v>
      </c>
      <c r="E430" s="83">
        <v>0</v>
      </c>
      <c r="F430" s="83">
        <f>SUM(F431:F434)</f>
        <v>0</v>
      </c>
      <c r="G430" s="84">
        <f>SUM(G431:G434)</f>
        <v>0</v>
      </c>
      <c r="H430" s="90">
        <f>SUM(H431:H434)</f>
        <v>0</v>
      </c>
      <c r="I430" s="91">
        <f>SUM(I431:I434)</f>
        <v>0</v>
      </c>
      <c r="J430" s="91">
        <f>SUM(J431:J434)</f>
        <v>0</v>
      </c>
      <c r="K430" s="87">
        <f t="shared" si="150"/>
        <v>0</v>
      </c>
      <c r="L430" s="87">
        <f t="shared" si="15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0" hidden="1" customHeight="1" x14ac:dyDescent="0.2">
      <c r="A431" s="144"/>
      <c r="B431" s="955" t="s">
        <v>536</v>
      </c>
      <c r="C431" s="943"/>
      <c r="D431" s="145" t="s">
        <v>537</v>
      </c>
      <c r="E431" s="170">
        <v>0</v>
      </c>
      <c r="F431" s="170"/>
      <c r="G431" s="201">
        <f>SUM(E431:F431)</f>
        <v>0</v>
      </c>
      <c r="H431" s="177">
        <f>ROUND(F431*H$7, )</f>
        <v>0</v>
      </c>
      <c r="I431" s="178">
        <f>ROUND(F431*I$7, )</f>
        <v>0</v>
      </c>
      <c r="J431" s="178">
        <f>ROUND(F431*J$7, )</f>
        <v>0</v>
      </c>
      <c r="K431" s="87">
        <f t="shared" si="150"/>
        <v>0</v>
      </c>
      <c r="L431" s="87">
        <f t="shared" si="15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8.25" hidden="1" customHeight="1" x14ac:dyDescent="0.2">
      <c r="A432" s="202"/>
      <c r="B432" s="955" t="s">
        <v>538</v>
      </c>
      <c r="C432" s="943"/>
      <c r="D432" s="145" t="s">
        <v>539</v>
      </c>
      <c r="E432" s="147">
        <v>0</v>
      </c>
      <c r="F432" s="147"/>
      <c r="G432" s="201">
        <f>SUM(E432:F432)</f>
        <v>0</v>
      </c>
      <c r="H432" s="151">
        <f>ROUND(F432*H$7, )</f>
        <v>0</v>
      </c>
      <c r="I432" s="152">
        <f>ROUND(F432*I$7, )</f>
        <v>0</v>
      </c>
      <c r="J432" s="152">
        <f>ROUND(F432*J$7, )</f>
        <v>0</v>
      </c>
      <c r="K432" s="87">
        <f t="shared" si="150"/>
        <v>0</v>
      </c>
      <c r="L432" s="87">
        <f t="shared" si="15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30" hidden="1" customHeight="1" x14ac:dyDescent="0.2">
      <c r="A433" s="202"/>
      <c r="B433" s="955" t="s">
        <v>682</v>
      </c>
      <c r="C433" s="943"/>
      <c r="D433" s="145" t="s">
        <v>541</v>
      </c>
      <c r="E433" s="147">
        <v>0</v>
      </c>
      <c r="F433" s="147"/>
      <c r="G433" s="201">
        <f>SUM(E433:F433)</f>
        <v>0</v>
      </c>
      <c r="H433" s="155">
        <f>ROUND(F433*H$7, )</f>
        <v>0</v>
      </c>
      <c r="I433" s="156">
        <f>ROUND(F433*I$7, )</f>
        <v>0</v>
      </c>
      <c r="J433" s="156">
        <f>ROUND(F433*J$7, )</f>
        <v>0</v>
      </c>
      <c r="K433" s="87">
        <f t="shared" si="150"/>
        <v>0</v>
      </c>
      <c r="L433" s="87">
        <f t="shared" si="15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28.5" hidden="1" customHeight="1" x14ac:dyDescent="0.2">
      <c r="A434" s="202"/>
      <c r="B434" s="955" t="s">
        <v>542</v>
      </c>
      <c r="C434" s="943"/>
      <c r="D434" s="145" t="s">
        <v>543</v>
      </c>
      <c r="E434" s="147">
        <v>0</v>
      </c>
      <c r="F434" s="147"/>
      <c r="G434" s="201">
        <f>SUM(E434:F434)</f>
        <v>0</v>
      </c>
      <c r="H434" s="151">
        <f>ROUND(F434*H$7, )</f>
        <v>0</v>
      </c>
      <c r="I434" s="152">
        <f>ROUND(H434*I$7, )</f>
        <v>0</v>
      </c>
      <c r="J434" s="152">
        <f>ROUND(I434*J$7, )</f>
        <v>0</v>
      </c>
      <c r="K434" s="87">
        <f t="shared" si="150"/>
        <v>0</v>
      </c>
      <c r="L434" s="87">
        <f t="shared" si="152"/>
        <v>0</v>
      </c>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row>
    <row r="435" spans="1:36" ht="12.75" customHeight="1" x14ac:dyDescent="0.2">
      <c r="A435" s="966" t="s">
        <v>683</v>
      </c>
      <c r="B435" s="930"/>
      <c r="C435" s="934"/>
      <c r="D435" s="203" t="s">
        <v>684</v>
      </c>
      <c r="E435" s="205">
        <v>332379.89999999997</v>
      </c>
      <c r="F435" s="205">
        <f>SUM(F437,F450,F462,F506,F457,F554,F556)</f>
        <v>79.5</v>
      </c>
      <c r="G435" s="206">
        <f>SUM(G437,G450,G462,G506,G457,G555,G556)</f>
        <v>332459.39999999997</v>
      </c>
      <c r="H435" s="207">
        <f>SUM(H437,H450,H462,H506,H457,H592)</f>
        <v>0</v>
      </c>
      <c r="I435" s="208">
        <f>SUM(I437,I450,I462,I506,I457,I592)</f>
        <v>0</v>
      </c>
      <c r="J435" s="208">
        <f>SUM(J437,J450,J462,J506,J457,J592)</f>
        <v>0</v>
      </c>
      <c r="K435" s="87">
        <f t="shared" si="150"/>
        <v>664918.79999999993</v>
      </c>
      <c r="L435" s="87">
        <f t="shared" si="152"/>
        <v>332459.39999999997</v>
      </c>
      <c r="M435" s="63">
        <f>G435-G597</f>
        <v>-50479.40000000014</v>
      </c>
      <c r="N435" s="11"/>
      <c r="O435" s="11"/>
      <c r="P435" s="11"/>
      <c r="Q435" s="88">
        <f>E435-G435</f>
        <v>-79.5</v>
      </c>
      <c r="R435" s="11"/>
      <c r="S435" s="11"/>
      <c r="T435" s="11"/>
      <c r="U435" s="11"/>
      <c r="V435" s="11"/>
      <c r="W435" s="11"/>
      <c r="X435" s="11"/>
      <c r="Y435" s="11"/>
      <c r="Z435" s="11"/>
      <c r="AA435" s="11"/>
      <c r="AB435" s="11"/>
      <c r="AC435" s="11"/>
      <c r="AD435" s="11"/>
      <c r="AE435" s="11"/>
      <c r="AF435" s="11"/>
      <c r="AG435" s="11"/>
      <c r="AH435" s="11"/>
      <c r="AI435" s="11"/>
      <c r="AJ435" s="11"/>
    </row>
    <row r="436" spans="1:36" ht="12.75" hidden="1" customHeight="1" x14ac:dyDescent="0.2">
      <c r="A436" s="966" t="s">
        <v>685</v>
      </c>
      <c r="B436" s="930"/>
      <c r="C436" s="934"/>
      <c r="D436" s="203" t="s">
        <v>192</v>
      </c>
      <c r="E436" s="205">
        <v>0</v>
      </c>
      <c r="F436" s="205">
        <f>F437-F440-F447+F450</f>
        <v>0</v>
      </c>
      <c r="G436" s="206">
        <f>G437-G440-G447+G450</f>
        <v>0</v>
      </c>
      <c r="H436" s="207">
        <f>H437-H440-H447+H450</f>
        <v>0</v>
      </c>
      <c r="I436" s="208">
        <f>I437-I440-I447+I450</f>
        <v>0</v>
      </c>
      <c r="J436" s="208">
        <f>J437-J440-J447+J450</f>
        <v>0</v>
      </c>
      <c r="K436" s="87">
        <f t="shared" si="150"/>
        <v>0</v>
      </c>
      <c r="L436" s="87">
        <f t="shared" si="152"/>
        <v>0</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customHeight="1" x14ac:dyDescent="0.2">
      <c r="A437" s="966" t="s">
        <v>686</v>
      </c>
      <c r="B437" s="930"/>
      <c r="C437" s="934"/>
      <c r="D437" s="203" t="s">
        <v>194</v>
      </c>
      <c r="E437" s="205">
        <v>24392.400000000001</v>
      </c>
      <c r="F437" s="205">
        <f t="shared" ref="F437:J437" si="210">SUM(F438,F442)</f>
        <v>79.5</v>
      </c>
      <c r="G437" s="206">
        <f t="shared" si="210"/>
        <v>24471.9</v>
      </c>
      <c r="H437" s="207">
        <f t="shared" si="210"/>
        <v>0</v>
      </c>
      <c r="I437" s="208">
        <f t="shared" si="210"/>
        <v>0</v>
      </c>
      <c r="J437" s="208">
        <f t="shared" si="210"/>
        <v>0</v>
      </c>
      <c r="K437" s="87">
        <f t="shared" si="150"/>
        <v>48943.8</v>
      </c>
      <c r="L437" s="87">
        <f t="shared" si="152"/>
        <v>24471.9</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6" t="s">
        <v>687</v>
      </c>
      <c r="B438" s="930"/>
      <c r="C438" s="934"/>
      <c r="D438" s="209" t="s">
        <v>196</v>
      </c>
      <c r="E438" s="205">
        <v>0</v>
      </c>
      <c r="F438" s="205">
        <f t="shared" ref="F438:J440" si="211">SUM(F439)</f>
        <v>0</v>
      </c>
      <c r="G438" s="206">
        <f t="shared" si="211"/>
        <v>0</v>
      </c>
      <c r="H438" s="207">
        <f t="shared" si="211"/>
        <v>0</v>
      </c>
      <c r="I438" s="208">
        <f t="shared" si="211"/>
        <v>0</v>
      </c>
      <c r="J438" s="208">
        <f t="shared" si="211"/>
        <v>0</v>
      </c>
      <c r="K438" s="87">
        <f t="shared" si="150"/>
        <v>0</v>
      </c>
      <c r="L438" s="87">
        <f t="shared" si="15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6" t="s">
        <v>252</v>
      </c>
      <c r="B439" s="930"/>
      <c r="C439" s="934"/>
      <c r="D439" s="209" t="s">
        <v>253</v>
      </c>
      <c r="E439" s="205">
        <v>0</v>
      </c>
      <c r="F439" s="205">
        <f t="shared" si="211"/>
        <v>0</v>
      </c>
      <c r="G439" s="206">
        <f t="shared" si="211"/>
        <v>0</v>
      </c>
      <c r="H439" s="207">
        <f t="shared" si="211"/>
        <v>0</v>
      </c>
      <c r="I439" s="208">
        <f t="shared" si="211"/>
        <v>0</v>
      </c>
      <c r="J439" s="208">
        <f t="shared" si="211"/>
        <v>0</v>
      </c>
      <c r="K439" s="87">
        <f t="shared" si="150"/>
        <v>0</v>
      </c>
      <c r="L439" s="87">
        <f t="shared" si="15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12.75" hidden="1" customHeight="1" x14ac:dyDescent="0.2">
      <c r="A440" s="966" t="s">
        <v>43</v>
      </c>
      <c r="B440" s="930"/>
      <c r="C440" s="934"/>
      <c r="D440" s="209" t="s">
        <v>254</v>
      </c>
      <c r="E440" s="205">
        <v>0</v>
      </c>
      <c r="F440" s="205">
        <f t="shared" si="211"/>
        <v>0</v>
      </c>
      <c r="G440" s="206">
        <f t="shared" si="211"/>
        <v>0</v>
      </c>
      <c r="H440" s="207">
        <f t="shared" si="211"/>
        <v>0</v>
      </c>
      <c r="I440" s="208">
        <f t="shared" si="211"/>
        <v>0</v>
      </c>
      <c r="J440" s="208">
        <f t="shared" si="211"/>
        <v>0</v>
      </c>
      <c r="K440" s="87">
        <f t="shared" si="150"/>
        <v>0</v>
      </c>
      <c r="L440" s="87">
        <f t="shared" si="15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38.25" hidden="1" customHeight="1" x14ac:dyDescent="0.2">
      <c r="A441" s="166"/>
      <c r="B441" s="955" t="s">
        <v>279</v>
      </c>
      <c r="C441" s="943"/>
      <c r="D441" s="145" t="s">
        <v>280</v>
      </c>
      <c r="E441" s="147">
        <v>0</v>
      </c>
      <c r="F441" s="147"/>
      <c r="G441" s="201">
        <f>SUM(F441,E441)</f>
        <v>0</v>
      </c>
      <c r="H441" s="151"/>
      <c r="I441" s="152"/>
      <c r="J441" s="152"/>
      <c r="K441" s="87">
        <f t="shared" si="150"/>
        <v>0</v>
      </c>
      <c r="L441" s="87">
        <f t="shared" si="152"/>
        <v>0</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6" t="s">
        <v>688</v>
      </c>
      <c r="B442" s="930"/>
      <c r="C442" s="934"/>
      <c r="D442" s="203" t="s">
        <v>307</v>
      </c>
      <c r="E442" s="205">
        <v>24392.400000000001</v>
      </c>
      <c r="F442" s="205">
        <f t="shared" ref="F442:J442" si="212">SUM(F443)</f>
        <v>79.5</v>
      </c>
      <c r="G442" s="206">
        <f t="shared" si="212"/>
        <v>24471.9</v>
      </c>
      <c r="H442" s="207">
        <f t="shared" si="212"/>
        <v>0</v>
      </c>
      <c r="I442" s="208">
        <f t="shared" si="212"/>
        <v>0</v>
      </c>
      <c r="J442" s="208">
        <f t="shared" si="212"/>
        <v>0</v>
      </c>
      <c r="K442" s="87">
        <f t="shared" si="150"/>
        <v>48943.8</v>
      </c>
      <c r="L442" s="87">
        <f t="shared" si="152"/>
        <v>24471.9</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customHeight="1" x14ac:dyDescent="0.2">
      <c r="A443" s="966" t="s">
        <v>689</v>
      </c>
      <c r="B443" s="930"/>
      <c r="C443" s="934"/>
      <c r="D443" s="203" t="s">
        <v>327</v>
      </c>
      <c r="E443" s="205">
        <v>24392.400000000001</v>
      </c>
      <c r="F443" s="205">
        <f t="shared" ref="F443:J443" si="213">SUM(F444,F447)</f>
        <v>79.5</v>
      </c>
      <c r="G443" s="206">
        <f t="shared" si="213"/>
        <v>24471.9</v>
      </c>
      <c r="H443" s="207">
        <f t="shared" si="213"/>
        <v>0</v>
      </c>
      <c r="I443" s="208">
        <f t="shared" si="213"/>
        <v>0</v>
      </c>
      <c r="J443" s="208">
        <f t="shared" si="213"/>
        <v>0</v>
      </c>
      <c r="K443" s="87">
        <f t="shared" si="150"/>
        <v>48943.8</v>
      </c>
      <c r="L443" s="87">
        <f t="shared" si="152"/>
        <v>24471.9</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966" t="s">
        <v>673</v>
      </c>
      <c r="B444" s="930"/>
      <c r="C444" s="934"/>
      <c r="D444" s="203" t="s">
        <v>361</v>
      </c>
      <c r="E444" s="205">
        <v>0</v>
      </c>
      <c r="F444" s="205">
        <f>SUM(F445:F446)</f>
        <v>0</v>
      </c>
      <c r="G444" s="206">
        <f>SUM(G445:G446)</f>
        <v>0</v>
      </c>
      <c r="H444" s="207">
        <f>SUM(H445)</f>
        <v>0</v>
      </c>
      <c r="I444" s="208">
        <f>SUM(I445)</f>
        <v>0</v>
      </c>
      <c r="J444" s="208">
        <f>SUM(J445)</f>
        <v>0</v>
      </c>
      <c r="K444" s="87">
        <f t="shared" si="150"/>
        <v>0</v>
      </c>
      <c r="L444" s="87">
        <f t="shared" si="15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12.75" hidden="1" customHeight="1" x14ac:dyDescent="0.2">
      <c r="A445" s="210"/>
      <c r="B445" s="955" t="s">
        <v>368</v>
      </c>
      <c r="C445" s="943"/>
      <c r="D445" s="145" t="s">
        <v>369</v>
      </c>
      <c r="E445" s="147">
        <v>0</v>
      </c>
      <c r="F445" s="147"/>
      <c r="G445" s="148">
        <f>SUM(F445,E445)</f>
        <v>0</v>
      </c>
      <c r="H445" s="151"/>
      <c r="I445" s="152"/>
      <c r="J445" s="152"/>
      <c r="K445" s="87">
        <f t="shared" si="150"/>
        <v>0</v>
      </c>
      <c r="L445" s="87">
        <f t="shared" si="15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27" hidden="1" customHeight="1" x14ac:dyDescent="0.2">
      <c r="A446" s="166"/>
      <c r="B446" s="955" t="s">
        <v>372</v>
      </c>
      <c r="C446" s="943"/>
      <c r="D446" s="154" t="s">
        <v>373</v>
      </c>
      <c r="E446" s="189">
        <v>0</v>
      </c>
      <c r="F446" s="189"/>
      <c r="G446" s="148">
        <f>SUM(F446,E446)</f>
        <v>0</v>
      </c>
      <c r="H446" s="151"/>
      <c r="I446" s="152"/>
      <c r="J446" s="152"/>
      <c r="K446" s="87">
        <f t="shared" si="150"/>
        <v>0</v>
      </c>
      <c r="L446" s="87">
        <f t="shared" si="152"/>
        <v>0</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966" t="s">
        <v>376</v>
      </c>
      <c r="B447" s="930"/>
      <c r="C447" s="934"/>
      <c r="D447" s="203" t="s">
        <v>377</v>
      </c>
      <c r="E447" s="205">
        <v>24392.400000000001</v>
      </c>
      <c r="F447" s="205">
        <f>SUM(F448:F449)</f>
        <v>79.5</v>
      </c>
      <c r="G447" s="206">
        <f>SUM(G448:J449)</f>
        <v>24471.9</v>
      </c>
      <c r="H447" s="207">
        <f t="shared" ref="H447:J447" si="214">SUM(H448)</f>
        <v>0</v>
      </c>
      <c r="I447" s="208">
        <f t="shared" si="214"/>
        <v>0</v>
      </c>
      <c r="J447" s="208">
        <f t="shared" si="214"/>
        <v>0</v>
      </c>
      <c r="K447" s="87">
        <f t="shared" si="150"/>
        <v>48943.8</v>
      </c>
      <c r="L447" s="87">
        <f t="shared" si="152"/>
        <v>24471.9</v>
      </c>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row>
    <row r="448" spans="1:36" ht="12.75" customHeight="1" x14ac:dyDescent="0.2">
      <c r="A448" s="194" t="s">
        <v>382</v>
      </c>
      <c r="B448" s="211"/>
      <c r="C448" s="212"/>
      <c r="D448" s="195" t="s">
        <v>383</v>
      </c>
      <c r="E448" s="196">
        <v>24392.400000000001</v>
      </c>
      <c r="F448" s="196">
        <v>-194.5</v>
      </c>
      <c r="G448" s="148">
        <f>SUM(E448:F448)</f>
        <v>24197.9</v>
      </c>
      <c r="H448" s="197"/>
      <c r="I448" s="198"/>
      <c r="J448" s="198"/>
      <c r="K448" s="199">
        <f t="shared" si="150"/>
        <v>48395.8</v>
      </c>
      <c r="L448" s="199">
        <f t="shared" si="152"/>
        <v>24197.9</v>
      </c>
      <c r="M448" s="200"/>
      <c r="N448" s="200"/>
      <c r="O448" s="200"/>
      <c r="P448" s="200"/>
      <c r="Q448" s="200"/>
      <c r="R448" s="200"/>
      <c r="S448" s="200"/>
      <c r="T448" s="200"/>
      <c r="U448" s="200"/>
      <c r="V448" s="200"/>
      <c r="W448" s="200"/>
      <c r="X448" s="200"/>
      <c r="Y448" s="200"/>
      <c r="Z448" s="200"/>
      <c r="AA448" s="200"/>
      <c r="AB448" s="200"/>
      <c r="AC448" s="200"/>
      <c r="AD448" s="200"/>
      <c r="AE448" s="200"/>
      <c r="AF448" s="200"/>
      <c r="AG448" s="200"/>
      <c r="AH448" s="200"/>
      <c r="AI448" s="200"/>
      <c r="AJ448" s="200"/>
    </row>
    <row r="449" spans="1:36" ht="12.75" customHeight="1" x14ac:dyDescent="0.2">
      <c r="A449" s="667" t="s">
        <v>958</v>
      </c>
      <c r="B449" s="666"/>
      <c r="C449" s="666"/>
      <c r="D449" s="195" t="s">
        <v>959</v>
      </c>
      <c r="E449" s="196"/>
      <c r="F449" s="603">
        <v>274</v>
      </c>
      <c r="G449" s="148">
        <f>SUM(E449:F449)</f>
        <v>274</v>
      </c>
      <c r="H449" s="197"/>
      <c r="I449" s="198"/>
      <c r="J449" s="198"/>
      <c r="K449" s="199">
        <f t="shared" ref="K449" si="215">SUM(E449:G449)</f>
        <v>548</v>
      </c>
      <c r="L449" s="199">
        <f t="shared" si="152"/>
        <v>274</v>
      </c>
      <c r="M449" s="200"/>
      <c r="N449" s="200"/>
      <c r="O449" s="200"/>
      <c r="P449" s="200"/>
      <c r="Q449" s="200"/>
      <c r="R449" s="200"/>
      <c r="S449" s="200"/>
      <c r="T449" s="200"/>
      <c r="U449" s="200"/>
      <c r="V449" s="200"/>
      <c r="W449" s="200"/>
      <c r="X449" s="200"/>
      <c r="Y449" s="200"/>
      <c r="Z449" s="200"/>
      <c r="AA449" s="200"/>
      <c r="AB449" s="200"/>
      <c r="AC449" s="200"/>
      <c r="AD449" s="200"/>
      <c r="AE449" s="200"/>
      <c r="AF449" s="200"/>
      <c r="AG449" s="200"/>
      <c r="AH449" s="200"/>
      <c r="AI449" s="200"/>
      <c r="AJ449" s="200"/>
    </row>
    <row r="450" spans="1:36" ht="12.75" hidden="1" customHeight="1" x14ac:dyDescent="0.2">
      <c r="A450" s="966" t="s">
        <v>386</v>
      </c>
      <c r="B450" s="930"/>
      <c r="C450" s="934"/>
      <c r="D450" s="209" t="s">
        <v>387</v>
      </c>
      <c r="E450" s="205">
        <v>0</v>
      </c>
      <c r="F450" s="205">
        <f>SUM(F451)</f>
        <v>0</v>
      </c>
      <c r="G450" s="206">
        <f>SUM(G451)</f>
        <v>0</v>
      </c>
      <c r="H450" s="207">
        <f>SUM(H451)</f>
        <v>0</v>
      </c>
      <c r="I450" s="208">
        <f>SUM(I451)</f>
        <v>0</v>
      </c>
      <c r="J450" s="208">
        <f>SUM(J451)</f>
        <v>0</v>
      </c>
      <c r="K450" s="87">
        <f t="shared" si="150"/>
        <v>0</v>
      </c>
      <c r="L450" s="87">
        <f t="shared" si="15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12.75" hidden="1" customHeight="1" x14ac:dyDescent="0.2">
      <c r="A451" s="213"/>
      <c r="B451" s="946" t="s">
        <v>388</v>
      </c>
      <c r="C451" s="934"/>
      <c r="D451" s="214" t="s">
        <v>389</v>
      </c>
      <c r="E451" s="215">
        <v>0</v>
      </c>
      <c r="F451" s="215">
        <f>SUM(F452:F456)</f>
        <v>0</v>
      </c>
      <c r="G451" s="216">
        <f>SUM(G452:G456)</f>
        <v>0</v>
      </c>
      <c r="H451" s="217">
        <f>SUM(H452:H456)</f>
        <v>0</v>
      </c>
      <c r="I451" s="218">
        <f>SUM(I452:I456)</f>
        <v>0</v>
      </c>
      <c r="J451" s="218">
        <f>SUM(J452:J456)</f>
        <v>0</v>
      </c>
      <c r="K451" s="87">
        <f t="shared" si="150"/>
        <v>0</v>
      </c>
      <c r="L451" s="87">
        <f t="shared" si="15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5" t="s">
        <v>390</v>
      </c>
      <c r="C452" s="943"/>
      <c r="D452" s="145" t="s">
        <v>391</v>
      </c>
      <c r="E452" s="189">
        <v>0</v>
      </c>
      <c r="F452" s="189"/>
      <c r="G452" s="201">
        <f>SUM(F452,E452)</f>
        <v>0</v>
      </c>
      <c r="H452" s="155"/>
      <c r="I452" s="156"/>
      <c r="J452" s="156"/>
      <c r="K452" s="87">
        <f t="shared" si="150"/>
        <v>0</v>
      </c>
      <c r="L452" s="87">
        <f t="shared" si="15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5.5" hidden="1" customHeight="1" x14ac:dyDescent="0.2">
      <c r="A453" s="166"/>
      <c r="B453" s="955" t="s">
        <v>392</v>
      </c>
      <c r="C453" s="943"/>
      <c r="D453" s="145" t="s">
        <v>393</v>
      </c>
      <c r="E453" s="147">
        <v>0</v>
      </c>
      <c r="F453" s="147"/>
      <c r="G453" s="201">
        <f>SUM(F453,E453)</f>
        <v>0</v>
      </c>
      <c r="H453" s="151">
        <f>ROUND(F453*H$7, )</f>
        <v>0</v>
      </c>
      <c r="I453" s="152">
        <f>ROUND(F453*I$7, )</f>
        <v>0</v>
      </c>
      <c r="J453" s="152">
        <f>ROUND(F453*J$7, )</f>
        <v>0</v>
      </c>
      <c r="K453" s="87">
        <f t="shared" si="150"/>
        <v>0</v>
      </c>
      <c r="L453" s="87">
        <f t="shared" si="15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5" t="s">
        <v>394</v>
      </c>
      <c r="C454" s="943"/>
      <c r="D454" s="145" t="s">
        <v>395</v>
      </c>
      <c r="E454" s="147">
        <v>0</v>
      </c>
      <c r="F454" s="147"/>
      <c r="G454" s="201">
        <f>SUM(F454,E454)</f>
        <v>0</v>
      </c>
      <c r="H454" s="155">
        <f>ROUND(F454*H$7, )</f>
        <v>0</v>
      </c>
      <c r="I454" s="156">
        <f>ROUND(F454*I$7, )</f>
        <v>0</v>
      </c>
      <c r="J454" s="156">
        <f>ROUND(F454*J$7, )</f>
        <v>0</v>
      </c>
      <c r="K454" s="87">
        <f t="shared" si="150"/>
        <v>0</v>
      </c>
      <c r="L454" s="87">
        <f t="shared" si="15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27.75" hidden="1" customHeight="1" x14ac:dyDescent="0.2">
      <c r="A455" s="166"/>
      <c r="B455" s="955" t="s">
        <v>396</v>
      </c>
      <c r="C455" s="943"/>
      <c r="D455" s="145" t="s">
        <v>397</v>
      </c>
      <c r="E455" s="147">
        <v>0</v>
      </c>
      <c r="F455" s="147"/>
      <c r="G455" s="201">
        <f>SUM(F455,E455)</f>
        <v>0</v>
      </c>
      <c r="H455" s="155">
        <f>ROUND(F455*H$7, )</f>
        <v>0</v>
      </c>
      <c r="I455" s="156">
        <f>ROUND(F455*I$7, )</f>
        <v>0</v>
      </c>
      <c r="J455" s="156">
        <f>ROUND(F455*J$7, )</f>
        <v>0</v>
      </c>
      <c r="K455" s="87">
        <f t="shared" si="150"/>
        <v>0</v>
      </c>
      <c r="L455" s="87">
        <f t="shared" si="15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12.75" hidden="1" customHeight="1" x14ac:dyDescent="0.2">
      <c r="A456" s="166"/>
      <c r="B456" s="955" t="s">
        <v>398</v>
      </c>
      <c r="C456" s="943"/>
      <c r="D456" s="145" t="s">
        <v>399</v>
      </c>
      <c r="E456" s="147">
        <v>0</v>
      </c>
      <c r="F456" s="147"/>
      <c r="G456" s="201">
        <f>SUM(F456,E456)</f>
        <v>0</v>
      </c>
      <c r="H456" s="151"/>
      <c r="I456" s="152"/>
      <c r="J456" s="152"/>
      <c r="K456" s="87">
        <f t="shared" si="150"/>
        <v>0</v>
      </c>
      <c r="L456" s="87">
        <f t="shared" si="15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12.75" hidden="1" customHeight="1" x14ac:dyDescent="0.2">
      <c r="A457" s="966" t="s">
        <v>400</v>
      </c>
      <c r="B457" s="930"/>
      <c r="C457" s="934"/>
      <c r="D457" s="203" t="s">
        <v>401</v>
      </c>
      <c r="E457" s="205">
        <v>0</v>
      </c>
      <c r="F457" s="205">
        <f>SUM(F458)</f>
        <v>0</v>
      </c>
      <c r="G457" s="206">
        <f>SUM(G458)</f>
        <v>0</v>
      </c>
      <c r="H457" s="207">
        <f>SUM(H458)</f>
        <v>0</v>
      </c>
      <c r="I457" s="208">
        <f>SUM(I458)</f>
        <v>0</v>
      </c>
      <c r="J457" s="208">
        <f>SUM(J458)</f>
        <v>0</v>
      </c>
      <c r="K457" s="87">
        <f t="shared" si="150"/>
        <v>0</v>
      </c>
      <c r="L457" s="87">
        <f t="shared" si="15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6.25" hidden="1" customHeight="1" x14ac:dyDescent="0.2">
      <c r="A458" s="966" t="s">
        <v>402</v>
      </c>
      <c r="B458" s="930"/>
      <c r="C458" s="934"/>
      <c r="D458" s="203" t="s">
        <v>403</v>
      </c>
      <c r="E458" s="205">
        <v>0</v>
      </c>
      <c r="F458" s="205">
        <f>SUM(F459:F461)</f>
        <v>0</v>
      </c>
      <c r="G458" s="206">
        <f>SUM(G459:G461)</f>
        <v>0</v>
      </c>
      <c r="H458" s="207">
        <f>SUM(H459:H461)</f>
        <v>0</v>
      </c>
      <c r="I458" s="208">
        <f>SUM(I459:I461)</f>
        <v>0</v>
      </c>
      <c r="J458" s="208">
        <f>SUM(J459:J461)</f>
        <v>0</v>
      </c>
      <c r="K458" s="87">
        <f t="shared" si="150"/>
        <v>0</v>
      </c>
      <c r="L458" s="87">
        <f t="shared" si="15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5" t="s">
        <v>412</v>
      </c>
      <c r="C459" s="943"/>
      <c r="D459" s="145" t="s">
        <v>413</v>
      </c>
      <c r="E459" s="147">
        <v>0</v>
      </c>
      <c r="F459" s="147"/>
      <c r="G459" s="201">
        <f>SUM(F459,E459)</f>
        <v>0</v>
      </c>
      <c r="H459" s="151"/>
      <c r="I459" s="152"/>
      <c r="J459" s="152"/>
      <c r="K459" s="87">
        <f t="shared" si="150"/>
        <v>0</v>
      </c>
      <c r="L459" s="87">
        <f t="shared" si="15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29.25" hidden="1" customHeight="1" x14ac:dyDescent="0.2">
      <c r="A460" s="166"/>
      <c r="B460" s="955" t="s">
        <v>414</v>
      </c>
      <c r="C460" s="943"/>
      <c r="D460" s="154" t="s">
        <v>415</v>
      </c>
      <c r="E460" s="147">
        <v>0</v>
      </c>
      <c r="F460" s="147"/>
      <c r="G460" s="201">
        <f>SUM(F460,E460)</f>
        <v>0</v>
      </c>
      <c r="H460" s="155"/>
      <c r="I460" s="156"/>
      <c r="J460" s="156"/>
      <c r="K460" s="87">
        <f t="shared" si="150"/>
        <v>0</v>
      </c>
      <c r="L460" s="87">
        <f t="shared" si="152"/>
        <v>0</v>
      </c>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row>
    <row r="461" spans="1:36" ht="30" hidden="1" customHeight="1" x14ac:dyDescent="0.2">
      <c r="A461" s="166"/>
      <c r="B461" s="955" t="s">
        <v>416</v>
      </c>
      <c r="C461" s="943"/>
      <c r="D461" s="145" t="s">
        <v>417</v>
      </c>
      <c r="E461" s="147">
        <v>0</v>
      </c>
      <c r="F461" s="147"/>
      <c r="G461" s="201">
        <f>SUM(F461,E461)</f>
        <v>0</v>
      </c>
      <c r="H461" s="155"/>
      <c r="I461" s="156"/>
      <c r="J461" s="156"/>
      <c r="K461" s="87">
        <f t="shared" si="150"/>
        <v>0</v>
      </c>
      <c r="L461" s="87">
        <f t="shared" si="152"/>
        <v>0</v>
      </c>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6" t="s">
        <v>420</v>
      </c>
      <c r="B462" s="930"/>
      <c r="C462" s="934"/>
      <c r="D462" s="203" t="s">
        <v>421</v>
      </c>
      <c r="E462" s="205">
        <v>216953.9</v>
      </c>
      <c r="F462" s="205">
        <f t="shared" ref="F462:J464" si="216">SUM(F463)</f>
        <v>0</v>
      </c>
      <c r="G462" s="206">
        <f t="shared" si="216"/>
        <v>216953.9</v>
      </c>
      <c r="H462" s="207">
        <f t="shared" si="216"/>
        <v>0</v>
      </c>
      <c r="I462" s="208">
        <f t="shared" si="216"/>
        <v>0</v>
      </c>
      <c r="J462" s="208">
        <f t="shared" si="216"/>
        <v>0</v>
      </c>
      <c r="K462" s="87">
        <f t="shared" si="150"/>
        <v>433907.8</v>
      </c>
      <c r="L462" s="87">
        <f t="shared" si="152"/>
        <v>216953.9</v>
      </c>
      <c r="M462" s="11"/>
      <c r="N462" s="11"/>
      <c r="O462" s="11"/>
      <c r="P462" s="11"/>
      <c r="Q462" s="88">
        <f t="shared" ref="Q462:Q465" si="217">E462-G462</f>
        <v>0</v>
      </c>
      <c r="R462" s="11"/>
      <c r="S462" s="11"/>
      <c r="T462" s="11"/>
      <c r="U462" s="11"/>
      <c r="V462" s="11"/>
      <c r="W462" s="11"/>
      <c r="X462" s="11"/>
      <c r="Y462" s="11"/>
      <c r="Z462" s="11"/>
      <c r="AA462" s="11"/>
      <c r="AB462" s="11"/>
      <c r="AC462" s="11"/>
      <c r="AD462" s="11"/>
      <c r="AE462" s="11"/>
      <c r="AF462" s="11"/>
      <c r="AG462" s="11"/>
      <c r="AH462" s="11"/>
      <c r="AI462" s="11"/>
      <c r="AJ462" s="11"/>
    </row>
    <row r="463" spans="1:36" ht="26.25" customHeight="1" x14ac:dyDescent="0.2">
      <c r="A463" s="966" t="s">
        <v>422</v>
      </c>
      <c r="B463" s="930"/>
      <c r="C463" s="934"/>
      <c r="D463" s="203" t="s">
        <v>423</v>
      </c>
      <c r="E463" s="205">
        <v>216953.9</v>
      </c>
      <c r="F463" s="205">
        <f t="shared" si="216"/>
        <v>0</v>
      </c>
      <c r="G463" s="206">
        <f t="shared" si="216"/>
        <v>216953.9</v>
      </c>
      <c r="H463" s="207">
        <f t="shared" si="216"/>
        <v>0</v>
      </c>
      <c r="I463" s="208">
        <f t="shared" si="216"/>
        <v>0</v>
      </c>
      <c r="J463" s="208">
        <f t="shared" si="216"/>
        <v>0</v>
      </c>
      <c r="K463" s="87">
        <f t="shared" si="150"/>
        <v>433907.8</v>
      </c>
      <c r="L463" s="87">
        <f t="shared" si="152"/>
        <v>216953.9</v>
      </c>
      <c r="M463" s="11"/>
      <c r="N463" s="11"/>
      <c r="O463" s="11"/>
      <c r="P463" s="11"/>
      <c r="Q463" s="88">
        <f t="shared" si="217"/>
        <v>0</v>
      </c>
      <c r="R463" s="11"/>
      <c r="S463" s="11"/>
      <c r="T463" s="11"/>
      <c r="U463" s="11"/>
      <c r="V463" s="11"/>
      <c r="W463" s="11"/>
      <c r="X463" s="11"/>
      <c r="Y463" s="11"/>
      <c r="Z463" s="11"/>
      <c r="AA463" s="11"/>
      <c r="AB463" s="11"/>
      <c r="AC463" s="11"/>
      <c r="AD463" s="11"/>
      <c r="AE463" s="11"/>
      <c r="AF463" s="11"/>
      <c r="AG463" s="11"/>
      <c r="AH463" s="11"/>
      <c r="AI463" s="11"/>
      <c r="AJ463" s="11"/>
    </row>
    <row r="464" spans="1:36" ht="12.75" customHeight="1" x14ac:dyDescent="0.2">
      <c r="A464" s="966" t="s">
        <v>424</v>
      </c>
      <c r="B464" s="930"/>
      <c r="C464" s="934"/>
      <c r="D464" s="203" t="s">
        <v>425</v>
      </c>
      <c r="E464" s="205">
        <v>216953.9</v>
      </c>
      <c r="F464" s="205">
        <f t="shared" si="216"/>
        <v>0</v>
      </c>
      <c r="G464" s="206">
        <f t="shared" si="216"/>
        <v>216953.9</v>
      </c>
      <c r="H464" s="207">
        <f t="shared" si="216"/>
        <v>0</v>
      </c>
      <c r="I464" s="208">
        <f t="shared" si="216"/>
        <v>0</v>
      </c>
      <c r="J464" s="208">
        <f t="shared" si="216"/>
        <v>0</v>
      </c>
      <c r="K464" s="87">
        <f t="shared" si="150"/>
        <v>433907.8</v>
      </c>
      <c r="L464" s="87">
        <f t="shared" si="152"/>
        <v>216953.9</v>
      </c>
      <c r="M464" s="11"/>
      <c r="N464" s="11"/>
      <c r="O464" s="11"/>
      <c r="P464" s="11"/>
      <c r="Q464" s="88">
        <f t="shared" si="217"/>
        <v>0</v>
      </c>
      <c r="R464" s="11"/>
      <c r="S464" s="11"/>
      <c r="T464" s="11"/>
      <c r="U464" s="11"/>
      <c r="V464" s="11"/>
      <c r="W464" s="11"/>
      <c r="X464" s="11"/>
      <c r="Y464" s="11"/>
      <c r="Z464" s="11"/>
      <c r="AA464" s="11"/>
      <c r="AB464" s="11"/>
      <c r="AC464" s="11"/>
      <c r="AD464" s="11"/>
      <c r="AE464" s="11"/>
      <c r="AF464" s="11"/>
      <c r="AG464" s="11"/>
      <c r="AH464" s="11"/>
      <c r="AI464" s="11"/>
      <c r="AJ464" s="11"/>
    </row>
    <row r="465" spans="1:36" ht="12.75" customHeight="1" x14ac:dyDescent="0.2">
      <c r="A465" s="966" t="s">
        <v>426</v>
      </c>
      <c r="B465" s="930"/>
      <c r="C465" s="934"/>
      <c r="D465" s="203" t="s">
        <v>427</v>
      </c>
      <c r="E465" s="205">
        <v>216953.9</v>
      </c>
      <c r="F465" s="205">
        <f>SUM(F466:F472,F476:F481,F485:F486,F490:F491,F499:F502,F493:F497)</f>
        <v>0</v>
      </c>
      <c r="G465" s="206">
        <f>SUM(G466:G472,G476:G481,G485:G486,G490:G491,G499:G502,G493:G497)</f>
        <v>216953.9</v>
      </c>
      <c r="H465" s="207">
        <f>SUM(H466:H472,H476:H481,H485:H486,H490:H497,H499)</f>
        <v>0</v>
      </c>
      <c r="I465" s="208">
        <f>SUM(I466:I472,I476:I481,I485:I486,I490:I497,I499)</f>
        <v>0</v>
      </c>
      <c r="J465" s="208">
        <f>SUM(J466:J472,J476:J481,J485:J486,J490:J497,J499)</f>
        <v>0</v>
      </c>
      <c r="K465" s="87">
        <f t="shared" si="150"/>
        <v>433907.8</v>
      </c>
      <c r="L465" s="87">
        <f t="shared" si="152"/>
        <v>216953.9</v>
      </c>
      <c r="M465" s="11"/>
      <c r="N465" s="11"/>
      <c r="O465" s="11"/>
      <c r="P465" s="11"/>
      <c r="Q465" s="88">
        <f t="shared" si="217"/>
        <v>0</v>
      </c>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428</v>
      </c>
      <c r="C466" s="168"/>
      <c r="D466" s="169" t="s">
        <v>429</v>
      </c>
      <c r="E466" s="170">
        <v>0</v>
      </c>
      <c r="F466" s="170"/>
      <c r="G466" s="201">
        <f t="shared" ref="G466:G471" si="218">SUM(F466,E466)</f>
        <v>0</v>
      </c>
      <c r="H466" s="171"/>
      <c r="I466" s="172"/>
      <c r="J466" s="172"/>
      <c r="K466" s="87">
        <f t="shared" si="150"/>
        <v>0</v>
      </c>
      <c r="L466" s="87">
        <f t="shared" si="15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430</v>
      </c>
      <c r="C467" s="168"/>
      <c r="D467" s="169" t="s">
        <v>431</v>
      </c>
      <c r="E467" s="170">
        <v>0</v>
      </c>
      <c r="F467" s="170"/>
      <c r="G467" s="201">
        <f t="shared" si="218"/>
        <v>0</v>
      </c>
      <c r="H467" s="171"/>
      <c r="I467" s="172"/>
      <c r="J467" s="172"/>
      <c r="K467" s="87">
        <f t="shared" si="150"/>
        <v>0</v>
      </c>
      <c r="L467" s="87">
        <f t="shared" si="15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167" t="s">
        <v>432</v>
      </c>
      <c r="C468" s="168"/>
      <c r="D468" s="169" t="s">
        <v>433</v>
      </c>
      <c r="E468" s="170">
        <v>0</v>
      </c>
      <c r="F468" s="170"/>
      <c r="G468" s="201">
        <f t="shared" si="218"/>
        <v>0</v>
      </c>
      <c r="H468" s="171"/>
      <c r="I468" s="172"/>
      <c r="J468" s="172"/>
      <c r="K468" s="87">
        <f t="shared" si="150"/>
        <v>0</v>
      </c>
      <c r="L468" s="87">
        <f t="shared" si="15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167" t="s">
        <v>434</v>
      </c>
      <c r="C469" s="168"/>
      <c r="D469" s="169" t="s">
        <v>435</v>
      </c>
      <c r="E469" s="170">
        <v>0</v>
      </c>
      <c r="F469" s="170"/>
      <c r="G469" s="201">
        <f t="shared" si="218"/>
        <v>0</v>
      </c>
      <c r="H469" s="171"/>
      <c r="I469" s="172"/>
      <c r="J469" s="172"/>
      <c r="K469" s="87">
        <f t="shared" si="150"/>
        <v>0</v>
      </c>
      <c r="L469" s="87">
        <f t="shared" si="15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144"/>
      <c r="B470" s="955" t="s">
        <v>436</v>
      </c>
      <c r="C470" s="943"/>
      <c r="D470" s="145" t="s">
        <v>437</v>
      </c>
      <c r="E470" s="147">
        <v>0</v>
      </c>
      <c r="F470" s="147"/>
      <c r="G470" s="201">
        <f t="shared" si="218"/>
        <v>0</v>
      </c>
      <c r="H470" s="151"/>
      <c r="I470" s="152"/>
      <c r="J470" s="152"/>
      <c r="K470" s="87">
        <f t="shared" si="150"/>
        <v>0</v>
      </c>
      <c r="L470" s="87">
        <f t="shared" si="15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12.75" hidden="1" customHeight="1" x14ac:dyDescent="0.2">
      <c r="A471" s="144"/>
      <c r="B471" s="955" t="s">
        <v>438</v>
      </c>
      <c r="C471" s="943"/>
      <c r="D471" s="145" t="s">
        <v>439</v>
      </c>
      <c r="E471" s="147">
        <v>0</v>
      </c>
      <c r="F471" s="147"/>
      <c r="G471" s="201">
        <f t="shared" si="218"/>
        <v>0</v>
      </c>
      <c r="H471" s="151"/>
      <c r="I471" s="152"/>
      <c r="J471" s="152"/>
      <c r="K471" s="87">
        <f t="shared" si="150"/>
        <v>0</v>
      </c>
      <c r="L471" s="87">
        <f t="shared" si="15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12.75" hidden="1" customHeight="1" x14ac:dyDescent="0.2">
      <c r="A472" s="219"/>
      <c r="B472" s="946" t="s">
        <v>690</v>
      </c>
      <c r="C472" s="934"/>
      <c r="D472" s="214" t="s">
        <v>441</v>
      </c>
      <c r="E472" s="215">
        <v>0</v>
      </c>
      <c r="F472" s="215">
        <f>SUM(F473:F475)</f>
        <v>0</v>
      </c>
      <c r="G472" s="216">
        <f>SUM(G473:G475)</f>
        <v>0</v>
      </c>
      <c r="H472" s="217">
        <f>SUM(H473:H475)</f>
        <v>0</v>
      </c>
      <c r="I472" s="218">
        <f>SUM(I473:I475)</f>
        <v>0</v>
      </c>
      <c r="J472" s="218">
        <f>SUM(J473:J475)</f>
        <v>0</v>
      </c>
      <c r="K472" s="87">
        <f t="shared" si="150"/>
        <v>0</v>
      </c>
      <c r="L472" s="87">
        <f t="shared" si="15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38.25" hidden="1" customHeight="1" x14ac:dyDescent="0.2">
      <c r="A473" s="144"/>
      <c r="B473" s="167"/>
      <c r="C473" s="628" t="s">
        <v>442</v>
      </c>
      <c r="D473" s="145" t="s">
        <v>443</v>
      </c>
      <c r="E473" s="147">
        <v>0</v>
      </c>
      <c r="F473" s="147"/>
      <c r="G473" s="201">
        <f t="shared" ref="G473:G480" si="219">SUM(F473,E473)</f>
        <v>0</v>
      </c>
      <c r="H473" s="151"/>
      <c r="I473" s="152"/>
      <c r="J473" s="152"/>
      <c r="K473" s="87">
        <f t="shared" si="150"/>
        <v>0</v>
      </c>
      <c r="L473" s="87">
        <f t="shared" si="15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25.5" hidden="1" customHeight="1" x14ac:dyDescent="0.2">
      <c r="A474" s="144"/>
      <c r="B474" s="167"/>
      <c r="C474" s="187" t="s">
        <v>444</v>
      </c>
      <c r="D474" s="220" t="s">
        <v>445</v>
      </c>
      <c r="E474" s="147">
        <v>0</v>
      </c>
      <c r="F474" s="147"/>
      <c r="G474" s="201">
        <f t="shared" si="219"/>
        <v>0</v>
      </c>
      <c r="H474" s="151"/>
      <c r="I474" s="152"/>
      <c r="J474" s="152"/>
      <c r="K474" s="87">
        <f t="shared" si="150"/>
        <v>0</v>
      </c>
      <c r="L474" s="87">
        <f t="shared" si="15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25.5" hidden="1" customHeight="1" x14ac:dyDescent="0.2">
      <c r="A475" s="144"/>
      <c r="B475" s="167"/>
      <c r="C475" s="187" t="s">
        <v>446</v>
      </c>
      <c r="D475" s="220" t="s">
        <v>447</v>
      </c>
      <c r="E475" s="147">
        <v>0</v>
      </c>
      <c r="F475" s="147"/>
      <c r="G475" s="201">
        <f t="shared" si="219"/>
        <v>0</v>
      </c>
      <c r="H475" s="151"/>
      <c r="I475" s="152"/>
      <c r="J475" s="152"/>
      <c r="K475" s="87">
        <f t="shared" si="150"/>
        <v>0</v>
      </c>
      <c r="L475" s="87">
        <f t="shared" si="15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hidden="1" customHeight="1" x14ac:dyDescent="0.2">
      <c r="A476" s="144"/>
      <c r="B476" s="955" t="s">
        <v>448</v>
      </c>
      <c r="C476" s="943"/>
      <c r="D476" s="145" t="s">
        <v>449</v>
      </c>
      <c r="E476" s="147">
        <v>0</v>
      </c>
      <c r="F476" s="147"/>
      <c r="G476" s="201">
        <f t="shared" si="219"/>
        <v>0</v>
      </c>
      <c r="H476" s="151"/>
      <c r="I476" s="152"/>
      <c r="J476" s="152"/>
      <c r="K476" s="87">
        <f t="shared" si="150"/>
        <v>0</v>
      </c>
      <c r="L476" s="87">
        <f t="shared" si="152"/>
        <v>0</v>
      </c>
      <c r="M476" s="11"/>
      <c r="N476" s="11"/>
      <c r="O476" s="11"/>
      <c r="P476" s="11"/>
      <c r="Q476" s="11"/>
      <c r="R476" s="11"/>
      <c r="S476" s="11"/>
      <c r="T476" s="11"/>
      <c r="U476" s="11"/>
      <c r="V476" s="11"/>
      <c r="W476" s="11"/>
      <c r="X476" s="11"/>
      <c r="Y476" s="11"/>
      <c r="Z476" s="11"/>
      <c r="AA476" s="11"/>
      <c r="AB476" s="11"/>
      <c r="AC476" s="11"/>
      <c r="AD476" s="11"/>
      <c r="AE476" s="11"/>
      <c r="AF476" s="11"/>
      <c r="AG476" s="11"/>
      <c r="AH476" s="11"/>
      <c r="AI476" s="11"/>
      <c r="AJ476" s="11"/>
    </row>
    <row r="477" spans="1:36" ht="12.75" hidden="1" customHeight="1" x14ac:dyDescent="0.2">
      <c r="A477" s="144"/>
      <c r="B477" s="955" t="s">
        <v>450</v>
      </c>
      <c r="C477" s="943"/>
      <c r="D477" s="145" t="s">
        <v>451</v>
      </c>
      <c r="E477" s="147">
        <v>0</v>
      </c>
      <c r="F477" s="147"/>
      <c r="G477" s="201">
        <f t="shared" si="219"/>
        <v>0</v>
      </c>
      <c r="H477" s="151"/>
      <c r="I477" s="152"/>
      <c r="J477" s="152"/>
      <c r="K477" s="87">
        <f t="shared" si="150"/>
        <v>0</v>
      </c>
      <c r="L477" s="87">
        <f t="shared" si="15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30" customHeight="1" x14ac:dyDescent="0.2">
      <c r="A478" s="144"/>
      <c r="B478" s="955" t="s">
        <v>452</v>
      </c>
      <c r="C478" s="943"/>
      <c r="D478" s="154" t="s">
        <v>453</v>
      </c>
      <c r="E478" s="601">
        <v>33744.400000000001</v>
      </c>
      <c r="F478" s="189"/>
      <c r="G478" s="201">
        <f t="shared" si="219"/>
        <v>33744.400000000001</v>
      </c>
      <c r="H478" s="177"/>
      <c r="I478" s="178"/>
      <c r="J478" s="178"/>
      <c r="K478" s="87">
        <f t="shared" si="150"/>
        <v>67488.800000000003</v>
      </c>
      <c r="L478" s="87">
        <f t="shared" si="152"/>
        <v>33744.400000000001</v>
      </c>
      <c r="M478" s="11"/>
      <c r="N478" s="11"/>
      <c r="O478" s="11"/>
      <c r="P478" s="11"/>
      <c r="Q478" s="88">
        <f>E478-G478</f>
        <v>0</v>
      </c>
      <c r="R478" s="11"/>
      <c r="S478" s="11"/>
      <c r="T478" s="11"/>
      <c r="U478" s="11"/>
      <c r="V478" s="11"/>
      <c r="W478" s="11"/>
      <c r="X478" s="11"/>
      <c r="Y478" s="11"/>
      <c r="Z478" s="11"/>
      <c r="AA478" s="11"/>
      <c r="AB478" s="11"/>
      <c r="AC478" s="11"/>
      <c r="AD478" s="11"/>
      <c r="AE478" s="11"/>
      <c r="AF478" s="11"/>
      <c r="AG478" s="11"/>
      <c r="AH478" s="11"/>
      <c r="AI478" s="11"/>
      <c r="AJ478" s="11"/>
    </row>
    <row r="479" spans="1:36" ht="30" hidden="1" customHeight="1" x14ac:dyDescent="0.2">
      <c r="A479" s="144"/>
      <c r="B479" s="955" t="s">
        <v>454</v>
      </c>
      <c r="C479" s="943"/>
      <c r="D479" s="145" t="s">
        <v>455</v>
      </c>
      <c r="E479" s="147">
        <v>0</v>
      </c>
      <c r="F479" s="147"/>
      <c r="G479" s="201">
        <f t="shared" si="219"/>
        <v>0</v>
      </c>
      <c r="H479" s="151"/>
      <c r="I479" s="152"/>
      <c r="J479" s="152"/>
      <c r="K479" s="87">
        <f t="shared" si="150"/>
        <v>0</v>
      </c>
      <c r="L479" s="87">
        <f t="shared" si="15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12.75" hidden="1" customHeight="1" x14ac:dyDescent="0.2">
      <c r="A480" s="144"/>
      <c r="B480" s="955" t="s">
        <v>456</v>
      </c>
      <c r="C480" s="943"/>
      <c r="D480" s="145" t="s">
        <v>457</v>
      </c>
      <c r="E480" s="147">
        <v>0</v>
      </c>
      <c r="F480" s="147"/>
      <c r="G480" s="201">
        <f t="shared" si="219"/>
        <v>0</v>
      </c>
      <c r="H480" s="151"/>
      <c r="I480" s="152"/>
      <c r="J480" s="152"/>
      <c r="K480" s="87">
        <f t="shared" si="150"/>
        <v>0</v>
      </c>
      <c r="L480" s="87">
        <f t="shared" si="15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49.5" customHeight="1" x14ac:dyDescent="0.2">
      <c r="A481" s="219"/>
      <c r="B481" s="946" t="s">
        <v>691</v>
      </c>
      <c r="C481" s="934"/>
      <c r="D481" s="214" t="s">
        <v>459</v>
      </c>
      <c r="E481" s="215">
        <v>3761</v>
      </c>
      <c r="F481" s="215">
        <f t="shared" ref="F481:J481" si="220">SUM(F482:F484)</f>
        <v>0</v>
      </c>
      <c r="G481" s="216">
        <f t="shared" si="220"/>
        <v>3761</v>
      </c>
      <c r="H481" s="217">
        <f t="shared" si="220"/>
        <v>0</v>
      </c>
      <c r="I481" s="218">
        <f t="shared" si="220"/>
        <v>0</v>
      </c>
      <c r="J481" s="218">
        <f t="shared" si="220"/>
        <v>0</v>
      </c>
      <c r="K481" s="87">
        <f t="shared" si="150"/>
        <v>7522</v>
      </c>
      <c r="L481" s="87">
        <f t="shared" si="152"/>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50.25" hidden="1" customHeight="1" x14ac:dyDescent="0.2">
      <c r="A482" s="144"/>
      <c r="B482" s="173"/>
      <c r="C482" s="187" t="s">
        <v>460</v>
      </c>
      <c r="D482" s="220" t="s">
        <v>461</v>
      </c>
      <c r="E482" s="601">
        <v>0</v>
      </c>
      <c r="F482" s="601"/>
      <c r="G482" s="201">
        <f>SUM(F482,E482)</f>
        <v>0</v>
      </c>
      <c r="H482" s="151"/>
      <c r="I482" s="152"/>
      <c r="J482" s="152"/>
      <c r="K482" s="87">
        <f t="shared" si="150"/>
        <v>0</v>
      </c>
      <c r="L482" s="87">
        <f t="shared" si="15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25.5" customHeight="1" x14ac:dyDescent="0.2">
      <c r="A483" s="144"/>
      <c r="B483" s="173"/>
      <c r="C483" s="187" t="s">
        <v>462</v>
      </c>
      <c r="D483" s="220" t="s">
        <v>463</v>
      </c>
      <c r="E483" s="146">
        <v>3761</v>
      </c>
      <c r="F483" s="146"/>
      <c r="G483" s="201">
        <f>SUM(F483,E483)</f>
        <v>3761</v>
      </c>
      <c r="H483" s="151"/>
      <c r="I483" s="152"/>
      <c r="J483" s="152"/>
      <c r="K483" s="87">
        <f t="shared" si="150"/>
        <v>7522</v>
      </c>
      <c r="L483" s="87">
        <f t="shared" si="152"/>
        <v>3761</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25.5" hidden="1" customHeight="1" x14ac:dyDescent="0.2">
      <c r="A484" s="144"/>
      <c r="B484" s="173"/>
      <c r="C484" s="187" t="s">
        <v>464</v>
      </c>
      <c r="D484" s="220" t="s">
        <v>465</v>
      </c>
      <c r="E484" s="146">
        <v>0</v>
      </c>
      <c r="F484" s="146"/>
      <c r="G484" s="201">
        <f>SUM(F484,E484)</f>
        <v>0</v>
      </c>
      <c r="H484" s="151"/>
      <c r="I484" s="152"/>
      <c r="J484" s="152"/>
      <c r="K484" s="87">
        <f t="shared" si="150"/>
        <v>0</v>
      </c>
      <c r="L484" s="87">
        <f t="shared" si="15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12.75" hidden="1" customHeight="1" x14ac:dyDescent="0.2">
      <c r="A485" s="144"/>
      <c r="B485" s="955" t="s">
        <v>466</v>
      </c>
      <c r="C485" s="943"/>
      <c r="D485" s="145" t="s">
        <v>467</v>
      </c>
      <c r="E485" s="147">
        <v>0</v>
      </c>
      <c r="F485" s="147"/>
      <c r="G485" s="201">
        <f>SUM(F485,E485)</f>
        <v>0</v>
      </c>
      <c r="H485" s="151"/>
      <c r="I485" s="152"/>
      <c r="J485" s="152"/>
      <c r="K485" s="87">
        <f t="shared" si="150"/>
        <v>0</v>
      </c>
      <c r="L485" s="87">
        <f t="shared" si="15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12.75" hidden="1" customHeight="1" x14ac:dyDescent="0.2">
      <c r="A486" s="219"/>
      <c r="B486" s="946" t="s">
        <v>692</v>
      </c>
      <c r="C486" s="934"/>
      <c r="D486" s="214" t="s">
        <v>469</v>
      </c>
      <c r="E486" s="215">
        <v>0</v>
      </c>
      <c r="F486" s="215">
        <f>SUM(F487:F489)</f>
        <v>0</v>
      </c>
      <c r="G486" s="216">
        <f>SUM(G487:G489)</f>
        <v>0</v>
      </c>
      <c r="H486" s="217">
        <f>SUM(H487:H489)</f>
        <v>0</v>
      </c>
      <c r="I486" s="218">
        <f>SUM(I487:I489)</f>
        <v>0</v>
      </c>
      <c r="J486" s="218">
        <f>SUM(J487:J489)</f>
        <v>0</v>
      </c>
      <c r="K486" s="87">
        <f t="shared" si="150"/>
        <v>0</v>
      </c>
      <c r="L486" s="87">
        <f t="shared" si="15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38.25" hidden="1" customHeight="1" x14ac:dyDescent="0.2">
      <c r="A487" s="144"/>
      <c r="B487" s="173"/>
      <c r="C487" s="187" t="s">
        <v>470</v>
      </c>
      <c r="D487" s="220" t="s">
        <v>471</v>
      </c>
      <c r="E487" s="147">
        <v>0</v>
      </c>
      <c r="F487" s="147"/>
      <c r="G487" s="201">
        <f>SUM(F487,E487)</f>
        <v>0</v>
      </c>
      <c r="H487" s="151"/>
      <c r="I487" s="152"/>
      <c r="J487" s="152"/>
      <c r="K487" s="87">
        <f t="shared" si="150"/>
        <v>0</v>
      </c>
      <c r="L487" s="87">
        <f t="shared" si="15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38.25" hidden="1" customHeight="1" x14ac:dyDescent="0.2">
      <c r="A488" s="144"/>
      <c r="B488" s="173"/>
      <c r="C488" s="187" t="s">
        <v>472</v>
      </c>
      <c r="D488" s="220" t="s">
        <v>473</v>
      </c>
      <c r="E488" s="147">
        <v>0</v>
      </c>
      <c r="F488" s="147"/>
      <c r="G488" s="201">
        <f>SUM(F488,E488)</f>
        <v>0</v>
      </c>
      <c r="H488" s="151"/>
      <c r="I488" s="152"/>
      <c r="J488" s="152"/>
      <c r="K488" s="87">
        <f t="shared" si="150"/>
        <v>0</v>
      </c>
      <c r="L488" s="87">
        <f t="shared" si="15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5.5" hidden="1" customHeight="1" x14ac:dyDescent="0.2">
      <c r="A489" s="144"/>
      <c r="B489" s="173"/>
      <c r="C489" s="187" t="s">
        <v>474</v>
      </c>
      <c r="D489" s="220" t="s">
        <v>475</v>
      </c>
      <c r="E489" s="147">
        <v>0</v>
      </c>
      <c r="F489" s="147"/>
      <c r="G489" s="201">
        <f>SUM(F489,E489)</f>
        <v>0</v>
      </c>
      <c r="H489" s="151"/>
      <c r="I489" s="152"/>
      <c r="J489" s="152"/>
      <c r="K489" s="87">
        <f t="shared" si="150"/>
        <v>0</v>
      </c>
      <c r="L489" s="87">
        <f t="shared" si="152"/>
        <v>0</v>
      </c>
      <c r="M489" s="11"/>
      <c r="N489" s="11"/>
      <c r="O489" s="11"/>
      <c r="P489" s="11"/>
      <c r="Q489" s="11"/>
      <c r="R489" s="11"/>
      <c r="S489" s="11"/>
      <c r="T489" s="11"/>
      <c r="U489" s="11"/>
      <c r="V489" s="11"/>
      <c r="W489" s="11"/>
      <c r="X489" s="11"/>
      <c r="Y489" s="11"/>
      <c r="Z489" s="11"/>
      <c r="AA489" s="11"/>
      <c r="AB489" s="11"/>
      <c r="AC489" s="11"/>
      <c r="AD489" s="11"/>
      <c r="AE489" s="11"/>
      <c r="AF489" s="11"/>
      <c r="AG489" s="11"/>
      <c r="AH489" s="11"/>
      <c r="AI489" s="11"/>
      <c r="AJ489" s="11"/>
    </row>
    <row r="490" spans="1:36" ht="27" hidden="1" customHeight="1" x14ac:dyDescent="0.2">
      <c r="A490" s="144"/>
      <c r="B490" s="955" t="s">
        <v>476</v>
      </c>
      <c r="C490" s="943"/>
      <c r="D490" s="145" t="s">
        <v>477</v>
      </c>
      <c r="E490" s="147">
        <v>0</v>
      </c>
      <c r="F490" s="147"/>
      <c r="G490" s="201">
        <f>SUM(F490,E490)</f>
        <v>0</v>
      </c>
      <c r="H490" s="151"/>
      <c r="I490" s="152"/>
      <c r="J490" s="152"/>
      <c r="K490" s="87">
        <f t="shared" si="150"/>
        <v>0</v>
      </c>
      <c r="L490" s="87">
        <f t="shared" si="152"/>
        <v>0</v>
      </c>
      <c r="M490" s="11"/>
      <c r="N490" s="11"/>
      <c r="O490" s="11"/>
      <c r="P490" s="11"/>
      <c r="Q490" s="11"/>
      <c r="R490" s="11"/>
      <c r="S490" s="11"/>
      <c r="T490" s="11"/>
      <c r="U490" s="11"/>
      <c r="V490" s="11"/>
      <c r="W490" s="11"/>
      <c r="X490" s="11"/>
      <c r="Y490" s="11"/>
      <c r="Z490" s="11"/>
      <c r="AA490" s="11"/>
      <c r="AB490" s="11"/>
      <c r="AC490" s="11"/>
      <c r="AD490" s="11"/>
      <c r="AE490" s="11"/>
      <c r="AF490" s="11"/>
      <c r="AG490" s="11"/>
      <c r="AH490" s="11"/>
      <c r="AI490" s="11"/>
      <c r="AJ490" s="11"/>
    </row>
    <row r="491" spans="1:36" ht="27.75" customHeight="1" x14ac:dyDescent="0.2">
      <c r="A491" s="219"/>
      <c r="B491" s="946" t="s">
        <v>511</v>
      </c>
      <c r="C491" s="934"/>
      <c r="D491" s="214" t="s">
        <v>512</v>
      </c>
      <c r="E491" s="215">
        <v>3000</v>
      </c>
      <c r="F491" s="215">
        <f>F492</f>
        <v>0</v>
      </c>
      <c r="G491" s="216">
        <f>G492</f>
        <v>3000</v>
      </c>
      <c r="H491" s="87"/>
      <c r="I491" s="87"/>
      <c r="J491" s="11"/>
      <c r="K491" s="11"/>
      <c r="L491" s="11">
        <f t="shared" si="152"/>
        <v>3000</v>
      </c>
      <c r="M491" s="11"/>
      <c r="N491" s="11"/>
      <c r="O491" s="11"/>
      <c r="P491" s="11"/>
      <c r="Q491" s="88">
        <f t="shared" ref="Q491:Q492" si="221">E491-G491</f>
        <v>0</v>
      </c>
      <c r="R491" s="11"/>
      <c r="S491" s="11"/>
      <c r="T491" s="11"/>
      <c r="U491" s="11"/>
      <c r="V491" s="11"/>
      <c r="W491" s="11"/>
      <c r="X491" s="11"/>
      <c r="Y491" s="11"/>
      <c r="Z491" s="11"/>
      <c r="AA491" s="11"/>
      <c r="AB491" s="11"/>
      <c r="AC491" s="11"/>
      <c r="AD491" s="11"/>
      <c r="AE491" s="11"/>
      <c r="AF491" s="11"/>
      <c r="AG491" s="11"/>
      <c r="AH491" s="11"/>
      <c r="AI491" s="11"/>
      <c r="AJ491" s="11"/>
    </row>
    <row r="492" spans="1:36" ht="40.5" customHeight="1" x14ac:dyDescent="0.2">
      <c r="A492" s="144"/>
      <c r="B492" s="173"/>
      <c r="C492" s="628" t="s">
        <v>515</v>
      </c>
      <c r="D492" s="145" t="s">
        <v>516</v>
      </c>
      <c r="E492" s="147">
        <v>3000</v>
      </c>
      <c r="F492" s="147"/>
      <c r="G492" s="201">
        <f t="shared" ref="G492:J505" si="222">SUM(F492,E492)</f>
        <v>3000</v>
      </c>
      <c r="H492" s="177"/>
      <c r="I492" s="178"/>
      <c r="J492" s="178"/>
      <c r="K492" s="87">
        <f t="shared" ref="K492:K553" si="223">SUM(E492:G492)</f>
        <v>6000</v>
      </c>
      <c r="L492" s="87">
        <f t="shared" si="152"/>
        <v>3000</v>
      </c>
      <c r="M492" s="11"/>
      <c r="N492" s="11"/>
      <c r="O492" s="11"/>
      <c r="P492" s="11"/>
      <c r="Q492" s="88">
        <f t="shared" si="221"/>
        <v>0</v>
      </c>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5" t="s">
        <v>478</v>
      </c>
      <c r="C493" s="943"/>
      <c r="D493" s="145" t="s">
        <v>479</v>
      </c>
      <c r="E493" s="189">
        <v>0</v>
      </c>
      <c r="F493" s="189"/>
      <c r="G493" s="201">
        <f t="shared" si="222"/>
        <v>0</v>
      </c>
      <c r="H493" s="177"/>
      <c r="I493" s="178"/>
      <c r="J493" s="178"/>
      <c r="K493" s="87">
        <f t="shared" si="223"/>
        <v>0</v>
      </c>
      <c r="L493" s="87">
        <f t="shared" si="15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40.5" hidden="1" customHeight="1" x14ac:dyDescent="0.2">
      <c r="A494" s="144"/>
      <c r="B494" s="955" t="s">
        <v>517</v>
      </c>
      <c r="C494" s="943"/>
      <c r="D494" s="145" t="s">
        <v>518</v>
      </c>
      <c r="E494" s="147">
        <v>0</v>
      </c>
      <c r="F494" s="147"/>
      <c r="G494" s="201">
        <f t="shared" si="222"/>
        <v>0</v>
      </c>
      <c r="H494" s="177"/>
      <c r="I494" s="178"/>
      <c r="J494" s="178"/>
      <c r="K494" s="87">
        <f t="shared" si="223"/>
        <v>0</v>
      </c>
      <c r="L494" s="87">
        <f t="shared" si="15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5" t="s">
        <v>519</v>
      </c>
      <c r="C495" s="943"/>
      <c r="D495" s="145" t="s">
        <v>520</v>
      </c>
      <c r="E495" s="147">
        <v>0</v>
      </c>
      <c r="F495" s="147"/>
      <c r="G495" s="201">
        <f t="shared" si="222"/>
        <v>0</v>
      </c>
      <c r="H495" s="177"/>
      <c r="I495" s="178"/>
      <c r="J495" s="178"/>
      <c r="K495" s="87">
        <f t="shared" si="223"/>
        <v>0</v>
      </c>
      <c r="L495" s="87">
        <f t="shared" si="15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955" t="s">
        <v>509</v>
      </c>
      <c r="C496" s="943"/>
      <c r="D496" s="145" t="s">
        <v>521</v>
      </c>
      <c r="E496" s="147">
        <v>0</v>
      </c>
      <c r="F496" s="147"/>
      <c r="G496" s="201">
        <f t="shared" si="222"/>
        <v>0</v>
      </c>
      <c r="H496" s="177"/>
      <c r="I496" s="178"/>
      <c r="J496" s="178"/>
      <c r="K496" s="87">
        <f t="shared" si="223"/>
        <v>0</v>
      </c>
      <c r="L496" s="87">
        <f t="shared" si="15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27.75" hidden="1" customHeight="1" x14ac:dyDescent="0.2">
      <c r="A497" s="144"/>
      <c r="B497" s="955" t="s">
        <v>522</v>
      </c>
      <c r="C497" s="943"/>
      <c r="D497" s="145" t="s">
        <v>523</v>
      </c>
      <c r="E497" s="147">
        <v>0</v>
      </c>
      <c r="F497" s="147">
        <f>F498</f>
        <v>0</v>
      </c>
      <c r="G497" s="201">
        <f t="shared" si="222"/>
        <v>0</v>
      </c>
      <c r="H497" s="175">
        <f>H498</f>
        <v>0</v>
      </c>
      <c r="I497" s="176">
        <f>I498</f>
        <v>0</v>
      </c>
      <c r="J497" s="176">
        <f>J498</f>
        <v>0</v>
      </c>
      <c r="K497" s="87">
        <f t="shared" si="223"/>
        <v>0</v>
      </c>
      <c r="L497" s="87">
        <f t="shared" si="152"/>
        <v>0</v>
      </c>
      <c r="M497" s="11"/>
      <c r="N497" s="11"/>
      <c r="O497" s="11"/>
      <c r="P497" s="11"/>
      <c r="Q497" s="11"/>
      <c r="R497" s="11"/>
      <c r="S497" s="11"/>
      <c r="T497" s="11"/>
      <c r="U497" s="11"/>
      <c r="V497" s="11"/>
      <c r="W497" s="11"/>
      <c r="X497" s="11"/>
      <c r="Y497" s="11"/>
      <c r="Z497" s="11"/>
      <c r="AA497" s="11"/>
      <c r="AB497" s="11"/>
      <c r="AC497" s="11"/>
      <c r="AD497" s="11"/>
      <c r="AE497" s="11"/>
      <c r="AF497" s="11"/>
      <c r="AG497" s="11"/>
      <c r="AH497" s="11"/>
      <c r="AI497" s="11"/>
      <c r="AJ497" s="11"/>
    </row>
    <row r="498" spans="1:36" ht="27.75" hidden="1" customHeight="1" x14ac:dyDescent="0.2">
      <c r="A498" s="144"/>
      <c r="B498" s="221"/>
      <c r="C498" s="222" t="s">
        <v>526</v>
      </c>
      <c r="D498" s="145" t="s">
        <v>527</v>
      </c>
      <c r="E498" s="147">
        <v>0</v>
      </c>
      <c r="F498" s="147"/>
      <c r="G498" s="201">
        <f t="shared" si="222"/>
        <v>0</v>
      </c>
      <c r="H498" s="177"/>
      <c r="I498" s="178"/>
      <c r="J498" s="178"/>
      <c r="K498" s="87">
        <f t="shared" si="223"/>
        <v>0</v>
      </c>
      <c r="L498" s="87">
        <f t="shared" si="152"/>
        <v>0</v>
      </c>
      <c r="M498" s="11"/>
      <c r="N498" s="11"/>
      <c r="O498" s="11"/>
      <c r="P498" s="11"/>
      <c r="Q498" s="11"/>
      <c r="R498" s="11"/>
      <c r="S498" s="11"/>
      <c r="T498" s="11"/>
      <c r="U498" s="11"/>
      <c r="V498" s="11"/>
      <c r="W498" s="11"/>
      <c r="X498" s="11"/>
      <c r="Y498" s="11"/>
      <c r="Z498" s="11"/>
      <c r="AA498" s="11"/>
      <c r="AB498" s="11"/>
      <c r="AC498" s="11"/>
      <c r="AD498" s="11"/>
      <c r="AE498" s="11"/>
      <c r="AF498" s="11"/>
      <c r="AG498" s="11"/>
      <c r="AH498" s="11"/>
      <c r="AI498" s="11"/>
      <c r="AJ498" s="11"/>
    </row>
    <row r="499" spans="1:36" ht="15" customHeight="1" x14ac:dyDescent="0.2">
      <c r="A499" s="144"/>
      <c r="B499" s="955" t="s">
        <v>528</v>
      </c>
      <c r="C499" s="943"/>
      <c r="D499" s="154" t="s">
        <v>529</v>
      </c>
      <c r="E499" s="601">
        <v>82301.599999999991</v>
      </c>
      <c r="F499" s="601"/>
      <c r="G499" s="201">
        <f t="shared" si="222"/>
        <v>82301.599999999991</v>
      </c>
      <c r="H499" s="177"/>
      <c r="I499" s="178"/>
      <c r="J499" s="178"/>
      <c r="K499" s="87">
        <f t="shared" si="223"/>
        <v>164603.19999999998</v>
      </c>
      <c r="L499" s="87">
        <f t="shared" si="152"/>
        <v>82301.599999999991</v>
      </c>
      <c r="M499" s="11"/>
      <c r="N499" s="11"/>
      <c r="O499" s="11"/>
      <c r="P499" s="11"/>
      <c r="Q499" s="88">
        <f t="shared" ref="Q499:Q500" si="224">E499-G499</f>
        <v>0</v>
      </c>
      <c r="R499" s="11"/>
      <c r="S499" s="11"/>
      <c r="T499" s="11"/>
      <c r="U499" s="11"/>
      <c r="V499" s="11"/>
      <c r="W499" s="11"/>
      <c r="X499" s="11"/>
      <c r="Y499" s="11"/>
      <c r="Z499" s="11"/>
      <c r="AA499" s="11"/>
      <c r="AB499" s="11"/>
      <c r="AC499" s="11"/>
      <c r="AD499" s="11"/>
      <c r="AE499" s="11"/>
      <c r="AF499" s="11"/>
      <c r="AG499" s="11"/>
      <c r="AH499" s="11"/>
      <c r="AI499" s="11"/>
      <c r="AJ499" s="11"/>
    </row>
    <row r="500" spans="1:36" ht="52.5" customHeight="1" x14ac:dyDescent="0.2">
      <c r="A500" s="144"/>
      <c r="B500" s="955" t="s">
        <v>530</v>
      </c>
      <c r="C500" s="943"/>
      <c r="D500" s="154" t="s">
        <v>531</v>
      </c>
      <c r="E500" s="601">
        <v>1427.7</v>
      </c>
      <c r="F500" s="601"/>
      <c r="G500" s="201">
        <f t="shared" si="222"/>
        <v>1427.7</v>
      </c>
      <c r="H500" s="201">
        <f t="shared" si="222"/>
        <v>1427.7</v>
      </c>
      <c r="I500" s="201">
        <f t="shared" si="222"/>
        <v>2855.4</v>
      </c>
      <c r="J500" s="201">
        <f t="shared" si="222"/>
        <v>4283.1000000000004</v>
      </c>
      <c r="K500" s="87">
        <f t="shared" si="223"/>
        <v>2855.4</v>
      </c>
      <c r="L500" s="87">
        <f t="shared" si="152"/>
        <v>1427.7</v>
      </c>
      <c r="M500" s="11"/>
      <c r="N500" s="11"/>
      <c r="O500" s="11"/>
      <c r="P500" s="11"/>
      <c r="Q500" s="88">
        <f t="shared" si="224"/>
        <v>0</v>
      </c>
      <c r="R500" s="11"/>
      <c r="S500" s="11"/>
      <c r="T500" s="11"/>
      <c r="U500" s="11"/>
      <c r="V500" s="11"/>
      <c r="W500" s="11"/>
      <c r="X500" s="11"/>
      <c r="Y500" s="11"/>
      <c r="Z500" s="11"/>
      <c r="AA500" s="11"/>
      <c r="AB500" s="11"/>
      <c r="AC500" s="11"/>
      <c r="AD500" s="11"/>
      <c r="AE500" s="11"/>
      <c r="AF500" s="11"/>
      <c r="AG500" s="11"/>
      <c r="AH500" s="11"/>
      <c r="AI500" s="11"/>
      <c r="AJ500" s="11"/>
    </row>
    <row r="501" spans="1:36" ht="31.5" customHeight="1" x14ac:dyDescent="0.2">
      <c r="A501" s="642"/>
      <c r="B501" s="955" t="s">
        <v>935</v>
      </c>
      <c r="C501" s="943"/>
      <c r="D501" s="154" t="s">
        <v>936</v>
      </c>
      <c r="E501" s="601">
        <v>91481.2</v>
      </c>
      <c r="F501" s="601"/>
      <c r="G501" s="201">
        <f t="shared" si="222"/>
        <v>91481.2</v>
      </c>
      <c r="H501" s="201">
        <f t="shared" si="222"/>
        <v>91481.2</v>
      </c>
      <c r="I501" s="201">
        <f t="shared" si="222"/>
        <v>182962.4</v>
      </c>
      <c r="J501" s="201">
        <f t="shared" si="222"/>
        <v>274443.59999999998</v>
      </c>
      <c r="K501" s="87">
        <f t="shared" si="223"/>
        <v>182962.4</v>
      </c>
      <c r="L501" s="87">
        <f t="shared" si="152"/>
        <v>91481.2</v>
      </c>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row>
    <row r="502" spans="1:36" ht="29.25" customHeight="1" x14ac:dyDescent="0.2">
      <c r="A502" s="642"/>
      <c r="B502" s="955" t="s">
        <v>937</v>
      </c>
      <c r="C502" s="943"/>
      <c r="D502" s="154" t="s">
        <v>938</v>
      </c>
      <c r="E502" s="601">
        <v>1237.9999999999998</v>
      </c>
      <c r="F502" s="601">
        <f t="shared" ref="F502:G502" si="225">SUM(F503:F505)</f>
        <v>0</v>
      </c>
      <c r="G502" s="201">
        <f t="shared" si="225"/>
        <v>1237.9999999999998</v>
      </c>
      <c r="H502" s="177"/>
      <c r="I502" s="178"/>
      <c r="J502" s="178"/>
      <c r="K502" s="87">
        <f t="shared" ref="K502:K505" si="226">SUM(E502:G502)</f>
        <v>2475.9999999999995</v>
      </c>
      <c r="L502" s="87">
        <f t="shared" si="152"/>
        <v>1237.9999999999998</v>
      </c>
      <c r="M502" s="11"/>
      <c r="N502" s="11"/>
      <c r="O502" s="11"/>
      <c r="P502" s="11"/>
      <c r="Q502" s="88">
        <f t="shared" ref="Q502:Q503" si="227">E502-G502</f>
        <v>0</v>
      </c>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939</v>
      </c>
      <c r="D503" s="154" t="s">
        <v>940</v>
      </c>
      <c r="E503" s="601">
        <v>1040.3999999999999</v>
      </c>
      <c r="F503" s="601"/>
      <c r="G503" s="201">
        <f t="shared" si="222"/>
        <v>1040.3999999999999</v>
      </c>
      <c r="H503" s="177"/>
      <c r="I503" s="178"/>
      <c r="J503" s="178"/>
      <c r="K503" s="87">
        <f t="shared" si="226"/>
        <v>2080.7999999999997</v>
      </c>
      <c r="L503" s="87">
        <f t="shared" si="152"/>
        <v>1040.3999999999999</v>
      </c>
      <c r="M503" s="11"/>
      <c r="N503" s="11"/>
      <c r="O503" s="11"/>
      <c r="P503" s="11"/>
      <c r="Q503" s="88">
        <f t="shared" si="227"/>
        <v>0</v>
      </c>
      <c r="R503" s="11"/>
      <c r="S503" s="11"/>
      <c r="T503" s="11"/>
      <c r="U503" s="11"/>
      <c r="V503" s="11"/>
      <c r="W503" s="11"/>
      <c r="X503" s="11"/>
      <c r="Y503" s="11"/>
      <c r="Z503" s="11"/>
      <c r="AA503" s="11"/>
      <c r="AB503" s="11"/>
      <c r="AC503" s="11"/>
      <c r="AD503" s="11"/>
      <c r="AE503" s="11"/>
      <c r="AF503" s="11"/>
      <c r="AG503" s="11"/>
      <c r="AH503" s="11"/>
      <c r="AI503" s="11"/>
      <c r="AJ503" s="11"/>
    </row>
    <row r="504" spans="1:36" ht="12.75" hidden="1" x14ac:dyDescent="0.2">
      <c r="A504" s="642"/>
      <c r="B504" s="643"/>
      <c r="C504" s="641" t="s">
        <v>941</v>
      </c>
      <c r="D504" s="154" t="s">
        <v>942</v>
      </c>
      <c r="E504" s="601">
        <v>0</v>
      </c>
      <c r="F504" s="601"/>
      <c r="G504" s="201">
        <f t="shared" si="222"/>
        <v>0</v>
      </c>
      <c r="H504" s="177"/>
      <c r="I504" s="178"/>
      <c r="J504" s="178"/>
      <c r="K504" s="87">
        <f t="shared" si="226"/>
        <v>0</v>
      </c>
      <c r="L504" s="87">
        <f t="shared" si="15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x14ac:dyDescent="0.2">
      <c r="A505" s="642"/>
      <c r="B505" s="643"/>
      <c r="C505" s="641" t="s">
        <v>943</v>
      </c>
      <c r="D505" s="154" t="s">
        <v>944</v>
      </c>
      <c r="E505" s="601">
        <v>197.6</v>
      </c>
      <c r="F505" s="601"/>
      <c r="G505" s="201">
        <f t="shared" si="222"/>
        <v>197.6</v>
      </c>
      <c r="H505" s="177"/>
      <c r="I505" s="178"/>
      <c r="J505" s="178"/>
      <c r="K505" s="87">
        <f t="shared" si="226"/>
        <v>395.2</v>
      </c>
      <c r="L505" s="87">
        <f t="shared" si="152"/>
        <v>197.6</v>
      </c>
      <c r="M505" s="11"/>
      <c r="N505" s="11"/>
      <c r="O505" s="11"/>
      <c r="P505" s="11"/>
      <c r="Q505" s="88">
        <f>E505-G505</f>
        <v>0</v>
      </c>
      <c r="R505" s="11"/>
      <c r="S505" s="11"/>
      <c r="T505" s="11"/>
      <c r="U505" s="11"/>
      <c r="V505" s="11"/>
      <c r="W505" s="11"/>
      <c r="X505" s="11"/>
      <c r="Y505" s="11"/>
      <c r="Z505" s="11"/>
      <c r="AA505" s="11"/>
      <c r="AB505" s="11"/>
      <c r="AC505" s="11"/>
      <c r="AD505" s="11"/>
      <c r="AE505" s="11"/>
      <c r="AF505" s="11"/>
      <c r="AG505" s="11"/>
      <c r="AH505" s="11"/>
      <c r="AI505" s="11"/>
      <c r="AJ505" s="11"/>
    </row>
    <row r="506" spans="1:36" ht="25.5" hidden="1" customHeight="1" x14ac:dyDescent="0.2">
      <c r="A506" s="966" t="s">
        <v>544</v>
      </c>
      <c r="B506" s="930"/>
      <c r="C506" s="934"/>
      <c r="D506" s="209" t="s">
        <v>545</v>
      </c>
      <c r="E506" s="205">
        <v>0</v>
      </c>
      <c r="F506" s="205">
        <f>SUM(F507,F512,F517,F521,F525,F529,F533,F538,F542,F546,F550)</f>
        <v>0</v>
      </c>
      <c r="G506" s="206">
        <f>SUM(G507,G512,G517,G521,G525,G529,G533,G538,G542,G546,G550)</f>
        <v>0</v>
      </c>
      <c r="H506" s="207">
        <f>SUM(H507,H512,H517,H521,H525,H529,H533,H538,H542,H546,H550)</f>
        <v>0</v>
      </c>
      <c r="I506" s="208">
        <f>SUM(I507,I512,I517,I521,I525,I529,I533,I538,I542,I546,I550)</f>
        <v>0</v>
      </c>
      <c r="J506" s="208">
        <f>SUM(J507,J512,J517,J521,J525,J529,J533,J538,J542,J546,J550)</f>
        <v>0</v>
      </c>
      <c r="K506" s="87">
        <f t="shared" si="223"/>
        <v>0</v>
      </c>
      <c r="L506" s="87">
        <f t="shared" si="15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12.75" hidden="1" customHeight="1" x14ac:dyDescent="0.2">
      <c r="A507" s="223"/>
      <c r="B507" s="946" t="s">
        <v>546</v>
      </c>
      <c r="C507" s="934"/>
      <c r="D507" s="214" t="s">
        <v>547</v>
      </c>
      <c r="E507" s="215">
        <v>0</v>
      </c>
      <c r="F507" s="215">
        <f>SUM(F508:F511)</f>
        <v>0</v>
      </c>
      <c r="G507" s="216">
        <f>SUM(G508:G511)</f>
        <v>0</v>
      </c>
      <c r="H507" s="217">
        <f>SUM(H508:H511)</f>
        <v>0</v>
      </c>
      <c r="I507" s="218">
        <f>SUM(I508:I511)</f>
        <v>0</v>
      </c>
      <c r="J507" s="218">
        <f>SUM(J508:J511)</f>
        <v>0</v>
      </c>
      <c r="K507" s="87">
        <f t="shared" si="223"/>
        <v>0</v>
      </c>
      <c r="L507" s="87">
        <f t="shared" si="15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4" t="s">
        <v>548</v>
      </c>
      <c r="D508" s="225" t="s">
        <v>549</v>
      </c>
      <c r="E508" s="189">
        <v>0</v>
      </c>
      <c r="F508" s="189"/>
      <c r="G508" s="148">
        <f>SUM(F508,E508)</f>
        <v>0</v>
      </c>
      <c r="H508" s="177"/>
      <c r="I508" s="178"/>
      <c r="J508" s="178"/>
      <c r="K508" s="87">
        <f t="shared" si="223"/>
        <v>0</v>
      </c>
      <c r="L508" s="87">
        <f t="shared" si="15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28.5" hidden="1" customHeight="1" x14ac:dyDescent="0.2">
      <c r="A509" s="202"/>
      <c r="B509" s="173"/>
      <c r="C509" s="187" t="s">
        <v>550</v>
      </c>
      <c r="D509" s="220" t="s">
        <v>551</v>
      </c>
      <c r="E509" s="189">
        <v>0</v>
      </c>
      <c r="F509" s="189"/>
      <c r="G509" s="148">
        <f>SUM(F509,E509)</f>
        <v>0</v>
      </c>
      <c r="H509" s="177"/>
      <c r="I509" s="178"/>
      <c r="J509" s="178"/>
      <c r="K509" s="87">
        <f t="shared" si="223"/>
        <v>0</v>
      </c>
      <c r="L509" s="87">
        <f t="shared" si="15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02"/>
      <c r="B510" s="173"/>
      <c r="C510" s="226" t="s">
        <v>552</v>
      </c>
      <c r="D510" s="227" t="s">
        <v>553</v>
      </c>
      <c r="E510" s="228">
        <v>0</v>
      </c>
      <c r="F510" s="228"/>
      <c r="G510" s="148">
        <f>SUM(F510,E510)</f>
        <v>0</v>
      </c>
      <c r="H510" s="229"/>
      <c r="I510" s="230"/>
      <c r="J510" s="230"/>
      <c r="K510" s="87">
        <f t="shared" si="223"/>
        <v>0</v>
      </c>
      <c r="L510" s="87">
        <f t="shared" si="15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6" t="s">
        <v>554</v>
      </c>
      <c r="D511" s="227" t="s">
        <v>555</v>
      </c>
      <c r="E511" s="228">
        <v>0</v>
      </c>
      <c r="F511" s="228"/>
      <c r="G511" s="148">
        <f>SUM(F511,E511)</f>
        <v>0</v>
      </c>
      <c r="H511" s="229"/>
      <c r="I511" s="230"/>
      <c r="J511" s="230"/>
      <c r="K511" s="87">
        <f t="shared" si="223"/>
        <v>0</v>
      </c>
      <c r="L511" s="87">
        <f t="shared" si="15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23"/>
      <c r="B512" s="946" t="s">
        <v>556</v>
      </c>
      <c r="C512" s="934"/>
      <c r="D512" s="214" t="s">
        <v>557</v>
      </c>
      <c r="E512" s="215">
        <v>0</v>
      </c>
      <c r="F512" s="215">
        <f>SUM(F513:F516)</f>
        <v>0</v>
      </c>
      <c r="G512" s="216">
        <f>SUM(G513:G516)</f>
        <v>0</v>
      </c>
      <c r="H512" s="217">
        <f>SUM(H513:H516)</f>
        <v>0</v>
      </c>
      <c r="I512" s="218">
        <f>SUM(I513:I516)</f>
        <v>0</v>
      </c>
      <c r="J512" s="218">
        <f>SUM(J513:J516)</f>
        <v>0</v>
      </c>
      <c r="K512" s="87">
        <f t="shared" si="223"/>
        <v>0</v>
      </c>
      <c r="L512" s="87">
        <f t="shared" si="15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4" t="s">
        <v>548</v>
      </c>
      <c r="D513" s="225" t="s">
        <v>558</v>
      </c>
      <c r="E513" s="189">
        <v>0</v>
      </c>
      <c r="F513" s="189"/>
      <c r="G513" s="148">
        <f>SUM(F513,E513)</f>
        <v>0</v>
      </c>
      <c r="H513" s="232"/>
      <c r="I513" s="233"/>
      <c r="J513" s="233"/>
      <c r="K513" s="87">
        <f t="shared" si="223"/>
        <v>0</v>
      </c>
      <c r="L513" s="87">
        <f t="shared" si="15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4" t="s">
        <v>550</v>
      </c>
      <c r="D514" s="225" t="s">
        <v>559</v>
      </c>
      <c r="E514" s="189">
        <v>0</v>
      </c>
      <c r="F514" s="189"/>
      <c r="G514" s="148">
        <f>SUM(F514,E514)</f>
        <v>0</v>
      </c>
      <c r="H514" s="177"/>
      <c r="I514" s="178"/>
      <c r="J514" s="178"/>
      <c r="K514" s="87">
        <f t="shared" si="223"/>
        <v>0</v>
      </c>
      <c r="L514" s="87">
        <f t="shared" si="15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02"/>
      <c r="B515" s="173"/>
      <c r="C515" s="226" t="s">
        <v>552</v>
      </c>
      <c r="D515" s="227" t="s">
        <v>560</v>
      </c>
      <c r="E515" s="228">
        <v>0</v>
      </c>
      <c r="F515" s="228"/>
      <c r="G515" s="148">
        <f>SUM(F515,E515)</f>
        <v>0</v>
      </c>
      <c r="H515" s="229"/>
      <c r="I515" s="230"/>
      <c r="J515" s="230"/>
      <c r="K515" s="87">
        <f t="shared" si="223"/>
        <v>0</v>
      </c>
      <c r="L515" s="87">
        <f t="shared" si="152"/>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6" t="s">
        <v>554</v>
      </c>
      <c r="D516" s="227" t="s">
        <v>561</v>
      </c>
      <c r="E516" s="228">
        <v>0</v>
      </c>
      <c r="F516" s="228"/>
      <c r="G516" s="148">
        <f>SUM(F516,E516)</f>
        <v>0</v>
      </c>
      <c r="H516" s="229"/>
      <c r="I516" s="230"/>
      <c r="J516" s="230"/>
      <c r="K516" s="87">
        <f t="shared" si="223"/>
        <v>0</v>
      </c>
      <c r="L516" s="87">
        <f t="shared" ref="L516:L773" si="228">IF(G516&lt;&gt;0,G516,0)</f>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23"/>
      <c r="B517" s="946" t="s">
        <v>562</v>
      </c>
      <c r="C517" s="934"/>
      <c r="D517" s="214" t="s">
        <v>563</v>
      </c>
      <c r="E517" s="215">
        <v>0</v>
      </c>
      <c r="F517" s="215">
        <f>SUM(F518:F520)</f>
        <v>0</v>
      </c>
      <c r="G517" s="216">
        <f>SUM(G518:G520)</f>
        <v>0</v>
      </c>
      <c r="H517" s="217">
        <f>SUM(H518:H520)</f>
        <v>0</v>
      </c>
      <c r="I517" s="218">
        <f>SUM(I518:I520)</f>
        <v>0</v>
      </c>
      <c r="J517" s="218">
        <f>SUM(J518:J520)</f>
        <v>0</v>
      </c>
      <c r="K517" s="87">
        <f t="shared" si="223"/>
        <v>0</v>
      </c>
      <c r="L517" s="87">
        <f t="shared" si="228"/>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4" t="s">
        <v>548</v>
      </c>
      <c r="D518" s="225" t="s">
        <v>564</v>
      </c>
      <c r="E518" s="231">
        <v>0</v>
      </c>
      <c r="F518" s="231"/>
      <c r="G518" s="148">
        <f>SUM(F518,E518)</f>
        <v>0</v>
      </c>
      <c r="H518" s="232"/>
      <c r="I518" s="233"/>
      <c r="J518" s="233"/>
      <c r="K518" s="87">
        <f t="shared" si="223"/>
        <v>0</v>
      </c>
      <c r="L518" s="87">
        <f t="shared" si="228"/>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02"/>
      <c r="B519" s="173"/>
      <c r="C519" s="224" t="s">
        <v>550</v>
      </c>
      <c r="D519" s="225" t="s">
        <v>565</v>
      </c>
      <c r="E519" s="231">
        <v>0</v>
      </c>
      <c r="F519" s="231"/>
      <c r="G519" s="148">
        <f>SUM(F519,E519)</f>
        <v>0</v>
      </c>
      <c r="H519" s="232"/>
      <c r="I519" s="233"/>
      <c r="J519" s="233"/>
      <c r="K519" s="87">
        <f t="shared" si="223"/>
        <v>0</v>
      </c>
      <c r="L519" s="87">
        <f t="shared" si="228"/>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6" t="s">
        <v>552</v>
      </c>
      <c r="D520" s="227" t="s">
        <v>566</v>
      </c>
      <c r="E520" s="228">
        <v>0</v>
      </c>
      <c r="F520" s="228"/>
      <c r="G520" s="148">
        <f>SUM(F520,E520)</f>
        <v>0</v>
      </c>
      <c r="H520" s="229"/>
      <c r="I520" s="230"/>
      <c r="J520" s="230"/>
      <c r="K520" s="87">
        <f t="shared" si="223"/>
        <v>0</v>
      </c>
      <c r="L520" s="87">
        <f t="shared" si="228"/>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23"/>
      <c r="B521" s="946" t="s">
        <v>567</v>
      </c>
      <c r="C521" s="934"/>
      <c r="D521" s="214" t="s">
        <v>568</v>
      </c>
      <c r="E521" s="215">
        <v>0</v>
      </c>
      <c r="F521" s="215">
        <f>SUM(F522:F524)</f>
        <v>0</v>
      </c>
      <c r="G521" s="216">
        <f>SUM(G522:G524)</f>
        <v>0</v>
      </c>
      <c r="H521" s="217">
        <f>SUM(H522:H524)</f>
        <v>0</v>
      </c>
      <c r="I521" s="218">
        <f>SUM(I522:I524)</f>
        <v>0</v>
      </c>
      <c r="J521" s="218">
        <f>SUM(J522:J524)</f>
        <v>0</v>
      </c>
      <c r="K521" s="87">
        <f t="shared" si="223"/>
        <v>0</v>
      </c>
      <c r="L521" s="87">
        <f t="shared" si="228"/>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4" t="s">
        <v>548</v>
      </c>
      <c r="D522" s="225" t="s">
        <v>569</v>
      </c>
      <c r="E522" s="231">
        <v>0</v>
      </c>
      <c r="F522" s="231"/>
      <c r="G522" s="148">
        <f>SUM(F522,E522)</f>
        <v>0</v>
      </c>
      <c r="H522" s="232"/>
      <c r="I522" s="233"/>
      <c r="J522" s="233"/>
      <c r="K522" s="87">
        <f t="shared" si="223"/>
        <v>0</v>
      </c>
      <c r="L522" s="87">
        <f t="shared" si="228"/>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02"/>
      <c r="B523" s="173"/>
      <c r="C523" s="224" t="s">
        <v>550</v>
      </c>
      <c r="D523" s="225" t="s">
        <v>570</v>
      </c>
      <c r="E523" s="231">
        <v>0</v>
      </c>
      <c r="F523" s="231"/>
      <c r="G523" s="148">
        <f>SUM(F523,E523)</f>
        <v>0</v>
      </c>
      <c r="H523" s="232"/>
      <c r="I523" s="233"/>
      <c r="J523" s="233"/>
      <c r="K523" s="87">
        <f t="shared" si="223"/>
        <v>0</v>
      </c>
      <c r="L523" s="87">
        <f t="shared" si="228"/>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6" t="s">
        <v>552</v>
      </c>
      <c r="D524" s="227" t="s">
        <v>571</v>
      </c>
      <c r="E524" s="228">
        <v>0</v>
      </c>
      <c r="F524" s="228"/>
      <c r="G524" s="148">
        <f>SUM(F524,E524)</f>
        <v>0</v>
      </c>
      <c r="H524" s="229"/>
      <c r="I524" s="230"/>
      <c r="J524" s="230"/>
      <c r="K524" s="87">
        <f t="shared" si="223"/>
        <v>0</v>
      </c>
      <c r="L524" s="87">
        <f t="shared" si="228"/>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23"/>
      <c r="B525" s="946" t="s">
        <v>572</v>
      </c>
      <c r="C525" s="934"/>
      <c r="D525" s="214" t="s">
        <v>573</v>
      </c>
      <c r="E525" s="215">
        <v>0</v>
      </c>
      <c r="F525" s="215">
        <f>SUM(F526:F528)</f>
        <v>0</v>
      </c>
      <c r="G525" s="216">
        <f>SUM(G526:G528)</f>
        <v>0</v>
      </c>
      <c r="H525" s="217">
        <f>SUM(H526:H528)</f>
        <v>0</v>
      </c>
      <c r="I525" s="218">
        <f>SUM(I526:I528)</f>
        <v>0</v>
      </c>
      <c r="J525" s="218">
        <f>SUM(J526:J528)</f>
        <v>0</v>
      </c>
      <c r="K525" s="87">
        <f t="shared" si="223"/>
        <v>0</v>
      </c>
      <c r="L525" s="87">
        <f t="shared" si="228"/>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4" t="s">
        <v>548</v>
      </c>
      <c r="D526" s="225" t="s">
        <v>574</v>
      </c>
      <c r="E526" s="231">
        <v>0</v>
      </c>
      <c r="F526" s="231"/>
      <c r="G526" s="148">
        <f>SUM(F526,E526)</f>
        <v>0</v>
      </c>
      <c r="H526" s="232"/>
      <c r="I526" s="233"/>
      <c r="J526" s="233"/>
      <c r="K526" s="87">
        <f t="shared" si="223"/>
        <v>0</v>
      </c>
      <c r="L526" s="87">
        <f t="shared" si="228"/>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02"/>
      <c r="B527" s="173"/>
      <c r="C527" s="224" t="s">
        <v>550</v>
      </c>
      <c r="D527" s="225" t="s">
        <v>575</v>
      </c>
      <c r="E527" s="231">
        <v>0</v>
      </c>
      <c r="F527" s="231"/>
      <c r="G527" s="148">
        <f>SUM(F527,E527)</f>
        <v>0</v>
      </c>
      <c r="H527" s="232"/>
      <c r="I527" s="233"/>
      <c r="J527" s="233"/>
      <c r="K527" s="87">
        <f t="shared" si="223"/>
        <v>0</v>
      </c>
      <c r="L527" s="87">
        <f t="shared" si="228"/>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6" t="s">
        <v>552</v>
      </c>
      <c r="D528" s="227" t="s">
        <v>576</v>
      </c>
      <c r="E528" s="228">
        <v>0</v>
      </c>
      <c r="F528" s="228"/>
      <c r="G528" s="148">
        <f>SUM(F528,E528)</f>
        <v>0</v>
      </c>
      <c r="H528" s="229"/>
      <c r="I528" s="230"/>
      <c r="J528" s="230"/>
      <c r="K528" s="87">
        <f t="shared" si="223"/>
        <v>0</v>
      </c>
      <c r="L528" s="87">
        <f t="shared" si="228"/>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23"/>
      <c r="B529" s="946" t="s">
        <v>693</v>
      </c>
      <c r="C529" s="934"/>
      <c r="D529" s="214" t="s">
        <v>578</v>
      </c>
      <c r="E529" s="215">
        <v>0</v>
      </c>
      <c r="F529" s="215">
        <f>SUM(F530:F532)</f>
        <v>0</v>
      </c>
      <c r="G529" s="216">
        <f>SUM(G530:G532)</f>
        <v>0</v>
      </c>
      <c r="H529" s="217">
        <f>SUM(H530:H532)</f>
        <v>0</v>
      </c>
      <c r="I529" s="218">
        <f>SUM(I530:I532)</f>
        <v>0</v>
      </c>
      <c r="J529" s="218">
        <f>SUM(J530:J532)</f>
        <v>0</v>
      </c>
      <c r="K529" s="87">
        <f t="shared" si="223"/>
        <v>0</v>
      </c>
      <c r="L529" s="87">
        <f t="shared" si="228"/>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4" t="s">
        <v>548</v>
      </c>
      <c r="D530" s="225" t="s">
        <v>579</v>
      </c>
      <c r="E530" s="231">
        <v>0</v>
      </c>
      <c r="F530" s="231"/>
      <c r="G530" s="148">
        <f>SUM(F530,E530)</f>
        <v>0</v>
      </c>
      <c r="H530" s="232"/>
      <c r="I530" s="233"/>
      <c r="J530" s="233"/>
      <c r="K530" s="87">
        <f t="shared" si="223"/>
        <v>0</v>
      </c>
      <c r="L530" s="87">
        <f t="shared" si="228"/>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02"/>
      <c r="B531" s="173"/>
      <c r="C531" s="224" t="s">
        <v>550</v>
      </c>
      <c r="D531" s="225" t="s">
        <v>580</v>
      </c>
      <c r="E531" s="231">
        <v>0</v>
      </c>
      <c r="F531" s="231"/>
      <c r="G531" s="148">
        <f>SUM(F531,E531)</f>
        <v>0</v>
      </c>
      <c r="H531" s="232"/>
      <c r="I531" s="233"/>
      <c r="J531" s="233"/>
      <c r="K531" s="87">
        <f t="shared" si="223"/>
        <v>0</v>
      </c>
      <c r="L531" s="87">
        <f t="shared" si="228"/>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6" t="s">
        <v>552</v>
      </c>
      <c r="D532" s="227" t="s">
        <v>581</v>
      </c>
      <c r="E532" s="228">
        <v>0</v>
      </c>
      <c r="F532" s="228"/>
      <c r="G532" s="148">
        <f>SUM(F532,E532)</f>
        <v>0</v>
      </c>
      <c r="H532" s="229"/>
      <c r="I532" s="230"/>
      <c r="J532" s="230"/>
      <c r="K532" s="87">
        <f t="shared" si="223"/>
        <v>0</v>
      </c>
      <c r="L532" s="87">
        <f t="shared" si="228"/>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23"/>
      <c r="B533" s="946" t="s">
        <v>582</v>
      </c>
      <c r="C533" s="934"/>
      <c r="D533" s="214" t="s">
        <v>583</v>
      </c>
      <c r="E533" s="215">
        <v>0</v>
      </c>
      <c r="F533" s="215">
        <f>SUM(F534:F537)</f>
        <v>0</v>
      </c>
      <c r="G533" s="216">
        <f>SUM(G534:G537)</f>
        <v>0</v>
      </c>
      <c r="H533" s="217">
        <f>SUM(H534:H537)</f>
        <v>0</v>
      </c>
      <c r="I533" s="218">
        <f>SUM(I534:I537)</f>
        <v>0</v>
      </c>
      <c r="J533" s="218">
        <f>SUM(J534:J537)</f>
        <v>0</v>
      </c>
      <c r="K533" s="87">
        <f t="shared" si="223"/>
        <v>0</v>
      </c>
      <c r="L533" s="87">
        <f t="shared" si="228"/>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4" t="s">
        <v>548</v>
      </c>
      <c r="D534" s="225" t="s">
        <v>584</v>
      </c>
      <c r="E534" s="231">
        <v>0</v>
      </c>
      <c r="F534" s="231"/>
      <c r="G534" s="148">
        <f>SUM(F534,E534)</f>
        <v>0</v>
      </c>
      <c r="H534" s="232"/>
      <c r="I534" s="233"/>
      <c r="J534" s="233"/>
      <c r="K534" s="87">
        <f t="shared" si="223"/>
        <v>0</v>
      </c>
      <c r="L534" s="87">
        <f t="shared" si="228"/>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4" t="s">
        <v>550</v>
      </c>
      <c r="D535" s="225" t="s">
        <v>585</v>
      </c>
      <c r="E535" s="231">
        <v>0</v>
      </c>
      <c r="F535" s="231"/>
      <c r="G535" s="148">
        <f>SUM(F535,E535)</f>
        <v>0</v>
      </c>
      <c r="H535" s="232"/>
      <c r="I535" s="233"/>
      <c r="J535" s="233"/>
      <c r="K535" s="87">
        <f t="shared" si="223"/>
        <v>0</v>
      </c>
      <c r="L535" s="87">
        <f t="shared" si="228"/>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02"/>
      <c r="B536" s="173"/>
      <c r="C536" s="226" t="s">
        <v>552</v>
      </c>
      <c r="D536" s="227" t="s">
        <v>586</v>
      </c>
      <c r="E536" s="228">
        <v>0</v>
      </c>
      <c r="F536" s="228"/>
      <c r="G536" s="148">
        <f>SUM(F536,E536)</f>
        <v>0</v>
      </c>
      <c r="H536" s="229"/>
      <c r="I536" s="230"/>
      <c r="J536" s="230"/>
      <c r="K536" s="87">
        <f t="shared" si="223"/>
        <v>0</v>
      </c>
      <c r="L536" s="87">
        <f t="shared" si="228"/>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6" t="s">
        <v>554</v>
      </c>
      <c r="D537" s="227" t="s">
        <v>587</v>
      </c>
      <c r="E537" s="228">
        <v>0</v>
      </c>
      <c r="F537" s="228"/>
      <c r="G537" s="148">
        <f>SUM(F537,E537)</f>
        <v>0</v>
      </c>
      <c r="H537" s="229"/>
      <c r="I537" s="230"/>
      <c r="J537" s="230"/>
      <c r="K537" s="87">
        <f t="shared" si="223"/>
        <v>0</v>
      </c>
      <c r="L537" s="87">
        <f t="shared" si="228"/>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23"/>
      <c r="B538" s="946" t="s">
        <v>694</v>
      </c>
      <c r="C538" s="934"/>
      <c r="D538" s="214" t="s">
        <v>589</v>
      </c>
      <c r="E538" s="215">
        <v>0</v>
      </c>
      <c r="F538" s="215">
        <f>SUM(F539:F541)</f>
        <v>0</v>
      </c>
      <c r="G538" s="216">
        <f>SUM(G539:G541)</f>
        <v>0</v>
      </c>
      <c r="H538" s="217">
        <f>SUM(H539:H541)</f>
        <v>0</v>
      </c>
      <c r="I538" s="218">
        <f>SUM(I539:I541)</f>
        <v>0</v>
      </c>
      <c r="J538" s="218">
        <f>SUM(J539:J541)</f>
        <v>0</v>
      </c>
      <c r="K538" s="87">
        <f t="shared" si="223"/>
        <v>0</v>
      </c>
      <c r="L538" s="87">
        <f t="shared" si="228"/>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4" t="s">
        <v>548</v>
      </c>
      <c r="D539" s="225" t="s">
        <v>590</v>
      </c>
      <c r="E539" s="231">
        <v>0</v>
      </c>
      <c r="F539" s="231"/>
      <c r="G539" s="148">
        <f>SUM(F539,E539)</f>
        <v>0</v>
      </c>
      <c r="H539" s="232"/>
      <c r="I539" s="233"/>
      <c r="J539" s="233"/>
      <c r="K539" s="87">
        <f t="shared" si="223"/>
        <v>0</v>
      </c>
      <c r="L539" s="87">
        <f t="shared" si="228"/>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02"/>
      <c r="B540" s="173"/>
      <c r="C540" s="224" t="s">
        <v>550</v>
      </c>
      <c r="D540" s="225" t="s">
        <v>591</v>
      </c>
      <c r="E540" s="231">
        <v>0</v>
      </c>
      <c r="F540" s="231"/>
      <c r="G540" s="148">
        <f>SUM(F540,E540)</f>
        <v>0</v>
      </c>
      <c r="H540" s="232"/>
      <c r="I540" s="233"/>
      <c r="J540" s="233"/>
      <c r="K540" s="87">
        <f t="shared" si="223"/>
        <v>0</v>
      </c>
      <c r="L540" s="87">
        <f t="shared" si="228"/>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6" t="s">
        <v>552</v>
      </c>
      <c r="D541" s="227" t="s">
        <v>592</v>
      </c>
      <c r="E541" s="228">
        <v>0</v>
      </c>
      <c r="F541" s="228"/>
      <c r="G541" s="148">
        <f>SUM(F541,E541)</f>
        <v>0</v>
      </c>
      <c r="H541" s="229"/>
      <c r="I541" s="230"/>
      <c r="J541" s="230"/>
      <c r="K541" s="87">
        <f t="shared" si="223"/>
        <v>0</v>
      </c>
      <c r="L541" s="87">
        <f t="shared" si="228"/>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23"/>
      <c r="B542" s="946" t="s">
        <v>695</v>
      </c>
      <c r="C542" s="934"/>
      <c r="D542" s="214" t="s">
        <v>594</v>
      </c>
      <c r="E542" s="215">
        <v>0</v>
      </c>
      <c r="F542" s="215">
        <f>SUM(F543:F545)</f>
        <v>0</v>
      </c>
      <c r="G542" s="216">
        <f>SUM(G543:G545)</f>
        <v>0</v>
      </c>
      <c r="H542" s="217">
        <f>SUM(H543:H545)</f>
        <v>0</v>
      </c>
      <c r="I542" s="218">
        <f>SUM(I543:I545)</f>
        <v>0</v>
      </c>
      <c r="J542" s="218">
        <f>SUM(J543:J545)</f>
        <v>0</v>
      </c>
      <c r="K542" s="87">
        <f t="shared" si="223"/>
        <v>0</v>
      </c>
      <c r="L542" s="87">
        <f t="shared" si="228"/>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4" t="s">
        <v>548</v>
      </c>
      <c r="D543" s="225" t="s">
        <v>595</v>
      </c>
      <c r="E543" s="231">
        <v>0</v>
      </c>
      <c r="F543" s="231"/>
      <c r="G543" s="148">
        <f>SUM(F543,E543)</f>
        <v>0</v>
      </c>
      <c r="H543" s="232"/>
      <c r="I543" s="233"/>
      <c r="J543" s="233"/>
      <c r="K543" s="87">
        <f t="shared" si="223"/>
        <v>0</v>
      </c>
      <c r="L543" s="87">
        <f t="shared" si="228"/>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02"/>
      <c r="B544" s="173"/>
      <c r="C544" s="224" t="s">
        <v>550</v>
      </c>
      <c r="D544" s="225" t="s">
        <v>596</v>
      </c>
      <c r="E544" s="231">
        <v>0</v>
      </c>
      <c r="F544" s="231"/>
      <c r="G544" s="148">
        <f>SUM(F544,E544)</f>
        <v>0</v>
      </c>
      <c r="H544" s="232"/>
      <c r="I544" s="233"/>
      <c r="J544" s="233"/>
      <c r="K544" s="87">
        <f t="shared" si="223"/>
        <v>0</v>
      </c>
      <c r="L544" s="87">
        <f t="shared" si="228"/>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6" t="s">
        <v>552</v>
      </c>
      <c r="D545" s="227" t="s">
        <v>597</v>
      </c>
      <c r="E545" s="228">
        <v>0</v>
      </c>
      <c r="F545" s="228"/>
      <c r="G545" s="148">
        <f>SUM(F545,E545)</f>
        <v>0</v>
      </c>
      <c r="H545" s="229"/>
      <c r="I545" s="230"/>
      <c r="J545" s="230"/>
      <c r="K545" s="87">
        <f t="shared" si="223"/>
        <v>0</v>
      </c>
      <c r="L545" s="87">
        <f t="shared" si="228"/>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23"/>
      <c r="B546" s="946" t="s">
        <v>598</v>
      </c>
      <c r="C546" s="934"/>
      <c r="D546" s="214" t="s">
        <v>599</v>
      </c>
      <c r="E546" s="215">
        <v>0</v>
      </c>
      <c r="F546" s="215">
        <f>SUM(F547:F549)</f>
        <v>0</v>
      </c>
      <c r="G546" s="216">
        <f>SUM(G547:G549)</f>
        <v>0</v>
      </c>
      <c r="H546" s="217">
        <f>SUM(H547:H549)</f>
        <v>0</v>
      </c>
      <c r="I546" s="218">
        <f>SUM(I547:I549)</f>
        <v>0</v>
      </c>
      <c r="J546" s="218">
        <f>SUM(J547:J549)</f>
        <v>0</v>
      </c>
      <c r="K546" s="87">
        <f t="shared" si="223"/>
        <v>0</v>
      </c>
      <c r="L546" s="87">
        <f t="shared" si="228"/>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4" t="s">
        <v>548</v>
      </c>
      <c r="D547" s="225" t="s">
        <v>600</v>
      </c>
      <c r="E547" s="231">
        <v>0</v>
      </c>
      <c r="F547" s="231"/>
      <c r="G547" s="148">
        <f>SUM(F547,E547)</f>
        <v>0</v>
      </c>
      <c r="H547" s="232"/>
      <c r="I547" s="233"/>
      <c r="J547" s="233"/>
      <c r="K547" s="87">
        <f t="shared" si="223"/>
        <v>0</v>
      </c>
      <c r="L547" s="87">
        <f t="shared" si="228"/>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02"/>
      <c r="B548" s="173"/>
      <c r="C548" s="224" t="s">
        <v>550</v>
      </c>
      <c r="D548" s="225" t="s">
        <v>601</v>
      </c>
      <c r="E548" s="231">
        <v>0</v>
      </c>
      <c r="F548" s="231"/>
      <c r="G548" s="148">
        <f>SUM(F548,E548)</f>
        <v>0</v>
      </c>
      <c r="H548" s="232"/>
      <c r="I548" s="233"/>
      <c r="J548" s="233"/>
      <c r="K548" s="87">
        <f t="shared" si="223"/>
        <v>0</v>
      </c>
      <c r="L548" s="87">
        <f t="shared" si="228"/>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6" t="s">
        <v>602</v>
      </c>
      <c r="D549" s="227" t="s">
        <v>603</v>
      </c>
      <c r="E549" s="228">
        <v>0</v>
      </c>
      <c r="F549" s="228"/>
      <c r="G549" s="148">
        <f>SUM(F549,E549)</f>
        <v>0</v>
      </c>
      <c r="H549" s="229"/>
      <c r="I549" s="230"/>
      <c r="J549" s="230"/>
      <c r="K549" s="87">
        <f t="shared" si="223"/>
        <v>0</v>
      </c>
      <c r="L549" s="87">
        <f t="shared" si="228"/>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23"/>
      <c r="B550" s="946" t="s">
        <v>604</v>
      </c>
      <c r="C550" s="934"/>
      <c r="D550" s="214" t="s">
        <v>605</v>
      </c>
      <c r="E550" s="215">
        <v>0</v>
      </c>
      <c r="F550" s="215">
        <f>SUM(F551:F553)</f>
        <v>0</v>
      </c>
      <c r="G550" s="216">
        <f>SUM(G551:G553)</f>
        <v>0</v>
      </c>
      <c r="H550" s="217">
        <f>SUM(H551:H553)</f>
        <v>0</v>
      </c>
      <c r="I550" s="218">
        <f>SUM(I551:I553)</f>
        <v>0</v>
      </c>
      <c r="J550" s="218">
        <f>SUM(J551:J553)</f>
        <v>0</v>
      </c>
      <c r="K550" s="87">
        <f t="shared" si="223"/>
        <v>0</v>
      </c>
      <c r="L550" s="87">
        <f t="shared" si="228"/>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4" t="s">
        <v>548</v>
      </c>
      <c r="D551" s="225" t="s">
        <v>606</v>
      </c>
      <c r="E551" s="231">
        <v>0</v>
      </c>
      <c r="F551" s="231"/>
      <c r="G551" s="148">
        <f>SUM(F551,E551)</f>
        <v>0</v>
      </c>
      <c r="H551" s="232"/>
      <c r="I551" s="233"/>
      <c r="J551" s="233"/>
      <c r="K551" s="87">
        <f t="shared" si="223"/>
        <v>0</v>
      </c>
      <c r="L551" s="87">
        <f t="shared" si="228"/>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12.75" hidden="1" customHeight="1" x14ac:dyDescent="0.2">
      <c r="A552" s="202"/>
      <c r="B552" s="173"/>
      <c r="C552" s="224" t="s">
        <v>550</v>
      </c>
      <c r="D552" s="225" t="s">
        <v>607</v>
      </c>
      <c r="E552" s="231">
        <v>0</v>
      </c>
      <c r="F552" s="231"/>
      <c r="G552" s="148">
        <f>SUM(F552,E552)</f>
        <v>0</v>
      </c>
      <c r="H552" s="232"/>
      <c r="I552" s="233"/>
      <c r="J552" s="233"/>
      <c r="K552" s="87">
        <f t="shared" si="223"/>
        <v>0</v>
      </c>
      <c r="L552" s="87">
        <f t="shared" si="228"/>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12.75" hidden="1" customHeight="1" x14ac:dyDescent="0.2">
      <c r="A553" s="202"/>
      <c r="B553" s="173"/>
      <c r="C553" s="226" t="s">
        <v>602</v>
      </c>
      <c r="D553" s="227" t="s">
        <v>608</v>
      </c>
      <c r="E553" s="228">
        <v>0</v>
      </c>
      <c r="F553" s="228"/>
      <c r="G553" s="148">
        <f>SUM(F553,E553)</f>
        <v>0</v>
      </c>
      <c r="H553" s="229"/>
      <c r="I553" s="230"/>
      <c r="J553" s="230"/>
      <c r="K553" s="87">
        <f t="shared" si="223"/>
        <v>0</v>
      </c>
      <c r="L553" s="87">
        <f t="shared" si="228"/>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hidden="1" customHeight="1" x14ac:dyDescent="0.2">
      <c r="A554" s="966" t="s">
        <v>609</v>
      </c>
      <c r="B554" s="930"/>
      <c r="C554" s="934"/>
      <c r="D554" s="209" t="s">
        <v>610</v>
      </c>
      <c r="E554" s="205">
        <v>0</v>
      </c>
      <c r="F554" s="205">
        <f>F555</f>
        <v>0</v>
      </c>
      <c r="G554" s="206">
        <f>G555</f>
        <v>0</v>
      </c>
      <c r="H554" s="207"/>
      <c r="I554" s="208"/>
      <c r="J554" s="208"/>
      <c r="K554" s="87"/>
      <c r="L554" s="87">
        <f t="shared" si="228"/>
        <v>0</v>
      </c>
      <c r="M554" s="11"/>
      <c r="N554" s="11"/>
      <c r="O554" s="11"/>
      <c r="P554" s="11"/>
      <c r="Q554" s="11"/>
      <c r="R554" s="11"/>
      <c r="S554" s="11"/>
      <c r="T554" s="11"/>
      <c r="U554" s="11"/>
      <c r="V554" s="11"/>
      <c r="W554" s="11"/>
      <c r="X554" s="11"/>
      <c r="Y554" s="11"/>
      <c r="Z554" s="11"/>
      <c r="AA554" s="11"/>
      <c r="AB554" s="11"/>
      <c r="AC554" s="11"/>
      <c r="AD554" s="11"/>
      <c r="AE554" s="11"/>
      <c r="AF554" s="11"/>
      <c r="AG554" s="11"/>
      <c r="AH554" s="11"/>
      <c r="AI554" s="11"/>
      <c r="AJ554" s="11"/>
    </row>
    <row r="555" spans="1:36" ht="52.5" hidden="1" customHeight="1" x14ac:dyDescent="0.2">
      <c r="A555" s="144"/>
      <c r="B555" s="955" t="s">
        <v>611</v>
      </c>
      <c r="C555" s="943"/>
      <c r="D555" s="154"/>
      <c r="E555" s="147">
        <v>0</v>
      </c>
      <c r="F555" s="147"/>
      <c r="G555" s="148">
        <f>SUM(F555,E555)</f>
        <v>0</v>
      </c>
      <c r="H555" s="177"/>
      <c r="I555" s="178"/>
      <c r="J555" s="178"/>
      <c r="K555" s="87"/>
      <c r="L555" s="87">
        <f t="shared" si="228"/>
        <v>0</v>
      </c>
      <c r="M555" s="11"/>
      <c r="N555" s="11"/>
      <c r="O555" s="11"/>
      <c r="P555" s="11"/>
      <c r="Q555" s="11"/>
      <c r="R555" s="11"/>
      <c r="S555" s="11"/>
      <c r="T555" s="11"/>
      <c r="U555" s="11"/>
      <c r="V555" s="11"/>
      <c r="W555" s="11"/>
      <c r="X555" s="11"/>
      <c r="Y555" s="11"/>
      <c r="Z555" s="11"/>
      <c r="AA555" s="11"/>
      <c r="AB555" s="11"/>
      <c r="AC555" s="11"/>
      <c r="AD555" s="11"/>
      <c r="AE555" s="11"/>
      <c r="AF555" s="11"/>
      <c r="AG555" s="11"/>
      <c r="AH555" s="11"/>
      <c r="AI555" s="11"/>
      <c r="AJ555" s="11"/>
    </row>
    <row r="556" spans="1:36" ht="25.5" customHeight="1" x14ac:dyDescent="0.2">
      <c r="A556" s="966" t="s">
        <v>612</v>
      </c>
      <c r="B556" s="930"/>
      <c r="C556" s="934"/>
      <c r="D556" s="209" t="s">
        <v>192</v>
      </c>
      <c r="E556" s="204">
        <v>91033.599999999991</v>
      </c>
      <c r="F556" s="204">
        <f>SUM(F557,F561,F565,F569,F573,F577,F581,F585,F588)</f>
        <v>0</v>
      </c>
      <c r="G556" s="206">
        <f>SUM(G557,G561,G565,G569,G573,G577,G581,G585,G588)</f>
        <v>91033.599999999991</v>
      </c>
      <c r="H556" s="207" t="s">
        <v>613</v>
      </c>
      <c r="I556" s="208"/>
      <c r="J556" s="208" t="s">
        <v>613</v>
      </c>
      <c r="K556" s="87">
        <f t="shared" ref="K556:K606" si="229">SUM(E556:G556)</f>
        <v>182067.19999999998</v>
      </c>
      <c r="L556" s="87">
        <f t="shared" si="228"/>
        <v>91033.599999999991</v>
      </c>
      <c r="M556" s="11"/>
      <c r="N556" s="11"/>
      <c r="O556" s="11"/>
      <c r="P556" s="11"/>
      <c r="Q556" s="88">
        <f t="shared" ref="Q556:Q559" si="230">E556-G556</f>
        <v>0</v>
      </c>
      <c r="R556" s="11"/>
      <c r="S556" s="11"/>
      <c r="T556" s="11"/>
      <c r="U556" s="11"/>
      <c r="V556" s="11"/>
      <c r="W556" s="11"/>
      <c r="X556" s="11"/>
      <c r="Y556" s="11"/>
      <c r="Z556" s="11"/>
      <c r="AA556" s="11"/>
      <c r="AB556" s="11"/>
      <c r="AC556" s="11"/>
      <c r="AD556" s="11"/>
      <c r="AE556" s="11"/>
      <c r="AF556" s="11"/>
      <c r="AG556" s="11"/>
      <c r="AH556" s="11"/>
      <c r="AI556" s="11"/>
      <c r="AJ556" s="11"/>
    </row>
    <row r="557" spans="1:36" ht="12.75" customHeight="1" x14ac:dyDescent="0.2">
      <c r="A557" s="223"/>
      <c r="B557" s="946" t="s">
        <v>614</v>
      </c>
      <c r="C557" s="934"/>
      <c r="D557" s="214" t="s">
        <v>615</v>
      </c>
      <c r="E557" s="615">
        <v>86419.199999999997</v>
      </c>
      <c r="F557" s="615">
        <f>SUM(F558:F560)</f>
        <v>0</v>
      </c>
      <c r="G557" s="216">
        <f>SUM(G558:G560)</f>
        <v>86419.199999999997</v>
      </c>
      <c r="H557" s="217" t="s">
        <v>613</v>
      </c>
      <c r="I557" s="218"/>
      <c r="J557" s="218" t="s">
        <v>613</v>
      </c>
      <c r="K557" s="87">
        <f t="shared" si="229"/>
        <v>172838.39999999999</v>
      </c>
      <c r="L557" s="87">
        <f t="shared" si="228"/>
        <v>86419.199999999997</v>
      </c>
      <c r="M557" s="11"/>
      <c r="N557" s="11"/>
      <c r="O557" s="11"/>
      <c r="P557" s="11"/>
      <c r="Q557" s="88">
        <f t="shared" si="230"/>
        <v>0</v>
      </c>
      <c r="R557" s="11"/>
      <c r="S557" s="11"/>
      <c r="T557" s="11"/>
      <c r="U557" s="11"/>
      <c r="V557" s="11"/>
      <c r="W557" s="11"/>
      <c r="X557" s="11"/>
      <c r="Y557" s="11"/>
      <c r="Z557" s="11"/>
      <c r="AA557" s="11"/>
      <c r="AB557" s="11"/>
      <c r="AC557" s="11"/>
      <c r="AD557" s="11"/>
      <c r="AE557" s="11"/>
      <c r="AF557" s="11"/>
      <c r="AG557" s="11"/>
      <c r="AH557" s="11"/>
      <c r="AI557" s="11"/>
      <c r="AJ557" s="11"/>
    </row>
    <row r="558" spans="1:36" ht="12.75" customHeight="1" x14ac:dyDescent="0.2">
      <c r="A558" s="234"/>
      <c r="B558" s="235"/>
      <c r="C558" s="236" t="s">
        <v>548</v>
      </c>
      <c r="D558" s="237" t="s">
        <v>616</v>
      </c>
      <c r="E558" s="601">
        <v>16090.699999999999</v>
      </c>
      <c r="F558" s="601"/>
      <c r="G558" s="148">
        <f>SUM(F558,E558)</f>
        <v>16090.699999999999</v>
      </c>
      <c r="H558" s="238" t="s">
        <v>211</v>
      </c>
      <c r="I558" s="239"/>
      <c r="J558" s="240" t="s">
        <v>211</v>
      </c>
      <c r="K558" s="87">
        <f t="shared" si="229"/>
        <v>32181.399999999998</v>
      </c>
      <c r="L558" s="87">
        <f t="shared" si="228"/>
        <v>16090.699999999999</v>
      </c>
      <c r="M558" s="241"/>
      <c r="N558" s="241"/>
      <c r="O558" s="241"/>
      <c r="P558" s="241"/>
      <c r="Q558" s="88">
        <f t="shared" si="230"/>
        <v>0</v>
      </c>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34"/>
      <c r="B559" s="235"/>
      <c r="C559" s="236" t="s">
        <v>550</v>
      </c>
      <c r="D559" s="237" t="s">
        <v>617</v>
      </c>
      <c r="E559" s="601">
        <v>292</v>
      </c>
      <c r="F559" s="601"/>
      <c r="G559" s="148">
        <f>SUM(F559,E559)</f>
        <v>292</v>
      </c>
      <c r="H559" s="238" t="s">
        <v>613</v>
      </c>
      <c r="I559" s="239"/>
      <c r="J559" s="240" t="s">
        <v>613</v>
      </c>
      <c r="K559" s="87">
        <f t="shared" si="229"/>
        <v>584</v>
      </c>
      <c r="L559" s="87">
        <f t="shared" si="228"/>
        <v>292</v>
      </c>
      <c r="M559" s="241"/>
      <c r="N559" s="241"/>
      <c r="O559" s="241"/>
      <c r="P559" s="241"/>
      <c r="Q559" s="88">
        <f t="shared" si="230"/>
        <v>0</v>
      </c>
      <c r="R559" s="241"/>
      <c r="S559" s="241"/>
      <c r="T559" s="241"/>
      <c r="U559" s="241"/>
      <c r="V559" s="241"/>
      <c r="W559" s="241"/>
      <c r="X559" s="241"/>
      <c r="Y559" s="241"/>
      <c r="Z559" s="241"/>
      <c r="AA559" s="241"/>
      <c r="AB559" s="241"/>
      <c r="AC559" s="241"/>
      <c r="AD559" s="241"/>
      <c r="AE559" s="241"/>
      <c r="AF559" s="241"/>
      <c r="AG559" s="241"/>
      <c r="AH559" s="241"/>
      <c r="AI559" s="241"/>
      <c r="AJ559" s="241"/>
    </row>
    <row r="560" spans="1:36" ht="12.75" customHeight="1" x14ac:dyDescent="0.2">
      <c r="A560" s="242"/>
      <c r="B560" s="243"/>
      <c r="C560" s="244" t="s">
        <v>552</v>
      </c>
      <c r="D560" s="237" t="s">
        <v>618</v>
      </c>
      <c r="E560" s="147">
        <v>70036.5</v>
      </c>
      <c r="F560" s="147"/>
      <c r="G560" s="148">
        <f>SUM(F560,E560)</f>
        <v>70036.5</v>
      </c>
      <c r="H560" s="245" t="s">
        <v>613</v>
      </c>
      <c r="I560" s="246"/>
      <c r="J560" s="247" t="s">
        <v>613</v>
      </c>
      <c r="K560" s="87">
        <f t="shared" si="229"/>
        <v>140073</v>
      </c>
      <c r="L560" s="87">
        <f t="shared" si="228"/>
        <v>70036.5</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23"/>
      <c r="B561" s="946" t="s">
        <v>619</v>
      </c>
      <c r="C561" s="934"/>
      <c r="D561" s="214" t="s">
        <v>620</v>
      </c>
      <c r="E561" s="215">
        <v>4424.4000000000005</v>
      </c>
      <c r="F561" s="215">
        <f>SUM(F562:F564)</f>
        <v>0</v>
      </c>
      <c r="G561" s="216">
        <f>SUM(G562:G564)</f>
        <v>4424.4000000000005</v>
      </c>
      <c r="H561" s="217" t="s">
        <v>613</v>
      </c>
      <c r="I561" s="218"/>
      <c r="J561" s="218" t="s">
        <v>613</v>
      </c>
      <c r="K561" s="87">
        <f t="shared" si="229"/>
        <v>8848.8000000000011</v>
      </c>
      <c r="L561" s="87">
        <f t="shared" si="228"/>
        <v>4424.4000000000005</v>
      </c>
      <c r="M561" s="11"/>
      <c r="N561" s="11"/>
      <c r="O561" s="11"/>
      <c r="P561" s="11"/>
      <c r="Q561" s="88">
        <f>E561-G561</f>
        <v>0</v>
      </c>
      <c r="R561" s="11"/>
      <c r="S561" s="11"/>
      <c r="T561" s="11"/>
      <c r="U561" s="11"/>
      <c r="V561" s="11"/>
      <c r="W561" s="11"/>
      <c r="X561" s="11"/>
      <c r="Y561" s="11"/>
      <c r="Z561" s="11"/>
      <c r="AA561" s="11"/>
      <c r="AB561" s="11"/>
      <c r="AC561" s="11"/>
      <c r="AD561" s="11"/>
      <c r="AE561" s="11"/>
      <c r="AF561" s="11"/>
      <c r="AG561" s="11"/>
      <c r="AH561" s="11"/>
      <c r="AI561" s="11"/>
      <c r="AJ561" s="11"/>
    </row>
    <row r="562" spans="1:36" ht="12.75" customHeight="1" x14ac:dyDescent="0.2">
      <c r="A562" s="234"/>
      <c r="B562" s="235"/>
      <c r="C562" s="248" t="s">
        <v>548</v>
      </c>
      <c r="D562" s="237" t="s">
        <v>621</v>
      </c>
      <c r="E562" s="601">
        <v>4375.8</v>
      </c>
      <c r="F562" s="189"/>
      <c r="G562" s="148">
        <f>SUM(F562,E562)</f>
        <v>4375.8</v>
      </c>
      <c r="H562" s="238" t="s">
        <v>613</v>
      </c>
      <c r="I562" s="239"/>
      <c r="J562" s="240" t="s">
        <v>613</v>
      </c>
      <c r="K562" s="87">
        <f t="shared" si="229"/>
        <v>8751.6</v>
      </c>
      <c r="L562" s="87">
        <f t="shared" si="228"/>
        <v>4375.8</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customHeight="1" x14ac:dyDescent="0.2">
      <c r="A563" s="234"/>
      <c r="B563" s="235"/>
      <c r="C563" s="248" t="s">
        <v>550</v>
      </c>
      <c r="D563" s="237" t="s">
        <v>622</v>
      </c>
      <c r="E563" s="636">
        <v>48.6</v>
      </c>
      <c r="F563" s="601"/>
      <c r="G563" s="148">
        <f>SUM(F563,E563)</f>
        <v>48.6</v>
      </c>
      <c r="H563" s="238" t="s">
        <v>211</v>
      </c>
      <c r="I563" s="239"/>
      <c r="J563" s="240" t="s">
        <v>211</v>
      </c>
      <c r="K563" s="87">
        <f t="shared" si="229"/>
        <v>97.2</v>
      </c>
      <c r="L563" s="87">
        <f t="shared" si="228"/>
        <v>48.6</v>
      </c>
      <c r="M563" s="241"/>
      <c r="N563" s="241"/>
      <c r="O563" s="241"/>
      <c r="P563" s="241"/>
      <c r="Q563" s="88">
        <f>E563-G563</f>
        <v>0</v>
      </c>
      <c r="R563" s="241"/>
      <c r="S563" s="241"/>
      <c r="T563" s="241"/>
      <c r="U563" s="241"/>
      <c r="V563" s="241"/>
      <c r="W563" s="241"/>
      <c r="X563" s="241"/>
      <c r="Y563" s="241"/>
      <c r="Z563" s="241"/>
      <c r="AA563" s="241"/>
      <c r="AB563" s="241"/>
      <c r="AC563" s="241"/>
      <c r="AD563" s="241"/>
      <c r="AE563" s="241"/>
      <c r="AF563" s="241"/>
      <c r="AG563" s="241"/>
      <c r="AH563" s="241"/>
      <c r="AI563" s="241"/>
      <c r="AJ563" s="241"/>
    </row>
    <row r="564" spans="1:36" ht="12.75" hidden="1" customHeight="1" x14ac:dyDescent="0.2">
      <c r="A564" s="242"/>
      <c r="B564" s="243"/>
      <c r="C564" s="244" t="s">
        <v>552</v>
      </c>
      <c r="D564" s="237" t="s">
        <v>623</v>
      </c>
      <c r="E564" s="240">
        <v>0</v>
      </c>
      <c r="F564" s="240"/>
      <c r="G564" s="148">
        <f>SUM(F564,E564)</f>
        <v>0</v>
      </c>
      <c r="H564" s="250" t="s">
        <v>613</v>
      </c>
      <c r="I564" s="246"/>
      <c r="J564" s="251" t="s">
        <v>613</v>
      </c>
      <c r="K564" s="87">
        <f t="shared" si="229"/>
        <v>0</v>
      </c>
      <c r="L564" s="87">
        <f t="shared" si="228"/>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23"/>
      <c r="B565" s="946" t="s">
        <v>624</v>
      </c>
      <c r="C565" s="934"/>
      <c r="D565" s="214" t="s">
        <v>625</v>
      </c>
      <c r="E565" s="215">
        <v>0</v>
      </c>
      <c r="F565" s="215">
        <f>SUM(F566:F568)</f>
        <v>0</v>
      </c>
      <c r="G565" s="216">
        <f>SUM(G566:G568)</f>
        <v>0</v>
      </c>
      <c r="H565" s="217" t="s">
        <v>613</v>
      </c>
      <c r="I565" s="218"/>
      <c r="J565" s="218" t="s">
        <v>613</v>
      </c>
      <c r="K565" s="87">
        <f t="shared" si="229"/>
        <v>0</v>
      </c>
      <c r="L565" s="87">
        <f t="shared" si="228"/>
        <v>0</v>
      </c>
      <c r="M565" s="11"/>
      <c r="N565" s="11"/>
      <c r="O565" s="11"/>
      <c r="P565" s="11"/>
      <c r="Q565" s="11"/>
      <c r="R565" s="11"/>
      <c r="S565" s="11"/>
      <c r="T565" s="11"/>
      <c r="U565" s="11"/>
      <c r="V565" s="11"/>
      <c r="W565" s="11"/>
      <c r="X565" s="11"/>
      <c r="Y565" s="11"/>
      <c r="Z565" s="11"/>
      <c r="AA565" s="11"/>
      <c r="AB565" s="11"/>
      <c r="AC565" s="11"/>
      <c r="AD565" s="11"/>
      <c r="AE565" s="11"/>
      <c r="AF565" s="11"/>
      <c r="AG565" s="11"/>
      <c r="AH565" s="11"/>
      <c r="AI565" s="11"/>
      <c r="AJ565" s="11"/>
    </row>
    <row r="566" spans="1:36" ht="12.75" hidden="1" customHeight="1" x14ac:dyDescent="0.2">
      <c r="A566" s="234"/>
      <c r="B566" s="235"/>
      <c r="C566" s="248" t="s">
        <v>548</v>
      </c>
      <c r="D566" s="237" t="s">
        <v>626</v>
      </c>
      <c r="E566" s="240">
        <v>0</v>
      </c>
      <c r="F566" s="240"/>
      <c r="G566" s="148">
        <f>SUM(F566,E566)</f>
        <v>0</v>
      </c>
      <c r="H566" s="238" t="s">
        <v>211</v>
      </c>
      <c r="I566" s="239"/>
      <c r="J566" s="240" t="s">
        <v>211</v>
      </c>
      <c r="K566" s="87">
        <f t="shared" si="229"/>
        <v>0</v>
      </c>
      <c r="L566" s="87">
        <f t="shared" si="228"/>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34"/>
      <c r="B567" s="235"/>
      <c r="C567" s="248" t="s">
        <v>550</v>
      </c>
      <c r="D567" s="237" t="s">
        <v>627</v>
      </c>
      <c r="E567" s="240">
        <v>0</v>
      </c>
      <c r="F567" s="240"/>
      <c r="G567" s="148">
        <f>SUM(F567,E567)</f>
        <v>0</v>
      </c>
      <c r="H567" s="238" t="s">
        <v>613</v>
      </c>
      <c r="I567" s="239"/>
      <c r="J567" s="240" t="s">
        <v>613</v>
      </c>
      <c r="K567" s="87">
        <f t="shared" si="229"/>
        <v>0</v>
      </c>
      <c r="L567" s="87">
        <f t="shared" si="228"/>
        <v>0</v>
      </c>
      <c r="M567" s="241"/>
      <c r="N567" s="241"/>
      <c r="O567" s="241"/>
      <c r="P567" s="241"/>
      <c r="Q567" s="241"/>
      <c r="R567" s="241"/>
      <c r="S567" s="241"/>
      <c r="T567" s="241"/>
      <c r="U567" s="241"/>
      <c r="V567" s="241"/>
      <c r="W567" s="241"/>
      <c r="X567" s="241"/>
      <c r="Y567" s="241"/>
      <c r="Z567" s="241"/>
      <c r="AA567" s="241"/>
      <c r="AB567" s="241"/>
      <c r="AC567" s="241"/>
      <c r="AD567" s="241"/>
      <c r="AE567" s="241"/>
      <c r="AF567" s="241"/>
      <c r="AG567" s="241"/>
      <c r="AH567" s="241"/>
      <c r="AI567" s="241"/>
      <c r="AJ567" s="241"/>
    </row>
    <row r="568" spans="1:36" ht="12.75" hidden="1" customHeight="1" x14ac:dyDescent="0.2">
      <c r="A568" s="242"/>
      <c r="B568" s="243"/>
      <c r="C568" s="244" t="s">
        <v>552</v>
      </c>
      <c r="D568" s="237" t="s">
        <v>628</v>
      </c>
      <c r="E568" s="240">
        <v>0</v>
      </c>
      <c r="F568" s="240"/>
      <c r="G568" s="148">
        <f>SUM(F568,E568)</f>
        <v>0</v>
      </c>
      <c r="H568" s="245" t="s">
        <v>613</v>
      </c>
      <c r="I568" s="246"/>
      <c r="J568" s="247" t="s">
        <v>613</v>
      </c>
      <c r="K568" s="87">
        <f t="shared" si="229"/>
        <v>0</v>
      </c>
      <c r="L568" s="87">
        <f t="shared" si="228"/>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23"/>
      <c r="B569" s="946" t="s">
        <v>629</v>
      </c>
      <c r="C569" s="943"/>
      <c r="D569" s="214" t="s">
        <v>630</v>
      </c>
      <c r="E569" s="215">
        <v>0</v>
      </c>
      <c r="F569" s="215">
        <f>SUM(F570:F572)</f>
        <v>0</v>
      </c>
      <c r="G569" s="216">
        <f>SUM(G570:G572)</f>
        <v>0</v>
      </c>
      <c r="H569" s="217" t="s">
        <v>613</v>
      </c>
      <c r="I569" s="218"/>
      <c r="J569" s="218" t="s">
        <v>613</v>
      </c>
      <c r="K569" s="87">
        <f t="shared" si="229"/>
        <v>0</v>
      </c>
      <c r="L569" s="87">
        <f t="shared" si="228"/>
        <v>0</v>
      </c>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row>
    <row r="570" spans="1:36" ht="12.75" hidden="1" customHeight="1" x14ac:dyDescent="0.2">
      <c r="A570" s="234"/>
      <c r="B570" s="235"/>
      <c r="C570" s="248" t="s">
        <v>548</v>
      </c>
      <c r="D570" s="237" t="s">
        <v>631</v>
      </c>
      <c r="E570" s="240">
        <v>0</v>
      </c>
      <c r="F570" s="240"/>
      <c r="G570" s="148">
        <f>SUM(F570,E570)</f>
        <v>0</v>
      </c>
      <c r="H570" s="238" t="s">
        <v>613</v>
      </c>
      <c r="I570" s="239"/>
      <c r="J570" s="240" t="s">
        <v>613</v>
      </c>
      <c r="K570" s="87">
        <f t="shared" si="229"/>
        <v>0</v>
      </c>
      <c r="L570" s="87">
        <f t="shared" si="228"/>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34"/>
      <c r="B571" s="235"/>
      <c r="C571" s="248" t="s">
        <v>550</v>
      </c>
      <c r="D571" s="237" t="s">
        <v>632</v>
      </c>
      <c r="E571" s="240">
        <v>0</v>
      </c>
      <c r="F571" s="240"/>
      <c r="G571" s="148">
        <f>SUM(F571,E571)</f>
        <v>0</v>
      </c>
      <c r="H571" s="238" t="s">
        <v>211</v>
      </c>
      <c r="I571" s="239"/>
      <c r="J571" s="240" t="s">
        <v>211</v>
      </c>
      <c r="K571" s="87">
        <f t="shared" si="229"/>
        <v>0</v>
      </c>
      <c r="L571" s="87">
        <f t="shared" si="228"/>
        <v>0</v>
      </c>
      <c r="M571" s="241"/>
      <c r="N571" s="241"/>
      <c r="O571" s="241"/>
      <c r="P571" s="241"/>
      <c r="Q571" s="241"/>
      <c r="R571" s="241"/>
      <c r="S571" s="241"/>
      <c r="T571" s="241"/>
      <c r="U571" s="241"/>
      <c r="V571" s="241"/>
      <c r="W571" s="241"/>
      <c r="X571" s="241"/>
      <c r="Y571" s="241"/>
      <c r="Z571" s="241"/>
      <c r="AA571" s="241"/>
      <c r="AB571" s="241"/>
      <c r="AC571" s="241"/>
      <c r="AD571" s="241"/>
      <c r="AE571" s="241"/>
      <c r="AF571" s="241"/>
      <c r="AG571" s="241"/>
      <c r="AH571" s="241"/>
      <c r="AI571" s="241"/>
      <c r="AJ571" s="241"/>
    </row>
    <row r="572" spans="1:36" ht="12.75" hidden="1" customHeight="1" x14ac:dyDescent="0.2">
      <c r="A572" s="242"/>
      <c r="B572" s="243"/>
      <c r="C572" s="244" t="s">
        <v>552</v>
      </c>
      <c r="D572" s="237" t="s">
        <v>633</v>
      </c>
      <c r="E572" s="240">
        <v>0</v>
      </c>
      <c r="F572" s="240"/>
      <c r="G572" s="148">
        <f>SUM(F572,E572)</f>
        <v>0</v>
      </c>
      <c r="H572" s="250" t="s">
        <v>613</v>
      </c>
      <c r="I572" s="246"/>
      <c r="J572" s="251" t="s">
        <v>613</v>
      </c>
      <c r="K572" s="87">
        <f t="shared" si="229"/>
        <v>0</v>
      </c>
      <c r="L572" s="87">
        <f t="shared" si="228"/>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23"/>
      <c r="B573" s="946" t="s">
        <v>634</v>
      </c>
      <c r="C573" s="934"/>
      <c r="D573" s="214" t="s">
        <v>635</v>
      </c>
      <c r="E573" s="215">
        <v>0</v>
      </c>
      <c r="F573" s="215">
        <f>SUM(F574:F576)</f>
        <v>0</v>
      </c>
      <c r="G573" s="216">
        <f>SUM(G574:G576)</f>
        <v>0</v>
      </c>
      <c r="H573" s="217" t="s">
        <v>613</v>
      </c>
      <c r="I573" s="218"/>
      <c r="J573" s="218" t="s">
        <v>613</v>
      </c>
      <c r="K573" s="87">
        <f t="shared" si="229"/>
        <v>0</v>
      </c>
      <c r="L573" s="87">
        <f t="shared" si="228"/>
        <v>0</v>
      </c>
      <c r="M573" s="11"/>
      <c r="N573" s="11"/>
      <c r="O573" s="11"/>
      <c r="P573" s="11"/>
      <c r="Q573" s="11"/>
      <c r="R573" s="11"/>
      <c r="S573" s="11"/>
      <c r="T573" s="11"/>
      <c r="U573" s="11"/>
      <c r="V573" s="11"/>
      <c r="W573" s="11"/>
      <c r="X573" s="11"/>
      <c r="Y573" s="11"/>
      <c r="Z573" s="11"/>
      <c r="AA573" s="11"/>
      <c r="AB573" s="11"/>
      <c r="AC573" s="11"/>
      <c r="AD573" s="11"/>
      <c r="AE573" s="11"/>
      <c r="AF573" s="11"/>
      <c r="AG573" s="11"/>
      <c r="AH573" s="11"/>
      <c r="AI573" s="11"/>
      <c r="AJ573" s="11"/>
    </row>
    <row r="574" spans="1:36" ht="12.75" hidden="1" customHeight="1" x14ac:dyDescent="0.2">
      <c r="A574" s="234"/>
      <c r="B574" s="235"/>
      <c r="C574" s="248" t="s">
        <v>548</v>
      </c>
      <c r="D574" s="237" t="s">
        <v>636</v>
      </c>
      <c r="E574" s="240">
        <v>0</v>
      </c>
      <c r="F574" s="240"/>
      <c r="G574" s="148">
        <f>SUM(F574,E574)</f>
        <v>0</v>
      </c>
      <c r="H574" s="238" t="s">
        <v>211</v>
      </c>
      <c r="I574" s="239"/>
      <c r="J574" s="240" t="s">
        <v>211</v>
      </c>
      <c r="K574" s="87">
        <f t="shared" si="229"/>
        <v>0</v>
      </c>
      <c r="L574" s="87">
        <f t="shared" si="228"/>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34"/>
      <c r="B575" s="235"/>
      <c r="C575" s="248" t="s">
        <v>550</v>
      </c>
      <c r="D575" s="237" t="s">
        <v>637</v>
      </c>
      <c r="E575" s="240">
        <v>0</v>
      </c>
      <c r="F575" s="240"/>
      <c r="G575" s="148">
        <f>SUM(F575,E575)</f>
        <v>0</v>
      </c>
      <c r="H575" s="238" t="s">
        <v>613</v>
      </c>
      <c r="I575" s="239"/>
      <c r="J575" s="240" t="s">
        <v>613</v>
      </c>
      <c r="K575" s="87">
        <f t="shared" si="229"/>
        <v>0</v>
      </c>
      <c r="L575" s="87">
        <f t="shared" si="228"/>
        <v>0</v>
      </c>
      <c r="M575" s="241"/>
      <c r="N575" s="241"/>
      <c r="O575" s="241"/>
      <c r="P575" s="241"/>
      <c r="Q575" s="241"/>
      <c r="R575" s="241"/>
      <c r="S575" s="241"/>
      <c r="T575" s="241"/>
      <c r="U575" s="241"/>
      <c r="V575" s="241"/>
      <c r="W575" s="241"/>
      <c r="X575" s="241"/>
      <c r="Y575" s="241"/>
      <c r="Z575" s="241"/>
      <c r="AA575" s="241"/>
      <c r="AB575" s="241"/>
      <c r="AC575" s="241"/>
      <c r="AD575" s="241"/>
      <c r="AE575" s="241"/>
      <c r="AF575" s="241"/>
      <c r="AG575" s="241"/>
      <c r="AH575" s="241"/>
      <c r="AI575" s="241"/>
      <c r="AJ575" s="241"/>
    </row>
    <row r="576" spans="1:36" ht="12.75" hidden="1" customHeight="1" x14ac:dyDescent="0.2">
      <c r="A576" s="242"/>
      <c r="B576" s="243"/>
      <c r="C576" s="244" t="s">
        <v>552</v>
      </c>
      <c r="D576" s="237" t="s">
        <v>638</v>
      </c>
      <c r="E576" s="240">
        <v>0</v>
      </c>
      <c r="F576" s="240"/>
      <c r="G576" s="148">
        <f>SUM(F576,E576)</f>
        <v>0</v>
      </c>
      <c r="H576" s="245" t="s">
        <v>613</v>
      </c>
      <c r="I576" s="246"/>
      <c r="J576" s="247" t="s">
        <v>613</v>
      </c>
      <c r="K576" s="87">
        <f t="shared" si="229"/>
        <v>0</v>
      </c>
      <c r="L576" s="87">
        <f t="shared" si="228"/>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23"/>
      <c r="B577" s="946" t="s">
        <v>639</v>
      </c>
      <c r="C577" s="934"/>
      <c r="D577" s="214" t="s">
        <v>640</v>
      </c>
      <c r="E577" s="215">
        <v>0</v>
      </c>
      <c r="F577" s="215">
        <f>SUM(F578:F580)</f>
        <v>0</v>
      </c>
      <c r="G577" s="216">
        <f>SUM(G578:G580)</f>
        <v>0</v>
      </c>
      <c r="H577" s="217" t="s">
        <v>613</v>
      </c>
      <c r="I577" s="218"/>
      <c r="J577" s="218" t="s">
        <v>613</v>
      </c>
      <c r="K577" s="87">
        <f t="shared" si="229"/>
        <v>0</v>
      </c>
      <c r="L577" s="87">
        <f t="shared" si="228"/>
        <v>0</v>
      </c>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row>
    <row r="578" spans="1:36" ht="12.75" hidden="1" customHeight="1" x14ac:dyDescent="0.2">
      <c r="A578" s="234"/>
      <c r="B578" s="235"/>
      <c r="C578" s="248" t="s">
        <v>548</v>
      </c>
      <c r="D578" s="237" t="s">
        <v>641</v>
      </c>
      <c r="E578" s="240">
        <v>0</v>
      </c>
      <c r="F578" s="240"/>
      <c r="G578" s="148">
        <f>SUM(F578,E578)</f>
        <v>0</v>
      </c>
      <c r="H578" s="238" t="s">
        <v>613</v>
      </c>
      <c r="I578" s="239"/>
      <c r="J578" s="240" t="s">
        <v>613</v>
      </c>
      <c r="K578" s="87">
        <f t="shared" si="229"/>
        <v>0</v>
      </c>
      <c r="L578" s="87">
        <f t="shared" si="228"/>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hidden="1" customHeight="1" x14ac:dyDescent="0.2">
      <c r="A579" s="234"/>
      <c r="B579" s="235"/>
      <c r="C579" s="248" t="s">
        <v>550</v>
      </c>
      <c r="D579" s="237" t="s">
        <v>642</v>
      </c>
      <c r="E579" s="240">
        <v>0</v>
      </c>
      <c r="F579" s="240"/>
      <c r="G579" s="148">
        <f>SUM(F579,E579)</f>
        <v>0</v>
      </c>
      <c r="H579" s="238" t="s">
        <v>211</v>
      </c>
      <c r="I579" s="239"/>
      <c r="J579" s="240" t="s">
        <v>211</v>
      </c>
      <c r="K579" s="87">
        <f t="shared" si="229"/>
        <v>0</v>
      </c>
      <c r="L579" s="87">
        <f t="shared" si="228"/>
        <v>0</v>
      </c>
      <c r="M579" s="241"/>
      <c r="N579" s="241"/>
      <c r="O579" s="241"/>
      <c r="P579" s="241"/>
      <c r="Q579" s="241"/>
      <c r="R579" s="241"/>
      <c r="S579" s="241"/>
      <c r="T579" s="241"/>
      <c r="U579" s="241"/>
      <c r="V579" s="241"/>
      <c r="W579" s="241"/>
      <c r="X579" s="241"/>
      <c r="Y579" s="241"/>
      <c r="Z579" s="241"/>
      <c r="AA579" s="241"/>
      <c r="AB579" s="241"/>
      <c r="AC579" s="241"/>
      <c r="AD579" s="241"/>
      <c r="AE579" s="241"/>
      <c r="AF579" s="241"/>
      <c r="AG579" s="241"/>
      <c r="AH579" s="241"/>
      <c r="AI579" s="241"/>
      <c r="AJ579" s="241"/>
    </row>
    <row r="580" spans="1:36" ht="12.75" hidden="1" customHeight="1" x14ac:dyDescent="0.2">
      <c r="A580" s="242"/>
      <c r="B580" s="243"/>
      <c r="C580" s="244" t="s">
        <v>552</v>
      </c>
      <c r="D580" s="237" t="s">
        <v>643</v>
      </c>
      <c r="E580" s="240">
        <v>0</v>
      </c>
      <c r="F580" s="240"/>
      <c r="G580" s="148">
        <f>SUM(F580,E580)</f>
        <v>0</v>
      </c>
      <c r="H580" s="250" t="s">
        <v>613</v>
      </c>
      <c r="I580" s="246"/>
      <c r="J580" s="251" t="s">
        <v>613</v>
      </c>
      <c r="K580" s="87">
        <f t="shared" si="229"/>
        <v>0</v>
      </c>
      <c r="L580" s="87">
        <f t="shared" si="228"/>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23"/>
      <c r="B581" s="946" t="s">
        <v>644</v>
      </c>
      <c r="C581" s="934"/>
      <c r="D581" s="214" t="s">
        <v>645</v>
      </c>
      <c r="E581" s="215">
        <v>190</v>
      </c>
      <c r="F581" s="215">
        <f>SUM(F582:F584)</f>
        <v>0</v>
      </c>
      <c r="G581" s="216">
        <f>SUM(G582:G584)</f>
        <v>190</v>
      </c>
      <c r="H581" s="217" t="s">
        <v>613</v>
      </c>
      <c r="I581" s="218"/>
      <c r="J581" s="218" t="s">
        <v>613</v>
      </c>
      <c r="K581" s="87">
        <f t="shared" si="229"/>
        <v>380</v>
      </c>
      <c r="L581" s="87">
        <f t="shared" si="228"/>
        <v>190</v>
      </c>
      <c r="M581" s="11"/>
      <c r="N581" s="11"/>
      <c r="O581" s="11"/>
      <c r="P581" s="11"/>
      <c r="Q581" s="88">
        <f>E581-G581</f>
        <v>0</v>
      </c>
      <c r="R581" s="11"/>
      <c r="S581" s="11"/>
      <c r="T581" s="11"/>
      <c r="U581" s="11"/>
      <c r="V581" s="11"/>
      <c r="W581" s="11"/>
      <c r="X581" s="11"/>
      <c r="Y581" s="11"/>
      <c r="Z581" s="11"/>
      <c r="AA581" s="11"/>
      <c r="AB581" s="11"/>
      <c r="AC581" s="11"/>
      <c r="AD581" s="11"/>
      <c r="AE581" s="11"/>
      <c r="AF581" s="11"/>
      <c r="AG581" s="11"/>
      <c r="AH581" s="11"/>
      <c r="AI581" s="11"/>
      <c r="AJ581" s="11"/>
    </row>
    <row r="582" spans="1:36" ht="12.75" hidden="1" customHeight="1" x14ac:dyDescent="0.2">
      <c r="A582" s="234"/>
      <c r="B582" s="235"/>
      <c r="C582" s="248" t="s">
        <v>548</v>
      </c>
      <c r="D582" s="237" t="s">
        <v>646</v>
      </c>
      <c r="E582" s="240">
        <v>0</v>
      </c>
      <c r="F582" s="240"/>
      <c r="G582" s="148">
        <f>SUM(F582,E582)</f>
        <v>0</v>
      </c>
      <c r="H582" s="238" t="s">
        <v>211</v>
      </c>
      <c r="I582" s="239"/>
      <c r="J582" s="240" t="s">
        <v>211</v>
      </c>
      <c r="K582" s="87">
        <f t="shared" si="229"/>
        <v>0</v>
      </c>
      <c r="L582" s="87">
        <f t="shared" si="228"/>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12.75" customHeight="1" x14ac:dyDescent="0.2">
      <c r="A583" s="234"/>
      <c r="B583" s="235"/>
      <c r="C583" s="248" t="s">
        <v>550</v>
      </c>
      <c r="D583" s="237" t="s">
        <v>647</v>
      </c>
      <c r="E583" s="249">
        <v>190</v>
      </c>
      <c r="F583" s="240"/>
      <c r="G583" s="148">
        <f>SUM(F583,E583)</f>
        <v>190</v>
      </c>
      <c r="H583" s="238" t="s">
        <v>613</v>
      </c>
      <c r="I583" s="239"/>
      <c r="J583" s="240" t="s">
        <v>613</v>
      </c>
      <c r="K583" s="87">
        <f t="shared" si="229"/>
        <v>380</v>
      </c>
      <c r="L583" s="87">
        <f t="shared" si="228"/>
        <v>190</v>
      </c>
      <c r="M583" s="241"/>
      <c r="N583" s="241"/>
      <c r="O583" s="241"/>
      <c r="P583" s="241"/>
      <c r="Q583" s="88">
        <f>E583-G583</f>
        <v>0</v>
      </c>
      <c r="R583" s="241"/>
      <c r="S583" s="241"/>
      <c r="T583" s="241"/>
      <c r="U583" s="241"/>
      <c r="V583" s="241"/>
      <c r="W583" s="241"/>
      <c r="X583" s="241"/>
      <c r="Y583" s="241"/>
      <c r="Z583" s="241"/>
      <c r="AA583" s="241"/>
      <c r="AB583" s="241"/>
      <c r="AC583" s="241"/>
      <c r="AD583" s="241"/>
      <c r="AE583" s="241"/>
      <c r="AF583" s="241"/>
      <c r="AG583" s="241"/>
      <c r="AH583" s="241"/>
      <c r="AI583" s="241"/>
      <c r="AJ583" s="241"/>
    </row>
    <row r="584" spans="1:36" ht="12.75" hidden="1" customHeight="1" x14ac:dyDescent="0.2">
      <c r="A584" s="242"/>
      <c r="B584" s="243"/>
      <c r="C584" s="244" t="s">
        <v>552</v>
      </c>
      <c r="D584" s="237" t="s">
        <v>648</v>
      </c>
      <c r="E584" s="249">
        <v>0</v>
      </c>
      <c r="F584" s="249"/>
      <c r="G584" s="148">
        <f>SUM(F584,E584)</f>
        <v>0</v>
      </c>
      <c r="H584" s="245" t="s">
        <v>613</v>
      </c>
      <c r="I584" s="246"/>
      <c r="J584" s="247" t="s">
        <v>613</v>
      </c>
      <c r="K584" s="87">
        <f t="shared" si="229"/>
        <v>0</v>
      </c>
      <c r="L584" s="87">
        <f t="shared" si="228"/>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25.5" hidden="1" customHeight="1" x14ac:dyDescent="0.2">
      <c r="A585" s="223"/>
      <c r="B585" s="946" t="s">
        <v>649</v>
      </c>
      <c r="C585" s="934"/>
      <c r="D585" s="214" t="s">
        <v>650</v>
      </c>
      <c r="E585" s="215">
        <v>0</v>
      </c>
      <c r="F585" s="215">
        <f>SUM(F589:F591)</f>
        <v>0</v>
      </c>
      <c r="G585" s="216">
        <f>SUM(G589:G591)</f>
        <v>0</v>
      </c>
      <c r="H585" s="217" t="s">
        <v>613</v>
      </c>
      <c r="I585" s="218"/>
      <c r="J585" s="218" t="s">
        <v>613</v>
      </c>
      <c r="K585" s="87">
        <f t="shared" si="229"/>
        <v>0</v>
      </c>
      <c r="L585" s="87">
        <f t="shared" si="228"/>
        <v>0</v>
      </c>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row>
    <row r="586" spans="1:36" ht="12.75" hidden="1" customHeight="1" x14ac:dyDescent="0.2">
      <c r="A586" s="234"/>
      <c r="B586" s="235"/>
      <c r="C586" s="248" t="s">
        <v>548</v>
      </c>
      <c r="D586" s="237" t="s">
        <v>651</v>
      </c>
      <c r="E586" s="240">
        <v>0</v>
      </c>
      <c r="F586" s="240"/>
      <c r="G586" s="148">
        <f>SUM(F586,E586)</f>
        <v>0</v>
      </c>
      <c r="H586" s="238" t="s">
        <v>613</v>
      </c>
      <c r="I586" s="239"/>
      <c r="J586" s="240" t="s">
        <v>613</v>
      </c>
      <c r="K586" s="87">
        <f t="shared" si="229"/>
        <v>0</v>
      </c>
      <c r="L586" s="87">
        <f t="shared" si="228"/>
        <v>0</v>
      </c>
      <c r="M586" s="241"/>
      <c r="N586" s="241"/>
      <c r="O586" s="241"/>
      <c r="P586" s="241"/>
      <c r="Q586" s="241"/>
      <c r="R586" s="241"/>
      <c r="S586" s="241"/>
      <c r="T586" s="241"/>
      <c r="U586" s="241"/>
      <c r="V586" s="241"/>
      <c r="W586" s="241"/>
      <c r="X586" s="241"/>
      <c r="Y586" s="241"/>
      <c r="Z586" s="241"/>
      <c r="AA586" s="241"/>
      <c r="AB586" s="241"/>
      <c r="AC586" s="241"/>
      <c r="AD586" s="241"/>
      <c r="AE586" s="241"/>
      <c r="AF586" s="241"/>
      <c r="AG586" s="241"/>
      <c r="AH586" s="241"/>
      <c r="AI586" s="241"/>
      <c r="AJ586" s="241"/>
    </row>
    <row r="587" spans="1:36" ht="12.75" hidden="1" customHeight="1" x14ac:dyDescent="0.2">
      <c r="A587" s="234"/>
      <c r="B587" s="235"/>
      <c r="C587" s="248" t="s">
        <v>550</v>
      </c>
      <c r="D587" s="237" t="s">
        <v>652</v>
      </c>
      <c r="E587" s="240">
        <v>0</v>
      </c>
      <c r="F587" s="240"/>
      <c r="G587" s="148">
        <f>SUM(F587,E587)</f>
        <v>0</v>
      </c>
      <c r="H587" s="238" t="s">
        <v>211</v>
      </c>
      <c r="I587" s="239"/>
      <c r="J587" s="240" t="s">
        <v>211</v>
      </c>
      <c r="K587" s="87">
        <f t="shared" si="229"/>
        <v>0</v>
      </c>
      <c r="L587" s="87">
        <f t="shared" si="228"/>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23"/>
      <c r="B588" s="946" t="s">
        <v>653</v>
      </c>
      <c r="C588" s="934"/>
      <c r="D588" s="214" t="s">
        <v>654</v>
      </c>
      <c r="E588" s="215">
        <v>0</v>
      </c>
      <c r="F588" s="215">
        <f>SUM(F589:F591)</f>
        <v>0</v>
      </c>
      <c r="G588" s="216">
        <f>SUM(G589:G591)</f>
        <v>0</v>
      </c>
      <c r="H588" s="217" t="s">
        <v>613</v>
      </c>
      <c r="I588" s="218"/>
      <c r="J588" s="218" t="s">
        <v>613</v>
      </c>
      <c r="K588" s="87">
        <f t="shared" si="229"/>
        <v>0</v>
      </c>
      <c r="L588" s="87">
        <f t="shared" si="228"/>
        <v>0</v>
      </c>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row>
    <row r="589" spans="1:36" ht="12.75" hidden="1" customHeight="1" x14ac:dyDescent="0.2">
      <c r="A589" s="234"/>
      <c r="B589" s="235"/>
      <c r="C589" s="248" t="s">
        <v>548</v>
      </c>
      <c r="D589" s="237" t="s">
        <v>655</v>
      </c>
      <c r="E589" s="240">
        <v>0</v>
      </c>
      <c r="F589" s="240"/>
      <c r="G589" s="148">
        <f>SUM(F589,E589)</f>
        <v>0</v>
      </c>
      <c r="H589" s="252" t="s">
        <v>613</v>
      </c>
      <c r="I589" s="239"/>
      <c r="J589" s="253" t="s">
        <v>613</v>
      </c>
      <c r="K589" s="87">
        <f t="shared" si="229"/>
        <v>0</v>
      </c>
      <c r="L589" s="87">
        <f t="shared" si="228"/>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12.75" hidden="1" customHeight="1" x14ac:dyDescent="0.2">
      <c r="A590" s="234"/>
      <c r="B590" s="235"/>
      <c r="C590" s="248" t="s">
        <v>550</v>
      </c>
      <c r="D590" s="237" t="s">
        <v>656</v>
      </c>
      <c r="E590" s="240">
        <v>0</v>
      </c>
      <c r="F590" s="240"/>
      <c r="G590" s="148">
        <f>SUM(F590,E590)</f>
        <v>0</v>
      </c>
      <c r="H590" s="238" t="s">
        <v>613</v>
      </c>
      <c r="I590" s="239"/>
      <c r="J590" s="240" t="s">
        <v>613</v>
      </c>
      <c r="K590" s="87">
        <f t="shared" si="229"/>
        <v>0</v>
      </c>
      <c r="L590" s="87">
        <f t="shared" si="228"/>
        <v>0</v>
      </c>
      <c r="M590" s="241"/>
      <c r="N590" s="241"/>
      <c r="O590" s="241"/>
      <c r="P590" s="241"/>
      <c r="Q590" s="241"/>
      <c r="R590" s="241"/>
      <c r="S590" s="241"/>
      <c r="T590" s="241"/>
      <c r="U590" s="241"/>
      <c r="V590" s="241"/>
      <c r="W590" s="241"/>
      <c r="X590" s="241"/>
      <c r="Y590" s="241"/>
      <c r="Z590" s="241"/>
      <c r="AA590" s="241"/>
      <c r="AB590" s="241"/>
      <c r="AC590" s="241"/>
      <c r="AD590" s="241"/>
      <c r="AE590" s="241"/>
      <c r="AF590" s="241"/>
      <c r="AG590" s="241"/>
      <c r="AH590" s="241"/>
      <c r="AI590" s="241"/>
      <c r="AJ590" s="241"/>
    </row>
    <row r="591" spans="1:36" ht="12.75" hidden="1" customHeight="1" x14ac:dyDescent="0.2">
      <c r="A591" s="242"/>
      <c r="B591" s="243"/>
      <c r="C591" s="244" t="s">
        <v>552</v>
      </c>
      <c r="D591" s="237" t="s">
        <v>657</v>
      </c>
      <c r="E591" s="240">
        <v>0</v>
      </c>
      <c r="F591" s="240"/>
      <c r="G591" s="148">
        <f>SUM(F591,E591)</f>
        <v>0</v>
      </c>
      <c r="H591" s="245" t="s">
        <v>211</v>
      </c>
      <c r="I591" s="246"/>
      <c r="J591" s="247" t="s">
        <v>211</v>
      </c>
      <c r="K591" s="87">
        <f t="shared" si="229"/>
        <v>0</v>
      </c>
      <c r="L591" s="87">
        <f t="shared" si="228"/>
        <v>0</v>
      </c>
      <c r="M591" s="241"/>
      <c r="N591" s="241"/>
      <c r="O591" s="241"/>
      <c r="P591" s="241"/>
      <c r="Q591" s="241"/>
      <c r="R591" s="241"/>
      <c r="S591" s="241"/>
      <c r="T591" s="241"/>
      <c r="U591" s="241"/>
      <c r="V591" s="241"/>
      <c r="W591" s="241"/>
      <c r="X591" s="241"/>
      <c r="Y591" s="241"/>
      <c r="Z591" s="241"/>
      <c r="AA591" s="241"/>
      <c r="AB591" s="241"/>
      <c r="AC591" s="241"/>
      <c r="AD591" s="241"/>
      <c r="AE591" s="241"/>
      <c r="AF591" s="241"/>
      <c r="AG591" s="241"/>
      <c r="AH591" s="241"/>
      <c r="AI591" s="241"/>
      <c r="AJ591" s="241"/>
    </row>
    <row r="592" spans="1:36" ht="26.25" hidden="1" customHeight="1" x14ac:dyDescent="0.2">
      <c r="A592" s="948"/>
      <c r="B592" s="930"/>
      <c r="C592" s="943"/>
      <c r="D592" s="254"/>
      <c r="E592" s="255"/>
      <c r="F592" s="255"/>
      <c r="G592" s="148"/>
      <c r="H592" s="256"/>
      <c r="I592" s="257"/>
      <c r="J592" s="257"/>
      <c r="K592" s="87">
        <f t="shared" si="229"/>
        <v>0</v>
      </c>
      <c r="L592" s="87">
        <f t="shared" si="228"/>
        <v>0</v>
      </c>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02"/>
      <c r="B593" s="173"/>
      <c r="C593" s="226"/>
      <c r="D593" s="227"/>
      <c r="E593" s="228"/>
      <c r="F593" s="228"/>
      <c r="G593" s="148"/>
      <c r="H593" s="229"/>
      <c r="I593" s="230"/>
      <c r="J593" s="230"/>
      <c r="K593" s="87">
        <f t="shared" si="229"/>
        <v>0</v>
      </c>
      <c r="L593" s="87">
        <f t="shared" si="228"/>
        <v>0</v>
      </c>
      <c r="M593" s="11"/>
      <c r="N593" s="11"/>
      <c r="O593" s="11"/>
      <c r="P593" s="11"/>
      <c r="Q593" s="63">
        <f>F594-G594</f>
        <v>-587280.9</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t="s">
        <v>696</v>
      </c>
      <c r="B594" s="259"/>
      <c r="C594" s="260"/>
      <c r="D594" s="261"/>
      <c r="E594" s="262">
        <v>587280.90000000014</v>
      </c>
      <c r="F594" s="262">
        <f t="shared" ref="F594:J594" si="231">SUM(F598,F643,F674,F884,F940)</f>
        <v>274</v>
      </c>
      <c r="G594" s="263">
        <f t="shared" si="231"/>
        <v>587554.9</v>
      </c>
      <c r="H594" s="264">
        <f t="shared" si="231"/>
        <v>278</v>
      </c>
      <c r="I594" s="265">
        <f t="shared" si="231"/>
        <v>20725</v>
      </c>
      <c r="J594" s="265">
        <f t="shared" si="231"/>
        <v>288</v>
      </c>
      <c r="K594" s="87">
        <f t="shared" si="229"/>
        <v>1175109.8000000003</v>
      </c>
      <c r="L594" s="87">
        <f t="shared" si="228"/>
        <v>587554.9</v>
      </c>
      <c r="M594" s="11"/>
      <c r="N594" s="11">
        <v>378643.1</v>
      </c>
      <c r="O594" s="11"/>
      <c r="P594" s="11"/>
      <c r="Q594" s="88">
        <f>E594-G594</f>
        <v>-273.99999999988358</v>
      </c>
      <c r="R594" s="11"/>
      <c r="S594" s="11"/>
      <c r="T594" s="11"/>
      <c r="U594" s="11"/>
      <c r="V594" s="11"/>
      <c r="W594" s="11"/>
      <c r="X594" s="11"/>
      <c r="Y594" s="11"/>
      <c r="Z594" s="11"/>
      <c r="AA594" s="11"/>
      <c r="AB594" s="11"/>
      <c r="AC594" s="11"/>
      <c r="AD594" s="11"/>
      <c r="AE594" s="11"/>
      <c r="AF594" s="11"/>
      <c r="AG594" s="11"/>
      <c r="AH594" s="11"/>
      <c r="AI594" s="11"/>
      <c r="AJ594" s="11"/>
    </row>
    <row r="595" spans="1:36" ht="12.75" hidden="1" customHeight="1" x14ac:dyDescent="0.2">
      <c r="A595" s="266"/>
      <c r="B595" s="267" t="s">
        <v>697</v>
      </c>
      <c r="C595" s="268"/>
      <c r="D595" s="269"/>
      <c r="E595" s="270"/>
      <c r="F595" s="270"/>
      <c r="G595" s="271"/>
      <c r="H595" s="272"/>
      <c r="I595" s="273"/>
      <c r="J595" s="273"/>
      <c r="K595" s="87">
        <f t="shared" si="229"/>
        <v>0</v>
      </c>
      <c r="L595" s="87">
        <f t="shared" si="228"/>
        <v>0</v>
      </c>
      <c r="M595" s="11"/>
      <c r="N595" s="11"/>
      <c r="O595" s="11"/>
      <c r="P595" s="11"/>
      <c r="Q595" s="63">
        <f t="shared" ref="Q595:Q645" si="232">F596-G596</f>
        <v>-204421.6</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c r="B596" s="274" t="s">
        <v>698</v>
      </c>
      <c r="C596" s="275"/>
      <c r="D596" s="276"/>
      <c r="E596" s="277">
        <v>204421.6</v>
      </c>
      <c r="F596" s="277">
        <f t="shared" ref="F596:J596" si="233">SUM(F603,F625,F640,F646,F654,F677,F736,F782,F851,F886,F924,F942,F947,F985)</f>
        <v>194.5</v>
      </c>
      <c r="G596" s="278">
        <f t="shared" si="233"/>
        <v>204616.1</v>
      </c>
      <c r="H596" s="279">
        <f t="shared" si="233"/>
        <v>197</v>
      </c>
      <c r="I596" s="280">
        <f t="shared" si="233"/>
        <v>200</v>
      </c>
      <c r="J596" s="280">
        <f t="shared" si="233"/>
        <v>202</v>
      </c>
      <c r="K596" s="87">
        <f t="shared" si="229"/>
        <v>409232.2</v>
      </c>
      <c r="L596" s="87">
        <f t="shared" si="228"/>
        <v>204616.1</v>
      </c>
      <c r="M596" s="11"/>
      <c r="N596" s="11">
        <v>428898.1</v>
      </c>
      <c r="O596" s="11"/>
      <c r="P596" s="11"/>
      <c r="Q596" s="88">
        <f t="shared" ref="Q596:Q601" si="234">E596-G596</f>
        <v>-194.5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c r="B597" s="274" t="s">
        <v>699</v>
      </c>
      <c r="C597" s="275"/>
      <c r="D597" s="276"/>
      <c r="E597" s="281">
        <v>382859.3000000001</v>
      </c>
      <c r="F597" s="281">
        <f t="shared" ref="F597:J597" si="235">SUM(F609,F626,F647,F655,F678,F737,F783,F852,F887,F943,F948,F986,F925)</f>
        <v>79.5</v>
      </c>
      <c r="G597" s="278">
        <f t="shared" si="235"/>
        <v>382938.8000000001</v>
      </c>
      <c r="H597" s="279">
        <f t="shared" si="235"/>
        <v>81</v>
      </c>
      <c r="I597" s="280">
        <f t="shared" si="235"/>
        <v>12102</v>
      </c>
      <c r="J597" s="280">
        <f t="shared" si="235"/>
        <v>86</v>
      </c>
      <c r="K597" s="87">
        <f t="shared" si="229"/>
        <v>765877.60000000021</v>
      </c>
      <c r="L597" s="87">
        <f t="shared" si="228"/>
        <v>382938.8000000001</v>
      </c>
      <c r="M597" s="11"/>
      <c r="N597" s="63">
        <f>N594-N596</f>
        <v>-50255</v>
      </c>
      <c r="O597" s="11"/>
      <c r="P597" s="11"/>
      <c r="Q597" s="88">
        <f t="shared" si="234"/>
        <v>-79.5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58" t="s">
        <v>700</v>
      </c>
      <c r="B598" s="259"/>
      <c r="C598" s="260"/>
      <c r="D598" s="261"/>
      <c r="E598" s="282">
        <v>45752.6</v>
      </c>
      <c r="F598" s="282">
        <f t="shared" ref="F598:J598" si="236">SUM(F599,F623,F638)</f>
        <v>201.3</v>
      </c>
      <c r="G598" s="263">
        <f t="shared" si="236"/>
        <v>45953.9</v>
      </c>
      <c r="H598" s="264">
        <f t="shared" si="236"/>
        <v>197</v>
      </c>
      <c r="I598" s="265">
        <f t="shared" si="236"/>
        <v>200</v>
      </c>
      <c r="J598" s="265">
        <f t="shared" si="236"/>
        <v>202</v>
      </c>
      <c r="K598" s="87">
        <f t="shared" si="229"/>
        <v>91907.8</v>
      </c>
      <c r="L598" s="87">
        <f t="shared" si="228"/>
        <v>45953.9</v>
      </c>
      <c r="M598" s="11"/>
      <c r="N598" s="11">
        <v>3800</v>
      </c>
      <c r="O598" s="11"/>
      <c r="P598" s="11"/>
      <c r="Q598" s="88">
        <f t="shared" si="234"/>
        <v>-201.30000000000291</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58" t="s">
        <v>701</v>
      </c>
      <c r="B599" s="259"/>
      <c r="C599" s="260"/>
      <c r="D599" s="261"/>
      <c r="E599" s="282">
        <v>41072.6</v>
      </c>
      <c r="F599" s="282">
        <f t="shared" ref="F599:J600" si="237">SUM(F600)</f>
        <v>201.3</v>
      </c>
      <c r="G599" s="263">
        <f t="shared" si="237"/>
        <v>41273.9</v>
      </c>
      <c r="H599" s="264">
        <f t="shared" si="237"/>
        <v>197</v>
      </c>
      <c r="I599" s="265">
        <f t="shared" si="237"/>
        <v>200</v>
      </c>
      <c r="J599" s="265">
        <f t="shared" si="237"/>
        <v>202</v>
      </c>
      <c r="K599" s="87">
        <f t="shared" si="229"/>
        <v>82547.8</v>
      </c>
      <c r="L599" s="87">
        <f t="shared" si="228"/>
        <v>41273.9</v>
      </c>
      <c r="M599" s="11"/>
      <c r="N599" s="63">
        <f>N597+N598</f>
        <v>-46455</v>
      </c>
      <c r="O599" s="11"/>
      <c r="P599" s="11"/>
      <c r="Q599" s="88">
        <f t="shared" si="234"/>
        <v>-201.30000000000291</v>
      </c>
      <c r="R599" s="11"/>
      <c r="S599" s="11"/>
      <c r="T599" s="11"/>
      <c r="U599" s="11"/>
      <c r="V599" s="11"/>
      <c r="W599" s="11"/>
      <c r="X599" s="11"/>
      <c r="Y599" s="11"/>
      <c r="Z599" s="11"/>
      <c r="AA599" s="11"/>
      <c r="AB599" s="11"/>
      <c r="AC599" s="11"/>
      <c r="AD599" s="11"/>
      <c r="AE599" s="11"/>
      <c r="AF599" s="11"/>
      <c r="AG599" s="11"/>
      <c r="AH599" s="11"/>
      <c r="AI599" s="11"/>
      <c r="AJ599" s="11"/>
    </row>
    <row r="600" spans="1:36" ht="12.75" customHeight="1" x14ac:dyDescent="0.2">
      <c r="A600" s="283" t="s">
        <v>702</v>
      </c>
      <c r="B600" s="284"/>
      <c r="C600" s="285"/>
      <c r="D600" s="286"/>
      <c r="E600" s="287">
        <v>41072.6</v>
      </c>
      <c r="F600" s="287">
        <f t="shared" si="237"/>
        <v>201.3</v>
      </c>
      <c r="G600" s="288">
        <f t="shared" si="237"/>
        <v>41273.9</v>
      </c>
      <c r="H600" s="289">
        <f t="shared" si="237"/>
        <v>197</v>
      </c>
      <c r="I600" s="290">
        <f t="shared" si="237"/>
        <v>200</v>
      </c>
      <c r="J600" s="290">
        <f t="shared" si="237"/>
        <v>202</v>
      </c>
      <c r="K600" s="87">
        <f t="shared" si="229"/>
        <v>82547.8</v>
      </c>
      <c r="L600" s="87">
        <f t="shared" si="228"/>
        <v>41273.9</v>
      </c>
      <c r="M600" s="11"/>
      <c r="N600" s="11"/>
      <c r="O600" s="11"/>
      <c r="P600" s="11"/>
      <c r="Q600" s="88">
        <f t="shared" si="234"/>
        <v>-201.30000000000291</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1" t="s">
        <v>703</v>
      </c>
      <c r="B601" s="292"/>
      <c r="C601" s="293"/>
      <c r="D601" s="294">
        <v>51020103</v>
      </c>
      <c r="E601" s="295">
        <v>41072.6</v>
      </c>
      <c r="F601" s="295">
        <f t="shared" ref="F601:J601" si="238">SUM(F603,F609)</f>
        <v>201.3</v>
      </c>
      <c r="G601" s="296">
        <f t="shared" si="238"/>
        <v>41273.9</v>
      </c>
      <c r="H601" s="297">
        <f t="shared" si="238"/>
        <v>197</v>
      </c>
      <c r="I601" s="298">
        <f t="shared" si="238"/>
        <v>200</v>
      </c>
      <c r="J601" s="298">
        <f t="shared" si="238"/>
        <v>202</v>
      </c>
      <c r="K601" s="87">
        <f t="shared" si="229"/>
        <v>82547.8</v>
      </c>
      <c r="L601" s="87">
        <f t="shared" si="228"/>
        <v>41273.9</v>
      </c>
      <c r="M601" s="11"/>
      <c r="N601" s="11"/>
      <c r="O601" s="11"/>
      <c r="P601" s="11"/>
      <c r="Q601" s="88">
        <f t="shared" si="234"/>
        <v>-201.30000000000291</v>
      </c>
      <c r="R601" s="11"/>
      <c r="S601" s="11"/>
      <c r="T601" s="11"/>
      <c r="U601" s="11"/>
      <c r="V601" s="11"/>
      <c r="W601" s="11"/>
      <c r="X601" s="11"/>
      <c r="Y601" s="11"/>
      <c r="Z601" s="11"/>
      <c r="AA601" s="11"/>
      <c r="AB601" s="11"/>
      <c r="AC601" s="11"/>
      <c r="AD601" s="11"/>
      <c r="AE601" s="11"/>
      <c r="AF601" s="11"/>
      <c r="AG601" s="11"/>
      <c r="AH601" s="11"/>
      <c r="AI601" s="11"/>
      <c r="AJ601" s="11"/>
    </row>
    <row r="602" spans="1:36" ht="12.75" hidden="1" customHeight="1" x14ac:dyDescent="0.2">
      <c r="A602" s="299" t="s">
        <v>697</v>
      </c>
      <c r="B602" s="300"/>
      <c r="C602" s="627"/>
      <c r="D602" s="301"/>
      <c r="E602" s="302"/>
      <c r="F602" s="302"/>
      <c r="G602" s="303"/>
      <c r="H602" s="304">
        <f>ROUND(F602*H$7, )</f>
        <v>0</v>
      </c>
      <c r="I602" s="305">
        <f>ROUND(H602*I$7, )</f>
        <v>0</v>
      </c>
      <c r="J602" s="305">
        <f>ROUND(I602*J$7, )</f>
        <v>0</v>
      </c>
      <c r="K602" s="87">
        <f t="shared" si="229"/>
        <v>0</v>
      </c>
      <c r="L602" s="87">
        <f t="shared" si="228"/>
        <v>0</v>
      </c>
      <c r="M602" s="11"/>
      <c r="N602" s="11"/>
      <c r="O602" s="11"/>
      <c r="P602" s="11"/>
      <c r="Q602" s="63">
        <f t="shared" si="232"/>
        <v>-36500</v>
      </c>
      <c r="R602" s="11"/>
      <c r="S602" s="11"/>
      <c r="T602" s="11"/>
      <c r="U602" s="11"/>
      <c r="V602" s="11"/>
      <c r="W602" s="11"/>
      <c r="X602" s="11"/>
      <c r="Y602" s="11"/>
      <c r="Z602" s="11"/>
      <c r="AA602" s="11"/>
      <c r="AB602" s="11"/>
      <c r="AC602" s="11"/>
      <c r="AD602" s="11"/>
      <c r="AE602" s="11"/>
      <c r="AF602" s="11"/>
      <c r="AG602" s="11"/>
      <c r="AH602" s="11"/>
      <c r="AI602" s="11"/>
      <c r="AJ602" s="11"/>
    </row>
    <row r="603" spans="1:36" ht="12.75" customHeight="1" x14ac:dyDescent="0.2">
      <c r="A603" s="299" t="s">
        <v>698</v>
      </c>
      <c r="B603" s="300"/>
      <c r="C603" s="627"/>
      <c r="D603" s="306"/>
      <c r="E603" s="308">
        <v>36500</v>
      </c>
      <c r="F603" s="308">
        <f>F604+F606+F607+F608</f>
        <v>194.5</v>
      </c>
      <c r="G603" s="303">
        <f>G604+G606+G607+G608</f>
        <v>36694.5</v>
      </c>
      <c r="H603" s="309">
        <f>SUM(H604,H621)</f>
        <v>197</v>
      </c>
      <c r="I603" s="310">
        <f>SUM(I604,I621)</f>
        <v>200</v>
      </c>
      <c r="J603" s="310">
        <f>SUM(J604,J621)</f>
        <v>202</v>
      </c>
      <c r="K603" s="87">
        <f t="shared" si="229"/>
        <v>73389</v>
      </c>
      <c r="L603" s="87">
        <f t="shared" si="228"/>
        <v>36694.5</v>
      </c>
      <c r="M603" s="11"/>
      <c r="N603" s="11"/>
      <c r="O603" s="11"/>
      <c r="P603" s="11"/>
      <c r="Q603" s="88">
        <f t="shared" ref="Q603:Q604" si="239">E603-G603</f>
        <v>-194.5</v>
      </c>
      <c r="R603" s="11"/>
      <c r="S603" s="11"/>
      <c r="T603" s="11"/>
      <c r="U603" s="11"/>
      <c r="V603" s="11"/>
      <c r="W603" s="11"/>
      <c r="X603" s="11"/>
      <c r="Y603" s="11"/>
      <c r="Z603" s="11"/>
      <c r="AA603" s="11"/>
      <c r="AB603" s="11"/>
      <c r="AC603" s="11"/>
      <c r="AD603" s="11"/>
      <c r="AE603" s="11"/>
      <c r="AF603" s="11"/>
      <c r="AG603" s="11"/>
      <c r="AH603" s="11"/>
      <c r="AI603" s="11"/>
      <c r="AJ603" s="11"/>
    </row>
    <row r="604" spans="1:36" ht="15" customHeight="1" x14ac:dyDescent="0.25">
      <c r="A604" s="299"/>
      <c r="B604" s="950" t="s">
        <v>704</v>
      </c>
      <c r="C604" s="943"/>
      <c r="D604" s="306"/>
      <c r="E604" s="308">
        <v>36500</v>
      </c>
      <c r="F604" s="600">
        <f>197.2-2.7</f>
        <v>194.5</v>
      </c>
      <c r="G604" s="303">
        <f>SUM(F604,E604)</f>
        <v>36694.5</v>
      </c>
      <c r="H604" s="311">
        <f>ROUND(F604*H$7, )</f>
        <v>197</v>
      </c>
      <c r="I604" s="312">
        <f>ROUND(F604*I$7, )</f>
        <v>200</v>
      </c>
      <c r="J604" s="312">
        <f>ROUND(F604*J$7, )</f>
        <v>202</v>
      </c>
      <c r="K604" s="87">
        <f t="shared" si="229"/>
        <v>73389</v>
      </c>
      <c r="L604" s="87">
        <f t="shared" si="228"/>
        <v>36694.5</v>
      </c>
      <c r="M604" s="313">
        <v>0.25</v>
      </c>
      <c r="N604" s="11">
        <v>1250</v>
      </c>
      <c r="O604" s="11">
        <f>N604*1.25</f>
        <v>1562.5</v>
      </c>
      <c r="P604" s="11">
        <f>O604*11</f>
        <v>17187.5</v>
      </c>
      <c r="Q604" s="88">
        <f t="shared" si="239"/>
        <v>-194.5</v>
      </c>
      <c r="R604" s="11"/>
      <c r="S604" s="11"/>
      <c r="T604" s="11"/>
      <c r="U604" s="11"/>
      <c r="V604" s="11"/>
      <c r="W604" s="11"/>
      <c r="X604" s="11"/>
      <c r="Y604" s="11"/>
      <c r="Z604" s="11"/>
      <c r="AA604" s="11"/>
      <c r="AB604" s="11"/>
      <c r="AC604" s="11"/>
      <c r="AD604" s="11"/>
      <c r="AE604" s="11"/>
      <c r="AF604" s="11"/>
      <c r="AG604" s="11"/>
      <c r="AH604" s="11"/>
      <c r="AI604" s="11"/>
      <c r="AJ604" s="11"/>
    </row>
    <row r="605" spans="1:36" ht="12.75" hidden="1" customHeight="1" x14ac:dyDescent="0.2">
      <c r="A605" s="299"/>
      <c r="B605" s="314" t="s">
        <v>705</v>
      </c>
      <c r="C605" s="315"/>
      <c r="D605" s="306"/>
      <c r="E605" s="308">
        <v>0</v>
      </c>
      <c r="F605" s="308"/>
      <c r="G605" s="303">
        <f>SUM(F605,E605)</f>
        <v>0</v>
      </c>
      <c r="H605" s="311"/>
      <c r="I605" s="312"/>
      <c r="J605" s="312"/>
      <c r="K605" s="87">
        <f t="shared" si="229"/>
        <v>0</v>
      </c>
      <c r="L605" s="87">
        <f t="shared" si="228"/>
        <v>0</v>
      </c>
      <c r="M605" s="11">
        <v>0.2</v>
      </c>
      <c r="N605" s="11">
        <v>5290</v>
      </c>
      <c r="O605" s="11"/>
      <c r="P605" s="11">
        <f>P604+O604</f>
        <v>18750</v>
      </c>
      <c r="Q605" s="63">
        <f t="shared" si="232"/>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0" t="s">
        <v>706</v>
      </c>
      <c r="C606" s="943"/>
      <c r="D606" s="301"/>
      <c r="E606" s="308">
        <v>0</v>
      </c>
      <c r="F606" s="308"/>
      <c r="G606" s="303">
        <f>SUM(F606,E606)</f>
        <v>0</v>
      </c>
      <c r="H606" s="316"/>
      <c r="I606" s="317"/>
      <c r="J606" s="317"/>
      <c r="K606" s="87">
        <f t="shared" si="229"/>
        <v>0</v>
      </c>
      <c r="L606" s="87">
        <f t="shared" si="228"/>
        <v>0</v>
      </c>
      <c r="M606" s="11"/>
      <c r="N606" s="11"/>
      <c r="O606" s="11"/>
      <c r="P606" s="11"/>
      <c r="Q606" s="63">
        <f t="shared" si="232"/>
        <v>0</v>
      </c>
      <c r="R606" s="11"/>
      <c r="S606" s="11"/>
      <c r="T606" s="11"/>
      <c r="U606" s="11"/>
      <c r="V606" s="11"/>
      <c r="W606" s="11"/>
      <c r="X606" s="11"/>
      <c r="Y606" s="11"/>
      <c r="Z606" s="11"/>
      <c r="AA606" s="11"/>
      <c r="AB606" s="11"/>
      <c r="AC606" s="11"/>
      <c r="AD606" s="11"/>
      <c r="AE606" s="11"/>
      <c r="AF606" s="11"/>
      <c r="AG606" s="11"/>
      <c r="AH606" s="11"/>
      <c r="AI606" s="11"/>
      <c r="AJ606" s="11"/>
    </row>
    <row r="607" spans="1:36" ht="26.25" hidden="1" customHeight="1" x14ac:dyDescent="0.2">
      <c r="A607" s="299"/>
      <c r="B607" s="950" t="s">
        <v>707</v>
      </c>
      <c r="C607" s="943"/>
      <c r="D607" s="301"/>
      <c r="E607" s="308">
        <v>0</v>
      </c>
      <c r="F607" s="308"/>
      <c r="G607" s="303">
        <f>SUM(F607,E607)</f>
        <v>0</v>
      </c>
      <c r="H607" s="316"/>
      <c r="I607" s="317"/>
      <c r="J607" s="317"/>
      <c r="K607" s="87"/>
      <c r="L607" s="87">
        <f t="shared" si="228"/>
        <v>0</v>
      </c>
      <c r="M607" s="11"/>
      <c r="N607" s="11"/>
      <c r="O607" s="11"/>
      <c r="P607" s="11"/>
      <c r="Q607" s="63">
        <f t="shared" si="232"/>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950" t="s">
        <v>708</v>
      </c>
      <c r="C608" s="943"/>
      <c r="D608" s="306"/>
      <c r="E608" s="601">
        <v>0</v>
      </c>
      <c r="F608" s="601"/>
      <c r="G608" s="303">
        <f>SUM(F608,E608)</f>
        <v>0</v>
      </c>
      <c r="H608" s="311"/>
      <c r="I608" s="312"/>
      <c r="J608" s="312"/>
      <c r="K608" s="87">
        <f>SUM(E608:G608)</f>
        <v>0</v>
      </c>
      <c r="L608" s="87">
        <f t="shared" si="228"/>
        <v>0</v>
      </c>
      <c r="M608" s="11"/>
      <c r="N608" s="11"/>
      <c r="O608" s="11"/>
      <c r="P608" s="11">
        <v>18000</v>
      </c>
      <c r="Q608" s="63">
        <f t="shared" si="232"/>
        <v>-4572.6000000000004</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t="s">
        <v>699</v>
      </c>
      <c r="B609" s="300"/>
      <c r="C609" s="627"/>
      <c r="D609" s="306"/>
      <c r="E609" s="318">
        <v>4572.6000000000004</v>
      </c>
      <c r="F609" s="318">
        <f>SUM(F611,F613,F614,F615,F617)</f>
        <v>6.8</v>
      </c>
      <c r="G609" s="303">
        <f>SUM(G611,G613,G614,G615,G617)</f>
        <v>4579.4000000000005</v>
      </c>
      <c r="H609" s="319">
        <f>SUM(H611:H618,H622)</f>
        <v>0</v>
      </c>
      <c r="I609" s="320">
        <f>SUM(I611:I618,I622)</f>
        <v>0</v>
      </c>
      <c r="J609" s="320">
        <f>SUM(J611:J618,J622)</f>
        <v>0</v>
      </c>
      <c r="K609" s="87">
        <f>SUM(E609:G609)</f>
        <v>9158.8000000000011</v>
      </c>
      <c r="L609" s="87">
        <f t="shared" si="228"/>
        <v>4579.4000000000005</v>
      </c>
      <c r="M609" s="11"/>
      <c r="N609" s="11"/>
      <c r="O609" s="11"/>
      <c r="P609" s="11"/>
      <c r="Q609" s="88">
        <f>E609-G609</f>
        <v>-6.8000000000001819</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21" t="s">
        <v>709</v>
      </c>
      <c r="C610" s="627"/>
      <c r="D610" s="301"/>
      <c r="E610" s="302"/>
      <c r="F610" s="302"/>
      <c r="G610" s="303"/>
      <c r="H610" s="304"/>
      <c r="I610" s="305"/>
      <c r="J610" s="305"/>
      <c r="K610" s="87">
        <f>SUM(E610:G610)</f>
        <v>0</v>
      </c>
      <c r="L610" s="87">
        <f t="shared" si="228"/>
        <v>0</v>
      </c>
      <c r="M610" s="11"/>
      <c r="N610" s="11"/>
      <c r="O610" s="11"/>
      <c r="P610" s="11"/>
      <c r="Q610" s="63">
        <f t="shared" si="232"/>
        <v>-861</v>
      </c>
      <c r="R610" s="11"/>
      <c r="S610" s="11"/>
      <c r="T610" s="11"/>
      <c r="U610" s="11"/>
      <c r="V610" s="11"/>
      <c r="W610" s="11"/>
      <c r="X610" s="11"/>
      <c r="Y610" s="11"/>
      <c r="Z610" s="11"/>
      <c r="AA610" s="11"/>
      <c r="AB610" s="11"/>
      <c r="AC610" s="11"/>
      <c r="AD610" s="11"/>
      <c r="AE610" s="11"/>
      <c r="AF610" s="11"/>
      <c r="AG610" s="11"/>
      <c r="AH610" s="11"/>
      <c r="AI610" s="11"/>
      <c r="AJ610" s="11"/>
    </row>
    <row r="611" spans="1:36" ht="12.75" customHeight="1" x14ac:dyDescent="0.2">
      <c r="A611" s="299"/>
      <c r="B611" s="321" t="s">
        <v>710</v>
      </c>
      <c r="C611" s="627"/>
      <c r="D611" s="306"/>
      <c r="E611" s="308">
        <v>861</v>
      </c>
      <c r="F611" s="308">
        <v>6.8</v>
      </c>
      <c r="G611" s="303">
        <f t="shared" ref="G611:G618" si="240">SUM(F611,E611)</f>
        <v>867.8</v>
      </c>
      <c r="H611" s="311"/>
      <c r="I611" s="312"/>
      <c r="J611" s="312"/>
      <c r="K611" s="87">
        <f>SUM(E611:G611)</f>
        <v>1735.6</v>
      </c>
      <c r="L611" s="87">
        <f t="shared" si="228"/>
        <v>867.8</v>
      </c>
      <c r="M611" s="11"/>
      <c r="N611" s="11"/>
      <c r="O611" s="11"/>
      <c r="P611" s="11"/>
      <c r="Q611" s="88">
        <f>E611-G611</f>
        <v>-6.7999999999999545</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314" t="s">
        <v>711</v>
      </c>
      <c r="C612" s="315"/>
      <c r="D612" s="306"/>
      <c r="E612" s="308">
        <v>0</v>
      </c>
      <c r="F612" s="308"/>
      <c r="G612" s="303">
        <f t="shared" si="240"/>
        <v>0</v>
      </c>
      <c r="H612" s="311"/>
      <c r="I612" s="312"/>
      <c r="J612" s="312"/>
      <c r="K612" s="87">
        <f>SUM(E612:G612)</f>
        <v>0</v>
      </c>
      <c r="L612" s="87">
        <f t="shared" si="228"/>
        <v>0</v>
      </c>
      <c r="M612" s="11"/>
      <c r="N612" s="11"/>
      <c r="O612" s="11"/>
      <c r="P612" s="11"/>
      <c r="Q612" s="63">
        <f t="shared" si="232"/>
        <v>-2779.3</v>
      </c>
      <c r="R612" s="11"/>
      <c r="S612" s="11"/>
      <c r="T612" s="11"/>
      <c r="U612" s="11"/>
      <c r="V612" s="11"/>
      <c r="W612" s="11"/>
      <c r="X612" s="11"/>
      <c r="Y612" s="11"/>
      <c r="Z612" s="11"/>
      <c r="AA612" s="11"/>
      <c r="AB612" s="11"/>
      <c r="AC612" s="11"/>
      <c r="AD612" s="11"/>
      <c r="AE612" s="11"/>
      <c r="AF612" s="11"/>
      <c r="AG612" s="11"/>
      <c r="AH612" s="11"/>
      <c r="AI612" s="11"/>
      <c r="AJ612" s="11"/>
    </row>
    <row r="613" spans="1:36" ht="38.25" customHeight="1" x14ac:dyDescent="0.2">
      <c r="A613" s="299"/>
      <c r="B613" s="950" t="s">
        <v>712</v>
      </c>
      <c r="C613" s="943"/>
      <c r="D613" s="306"/>
      <c r="E613" s="308">
        <v>2779.3</v>
      </c>
      <c r="F613" s="308"/>
      <c r="G613" s="303">
        <f t="shared" si="240"/>
        <v>2779.3</v>
      </c>
      <c r="H613" s="311"/>
      <c r="I613" s="312"/>
      <c r="J613" s="312"/>
      <c r="K613" s="87"/>
      <c r="L613" s="87">
        <f t="shared" si="228"/>
        <v>2779.3</v>
      </c>
      <c r="M613" s="11"/>
      <c r="N613" s="11"/>
      <c r="O613" s="11"/>
      <c r="P613" s="11"/>
      <c r="Q613" s="88">
        <f>E613-G613</f>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1" t="s">
        <v>713</v>
      </c>
      <c r="C614" s="934"/>
      <c r="D614" s="301"/>
      <c r="E614" s="308">
        <v>0</v>
      </c>
      <c r="F614" s="308"/>
      <c r="G614" s="303">
        <f t="shared" si="240"/>
        <v>0</v>
      </c>
      <c r="H614" s="311"/>
      <c r="I614" s="312"/>
      <c r="J614" s="312"/>
      <c r="K614" s="87">
        <f t="shared" ref="K614:K786" si="241">SUM(E614:G614)</f>
        <v>0</v>
      </c>
      <c r="L614" s="87">
        <f t="shared" si="228"/>
        <v>0</v>
      </c>
      <c r="M614" s="11"/>
      <c r="N614" s="11"/>
      <c r="O614" s="11"/>
      <c r="P614" s="11"/>
      <c r="Q614" s="63">
        <f t="shared" si="232"/>
        <v>0</v>
      </c>
      <c r="R614" s="11"/>
      <c r="S614" s="11"/>
      <c r="T614" s="11"/>
      <c r="U614" s="11"/>
      <c r="V614" s="11"/>
      <c r="W614" s="11"/>
      <c r="X614" s="11"/>
      <c r="Y614" s="11"/>
      <c r="Z614" s="11"/>
      <c r="AA614" s="11"/>
      <c r="AB614" s="11"/>
      <c r="AC614" s="11"/>
      <c r="AD614" s="11"/>
      <c r="AE614" s="11"/>
      <c r="AF614" s="11"/>
      <c r="AG614" s="11"/>
      <c r="AH614" s="11"/>
      <c r="AI614" s="11"/>
      <c r="AJ614" s="11"/>
    </row>
    <row r="615" spans="1:36" ht="63" hidden="1" customHeight="1" x14ac:dyDescent="0.2">
      <c r="A615" s="299"/>
      <c r="B615" s="950" t="s">
        <v>714</v>
      </c>
      <c r="C615" s="943"/>
      <c r="D615" s="301"/>
      <c r="E615" s="308">
        <v>0</v>
      </c>
      <c r="F615" s="308"/>
      <c r="G615" s="303">
        <f t="shared" si="240"/>
        <v>0</v>
      </c>
      <c r="H615" s="311"/>
      <c r="I615" s="312"/>
      <c r="J615" s="312"/>
      <c r="K615" s="87">
        <f t="shared" si="241"/>
        <v>0</v>
      </c>
      <c r="L615" s="87">
        <f t="shared" si="228"/>
        <v>0</v>
      </c>
      <c r="M615" s="11"/>
      <c r="N615" s="11"/>
      <c r="O615" s="11"/>
      <c r="P615" s="11"/>
      <c r="Q615" s="63">
        <f t="shared" si="232"/>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0" t="s">
        <v>706</v>
      </c>
      <c r="C616" s="943"/>
      <c r="D616" s="301"/>
      <c r="E616" s="322">
        <v>0</v>
      </c>
      <c r="F616" s="322"/>
      <c r="G616" s="303">
        <f t="shared" si="240"/>
        <v>0</v>
      </c>
      <c r="H616" s="311"/>
      <c r="I616" s="312"/>
      <c r="J616" s="312"/>
      <c r="K616" s="87">
        <f>SUM(E616:G616)</f>
        <v>0</v>
      </c>
      <c r="L616" s="87">
        <f>IF(G616&lt;&gt;0,G616,0)</f>
        <v>0</v>
      </c>
      <c r="M616" s="11"/>
      <c r="N616" s="11"/>
      <c r="O616" s="11"/>
      <c r="P616" s="11"/>
      <c r="Q616" s="63">
        <f t="shared" si="232"/>
        <v>-932.3</v>
      </c>
      <c r="R616" s="11"/>
      <c r="S616" s="11"/>
      <c r="T616" s="11"/>
      <c r="U616" s="11"/>
      <c r="V616" s="11"/>
      <c r="W616" s="11"/>
      <c r="X616" s="11"/>
      <c r="Y616" s="11"/>
      <c r="Z616" s="11"/>
      <c r="AA616" s="11"/>
      <c r="AB616" s="11"/>
      <c r="AC616" s="11"/>
      <c r="AD616" s="11"/>
      <c r="AE616" s="11"/>
      <c r="AF616" s="11"/>
      <c r="AG616" s="11"/>
      <c r="AH616" s="11"/>
      <c r="AI616" s="11"/>
      <c r="AJ616" s="11"/>
    </row>
    <row r="617" spans="1:36" ht="27.75" customHeight="1" x14ac:dyDescent="0.2">
      <c r="A617" s="299"/>
      <c r="B617" s="989" t="s">
        <v>946</v>
      </c>
      <c r="C617" s="990"/>
      <c r="D617" s="301"/>
      <c r="E617" s="600">
        <v>932.3</v>
      </c>
      <c r="F617" s="600"/>
      <c r="G617" s="303">
        <f t="shared" si="240"/>
        <v>932.3</v>
      </c>
      <c r="H617" s="311"/>
      <c r="I617" s="312"/>
      <c r="J617" s="312"/>
      <c r="K617" s="87">
        <f t="shared" si="241"/>
        <v>1864.6</v>
      </c>
      <c r="L617" s="87">
        <f t="shared" si="228"/>
        <v>932.3</v>
      </c>
      <c r="M617" s="11"/>
      <c r="N617" s="11"/>
      <c r="O617" s="11"/>
      <c r="P617" s="11"/>
      <c r="Q617" s="88">
        <f>E617-G617</f>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99"/>
      <c r="B618" s="950" t="s">
        <v>708</v>
      </c>
      <c r="C618" s="943"/>
      <c r="D618" s="301"/>
      <c r="E618" s="322">
        <v>0</v>
      </c>
      <c r="F618" s="322"/>
      <c r="G618" s="303">
        <f t="shared" si="240"/>
        <v>0</v>
      </c>
      <c r="H618" s="311"/>
      <c r="I618" s="312"/>
      <c r="J618" s="312"/>
      <c r="K618" s="87">
        <f t="shared" si="241"/>
        <v>0</v>
      </c>
      <c r="L618" s="87">
        <f t="shared" si="228"/>
        <v>0</v>
      </c>
      <c r="M618" s="11"/>
      <c r="N618" s="11"/>
      <c r="O618" s="11"/>
      <c r="P618" s="11"/>
      <c r="Q618" s="63">
        <f t="shared" si="232"/>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959" t="s">
        <v>715</v>
      </c>
      <c r="C619" s="930"/>
      <c r="D619" s="323"/>
      <c r="E619" s="324"/>
      <c r="F619" s="324"/>
      <c r="G619" s="303"/>
      <c r="H619" s="325"/>
      <c r="I619" s="326"/>
      <c r="J619" s="326"/>
      <c r="K619" s="87">
        <f t="shared" si="241"/>
        <v>0</v>
      </c>
      <c r="L619" s="87">
        <f t="shared" si="228"/>
        <v>0</v>
      </c>
      <c r="M619" s="11"/>
      <c r="N619" s="11"/>
      <c r="O619" s="11"/>
      <c r="P619" s="11"/>
      <c r="Q619" s="63">
        <f t="shared" si="232"/>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83" t="s">
        <v>708</v>
      </c>
      <c r="B620" s="284"/>
      <c r="C620" s="285"/>
      <c r="D620" s="327"/>
      <c r="E620" s="328">
        <v>0</v>
      </c>
      <c r="F620" s="328">
        <f>SUM(F621:F622)</f>
        <v>0</v>
      </c>
      <c r="G620" s="329">
        <f>SUM(G621:G622)</f>
        <v>0</v>
      </c>
      <c r="H620" s="330">
        <f>SUM(H621:H622)</f>
        <v>0</v>
      </c>
      <c r="I620" s="331">
        <f>SUM(I621:I622)</f>
        <v>0</v>
      </c>
      <c r="J620" s="331">
        <f>SUM(J621:J622)</f>
        <v>0</v>
      </c>
      <c r="K620" s="87">
        <f t="shared" si="241"/>
        <v>0</v>
      </c>
      <c r="L620" s="87">
        <f t="shared" si="228"/>
        <v>0</v>
      </c>
      <c r="M620" s="11"/>
      <c r="N620" s="11"/>
      <c r="O620" s="11"/>
      <c r="P620" s="11"/>
      <c r="Q620" s="63">
        <f t="shared" si="232"/>
        <v>0</v>
      </c>
      <c r="R620" s="11"/>
      <c r="S620" s="11"/>
      <c r="T620" s="11"/>
      <c r="U620" s="11"/>
      <c r="V620" s="11"/>
      <c r="W620" s="11"/>
      <c r="X620" s="11"/>
      <c r="Y620" s="11"/>
      <c r="Z620" s="11"/>
      <c r="AA620" s="11"/>
      <c r="AB620" s="11"/>
      <c r="AC620" s="11"/>
      <c r="AD620" s="11"/>
      <c r="AE620" s="11"/>
      <c r="AF620" s="11"/>
      <c r="AG620" s="11"/>
      <c r="AH620" s="11"/>
      <c r="AI620" s="11"/>
      <c r="AJ620" s="11"/>
    </row>
    <row r="621" spans="1:36" ht="12.75" hidden="1" customHeight="1" x14ac:dyDescent="0.2">
      <c r="A621" s="299"/>
      <c r="B621" s="300"/>
      <c r="C621" s="627" t="s">
        <v>698</v>
      </c>
      <c r="D621" s="301"/>
      <c r="E621" s="308">
        <v>0</v>
      </c>
      <c r="F621" s="308"/>
      <c r="G621" s="303">
        <f>SUM(F621,E621)</f>
        <v>0</v>
      </c>
      <c r="H621" s="311"/>
      <c r="I621" s="312"/>
      <c r="J621" s="312"/>
      <c r="K621" s="87">
        <f t="shared" si="241"/>
        <v>0</v>
      </c>
      <c r="L621" s="87">
        <f t="shared" si="228"/>
        <v>0</v>
      </c>
      <c r="M621" s="11"/>
      <c r="N621" s="11"/>
      <c r="O621" s="11"/>
      <c r="P621" s="11"/>
      <c r="Q621" s="63">
        <f t="shared" si="232"/>
        <v>0</v>
      </c>
      <c r="R621" s="11"/>
      <c r="S621" s="11"/>
      <c r="T621" s="11"/>
      <c r="U621" s="11"/>
      <c r="V621" s="11"/>
      <c r="W621" s="11"/>
      <c r="X621" s="11"/>
      <c r="Y621" s="11"/>
      <c r="Z621" s="11"/>
      <c r="AA621" s="11"/>
      <c r="AB621" s="11"/>
      <c r="AC621" s="11"/>
      <c r="AD621" s="11"/>
      <c r="AE621" s="11"/>
      <c r="AF621" s="11"/>
      <c r="AG621" s="11"/>
      <c r="AH621" s="11"/>
      <c r="AI621" s="11"/>
      <c r="AJ621" s="11"/>
    </row>
    <row r="622" spans="1:36" ht="12.75" hidden="1" customHeight="1" x14ac:dyDescent="0.2">
      <c r="A622" s="299"/>
      <c r="B622" s="300"/>
      <c r="C622" s="627" t="s">
        <v>699</v>
      </c>
      <c r="D622" s="301"/>
      <c r="E622" s="308">
        <v>0</v>
      </c>
      <c r="F622" s="308"/>
      <c r="G622" s="303">
        <f>SUM(F622,E622)</f>
        <v>0</v>
      </c>
      <c r="H622" s="311"/>
      <c r="I622" s="312"/>
      <c r="J622" s="312"/>
      <c r="K622" s="87">
        <f t="shared" si="241"/>
        <v>0</v>
      </c>
      <c r="L622" s="87">
        <f t="shared" si="228"/>
        <v>0</v>
      </c>
      <c r="M622" s="11"/>
      <c r="N622" s="11"/>
      <c r="O622" s="11"/>
      <c r="P622" s="11"/>
      <c r="Q622" s="63">
        <f t="shared" si="232"/>
        <v>-2380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258" t="s">
        <v>716</v>
      </c>
      <c r="B623" s="259"/>
      <c r="C623" s="260"/>
      <c r="D623" s="261"/>
      <c r="E623" s="282">
        <v>2380</v>
      </c>
      <c r="F623" s="282">
        <f t="shared" ref="F623:J623" si="242">SUM(F627,F632,F635)</f>
        <v>0</v>
      </c>
      <c r="G623" s="263">
        <f t="shared" si="242"/>
        <v>2380</v>
      </c>
      <c r="H623" s="264">
        <f t="shared" si="242"/>
        <v>0</v>
      </c>
      <c r="I623" s="265">
        <f t="shared" si="242"/>
        <v>0</v>
      </c>
      <c r="J623" s="265">
        <f t="shared" si="242"/>
        <v>0</v>
      </c>
      <c r="K623" s="87">
        <f t="shared" si="241"/>
        <v>4760</v>
      </c>
      <c r="L623" s="87">
        <f t="shared" si="228"/>
        <v>2380</v>
      </c>
      <c r="M623" s="11"/>
      <c r="N623" s="11"/>
      <c r="O623" s="11"/>
      <c r="P623" s="11"/>
      <c r="Q623" s="88">
        <f t="shared" ref="Q623:Q625" si="243">E623-G623</f>
        <v>0</v>
      </c>
      <c r="R623" s="11"/>
      <c r="S623" s="11"/>
      <c r="T623" s="11"/>
      <c r="U623" s="11"/>
      <c r="V623" s="11"/>
      <c r="W623" s="11"/>
      <c r="X623" s="11"/>
      <c r="Y623" s="11"/>
      <c r="Z623" s="11"/>
      <c r="AA623" s="11"/>
      <c r="AB623" s="11"/>
      <c r="AC623" s="11"/>
      <c r="AD623" s="11"/>
      <c r="AE623" s="11"/>
      <c r="AF623" s="11"/>
      <c r="AG623" s="11"/>
      <c r="AH623" s="11"/>
      <c r="AI623" s="11"/>
      <c r="AJ623" s="11"/>
    </row>
    <row r="624" spans="1:36" ht="12.75" customHeight="1" x14ac:dyDescent="0.2">
      <c r="A624" s="332"/>
      <c r="B624" s="333" t="s">
        <v>717</v>
      </c>
      <c r="C624" s="334"/>
      <c r="D624" s="335"/>
      <c r="E624" s="336">
        <v>2380</v>
      </c>
      <c r="F624" s="336">
        <f t="shared" ref="F624:J624" si="244">SUM(F626,F625)</f>
        <v>0</v>
      </c>
      <c r="G624" s="337">
        <f t="shared" si="244"/>
        <v>2380</v>
      </c>
      <c r="H624" s="338">
        <f t="shared" si="244"/>
        <v>0</v>
      </c>
      <c r="I624" s="339">
        <f t="shared" si="244"/>
        <v>0</v>
      </c>
      <c r="J624" s="339">
        <f t="shared" si="244"/>
        <v>0</v>
      </c>
      <c r="K624" s="87">
        <f t="shared" si="241"/>
        <v>4760</v>
      </c>
      <c r="L624" s="87">
        <f t="shared" si="228"/>
        <v>2380</v>
      </c>
      <c r="M624" s="11"/>
      <c r="N624" s="11"/>
      <c r="O624" s="11"/>
      <c r="P624" s="11"/>
      <c r="Q624" s="88">
        <f t="shared" si="243"/>
        <v>0</v>
      </c>
      <c r="R624" s="11"/>
      <c r="S624" s="11"/>
      <c r="T624" s="11"/>
      <c r="U624" s="11"/>
      <c r="V624" s="11"/>
      <c r="W624" s="11"/>
      <c r="X624" s="11"/>
      <c r="Y624" s="11"/>
      <c r="Z624" s="11"/>
      <c r="AA624" s="11"/>
      <c r="AB624" s="11"/>
      <c r="AC624" s="11"/>
      <c r="AD624" s="11"/>
      <c r="AE624" s="11"/>
      <c r="AF624" s="11"/>
      <c r="AG624" s="11"/>
      <c r="AH624" s="11"/>
      <c r="AI624" s="11"/>
      <c r="AJ624" s="11"/>
    </row>
    <row r="625" spans="1:36" ht="12.75" customHeight="1" x14ac:dyDescent="0.2">
      <c r="A625" s="332"/>
      <c r="B625" s="333" t="s">
        <v>698</v>
      </c>
      <c r="C625" s="334"/>
      <c r="D625" s="335"/>
      <c r="E625" s="336">
        <v>2380</v>
      </c>
      <c r="F625" s="336">
        <f t="shared" ref="F625:J626" si="245">SUM(F630,F633,F636)</f>
        <v>0</v>
      </c>
      <c r="G625" s="337">
        <f t="shared" si="245"/>
        <v>2380</v>
      </c>
      <c r="H625" s="338">
        <f t="shared" si="245"/>
        <v>0</v>
      </c>
      <c r="I625" s="339">
        <f t="shared" si="245"/>
        <v>0</v>
      </c>
      <c r="J625" s="339">
        <f t="shared" si="245"/>
        <v>0</v>
      </c>
      <c r="K625" s="87">
        <f t="shared" si="241"/>
        <v>4760</v>
      </c>
      <c r="L625" s="87">
        <f t="shared" si="228"/>
        <v>2380</v>
      </c>
      <c r="M625" s="11"/>
      <c r="N625" s="11"/>
      <c r="O625" s="11"/>
      <c r="P625" s="11"/>
      <c r="Q625" s="88">
        <f t="shared" si="243"/>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332"/>
      <c r="B626" s="333" t="s">
        <v>699</v>
      </c>
      <c r="C626" s="334"/>
      <c r="D626" s="340"/>
      <c r="E626" s="336">
        <v>0</v>
      </c>
      <c r="F626" s="336">
        <f t="shared" si="245"/>
        <v>0</v>
      </c>
      <c r="G626" s="341">
        <f t="shared" si="245"/>
        <v>0</v>
      </c>
      <c r="H626" s="342">
        <f t="shared" si="245"/>
        <v>0</v>
      </c>
      <c r="I626" s="343">
        <f t="shared" si="245"/>
        <v>0</v>
      </c>
      <c r="J626" s="343">
        <f t="shared" si="245"/>
        <v>0</v>
      </c>
      <c r="K626" s="87">
        <f t="shared" si="241"/>
        <v>0</v>
      </c>
      <c r="L626" s="87">
        <f t="shared" si="228"/>
        <v>0</v>
      </c>
      <c r="M626" s="11"/>
      <c r="N626" s="11"/>
      <c r="O626" s="11"/>
      <c r="P626" s="11"/>
      <c r="Q626" s="63">
        <f t="shared" si="232"/>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344" t="s">
        <v>718</v>
      </c>
      <c r="B627" s="345"/>
      <c r="C627" s="346"/>
      <c r="D627" s="347" t="s">
        <v>719</v>
      </c>
      <c r="E627" s="328">
        <v>0</v>
      </c>
      <c r="F627" s="328">
        <f>SUM(F630:F631)</f>
        <v>0</v>
      </c>
      <c r="G627" s="329">
        <f>SUM(G630:G631)</f>
        <v>0</v>
      </c>
      <c r="H627" s="348">
        <f>SUM(H630:H631)</f>
        <v>0</v>
      </c>
      <c r="I627" s="349">
        <f>SUM(I630:I631)</f>
        <v>0</v>
      </c>
      <c r="J627" s="349">
        <f>SUM(J630:J631)</f>
        <v>0</v>
      </c>
      <c r="K627" s="87">
        <f t="shared" si="241"/>
        <v>0</v>
      </c>
      <c r="L627" s="87">
        <f t="shared" si="228"/>
        <v>0</v>
      </c>
      <c r="M627" s="11"/>
      <c r="N627" s="11"/>
      <c r="O627" s="11"/>
      <c r="P627" s="11"/>
      <c r="Q627" s="63">
        <f t="shared" si="232"/>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350" t="s">
        <v>720</v>
      </c>
      <c r="D628" s="306"/>
      <c r="E628" s="351">
        <v>0</v>
      </c>
      <c r="F628" s="351"/>
      <c r="G628" s="303">
        <f>SUM(F628,E628)</f>
        <v>0</v>
      </c>
      <c r="H628" s="87">
        <v>-176</v>
      </c>
      <c r="I628" s="87">
        <v>-88</v>
      </c>
      <c r="J628" s="11"/>
      <c r="K628" s="87">
        <f t="shared" si="241"/>
        <v>0</v>
      </c>
      <c r="L628" s="87">
        <f t="shared" si="228"/>
        <v>0</v>
      </c>
      <c r="M628" s="11"/>
      <c r="N628" s="11"/>
      <c r="O628" s="11"/>
      <c r="P628" s="11"/>
      <c r="Q628" s="63">
        <f t="shared" si="232"/>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352" t="s">
        <v>721</v>
      </c>
      <c r="D629" s="306"/>
      <c r="E629" s="318">
        <v>0</v>
      </c>
      <c r="F629" s="318"/>
      <c r="G629" s="303">
        <f>SUM(F629,E629)</f>
        <v>0</v>
      </c>
      <c r="H629" s="87">
        <v>-176</v>
      </c>
      <c r="I629" s="87">
        <v>-88</v>
      </c>
      <c r="J629" s="11"/>
      <c r="K629" s="87">
        <f t="shared" si="241"/>
        <v>0</v>
      </c>
      <c r="L629" s="87">
        <f t="shared" si="228"/>
        <v>0</v>
      </c>
      <c r="M629" s="11"/>
      <c r="N629" s="11"/>
      <c r="O629" s="11"/>
      <c r="P629" s="11"/>
      <c r="Q629" s="63">
        <f t="shared" si="232"/>
        <v>0</v>
      </c>
      <c r="R629" s="11"/>
      <c r="S629" s="11"/>
      <c r="T629" s="11"/>
      <c r="U629" s="11"/>
      <c r="V629" s="11"/>
      <c r="W629" s="11"/>
      <c r="X629" s="11"/>
      <c r="Y629" s="11"/>
      <c r="Z629" s="11"/>
      <c r="AA629" s="11"/>
      <c r="AB629" s="11"/>
      <c r="AC629" s="11"/>
      <c r="AD629" s="11"/>
      <c r="AE629" s="11"/>
      <c r="AF629" s="11"/>
      <c r="AG629" s="11"/>
      <c r="AH629" s="11"/>
      <c r="AI629" s="11"/>
      <c r="AJ629" s="11"/>
    </row>
    <row r="630" spans="1:36" ht="12.75" hidden="1" customHeight="1" x14ac:dyDescent="0.2">
      <c r="A630" s="299"/>
      <c r="B630" s="300"/>
      <c r="C630" s="627" t="s">
        <v>698</v>
      </c>
      <c r="D630" s="306"/>
      <c r="E630" s="147">
        <v>0</v>
      </c>
      <c r="F630" s="147"/>
      <c r="G630" s="303">
        <f>SUM(F630,E630)</f>
        <v>0</v>
      </c>
      <c r="H630" s="155">
        <f>ROUND(F630*H$7, )</f>
        <v>0</v>
      </c>
      <c r="I630" s="156">
        <f>ROUND(F630*I$7, )</f>
        <v>0</v>
      </c>
      <c r="J630" s="156">
        <f>ROUND(F630*J$7, )</f>
        <v>0</v>
      </c>
      <c r="K630" s="87">
        <f t="shared" si="241"/>
        <v>0</v>
      </c>
      <c r="L630" s="87">
        <f t="shared" si="228"/>
        <v>0</v>
      </c>
      <c r="M630" s="11"/>
      <c r="N630" s="11"/>
      <c r="O630" s="11"/>
      <c r="P630" s="11"/>
      <c r="Q630" s="63">
        <f t="shared" si="232"/>
        <v>0</v>
      </c>
      <c r="R630" s="11"/>
      <c r="S630" s="11"/>
      <c r="T630" s="11"/>
      <c r="U630" s="11"/>
      <c r="V630" s="11"/>
      <c r="W630" s="11"/>
      <c r="X630" s="11"/>
      <c r="Y630" s="11"/>
      <c r="Z630" s="11"/>
      <c r="AA630" s="11"/>
      <c r="AB630" s="11"/>
      <c r="AC630" s="11"/>
      <c r="AD630" s="11"/>
      <c r="AE630" s="11"/>
      <c r="AF630" s="11"/>
      <c r="AG630" s="11"/>
      <c r="AH630" s="11"/>
      <c r="AI630" s="11"/>
      <c r="AJ630" s="11"/>
    </row>
    <row r="631" spans="1:36" ht="12.75" hidden="1" customHeight="1" x14ac:dyDescent="0.2">
      <c r="A631" s="299"/>
      <c r="B631" s="300"/>
      <c r="C631" s="627" t="s">
        <v>699</v>
      </c>
      <c r="D631" s="301"/>
      <c r="E631" s="302"/>
      <c r="F631" s="302"/>
      <c r="G631" s="303"/>
      <c r="H631" s="304">
        <f>ROUND(F631*H$7, )</f>
        <v>0</v>
      </c>
      <c r="I631" s="305">
        <f>ROUND(H631*I$7, )</f>
        <v>0</v>
      </c>
      <c r="J631" s="305">
        <f>ROUND(I631*J$7, )</f>
        <v>0</v>
      </c>
      <c r="K631" s="87">
        <f t="shared" si="241"/>
        <v>0</v>
      </c>
      <c r="L631" s="87">
        <f t="shared" si="228"/>
        <v>0</v>
      </c>
      <c r="M631" s="11"/>
      <c r="N631" s="11"/>
      <c r="O631" s="11"/>
      <c r="P631" s="11"/>
      <c r="Q631" s="63">
        <f t="shared" si="232"/>
        <v>-2380</v>
      </c>
      <c r="R631" s="11"/>
      <c r="S631" s="11"/>
      <c r="T631" s="11"/>
      <c r="U631" s="11"/>
      <c r="V631" s="11"/>
      <c r="W631" s="11"/>
      <c r="X631" s="11"/>
      <c r="Y631" s="11"/>
      <c r="Z631" s="11"/>
      <c r="AA631" s="11"/>
      <c r="AB631" s="11"/>
      <c r="AC631" s="11"/>
      <c r="AD631" s="11"/>
      <c r="AE631" s="11"/>
      <c r="AF631" s="11"/>
      <c r="AG631" s="11"/>
      <c r="AH631" s="11"/>
      <c r="AI631" s="11"/>
      <c r="AJ631" s="11"/>
    </row>
    <row r="632" spans="1:36" ht="12.75" customHeight="1" x14ac:dyDescent="0.2">
      <c r="A632" s="353" t="s">
        <v>722</v>
      </c>
      <c r="B632" s="354"/>
      <c r="C632" s="355"/>
      <c r="D632" s="286">
        <v>540210</v>
      </c>
      <c r="E632" s="287">
        <v>2380</v>
      </c>
      <c r="F632" s="287">
        <f t="shared" ref="F632:J632" si="246">SUM(F633:F634)</f>
        <v>0</v>
      </c>
      <c r="G632" s="288">
        <f t="shared" si="246"/>
        <v>2380</v>
      </c>
      <c r="H632" s="356">
        <f t="shared" si="246"/>
        <v>0</v>
      </c>
      <c r="I632" s="357">
        <f t="shared" si="246"/>
        <v>0</v>
      </c>
      <c r="J632" s="357">
        <f t="shared" si="246"/>
        <v>0</v>
      </c>
      <c r="K632" s="87">
        <f t="shared" si="241"/>
        <v>4760</v>
      </c>
      <c r="L632" s="87">
        <f t="shared" si="228"/>
        <v>2380</v>
      </c>
      <c r="M632" s="11"/>
      <c r="N632" s="11"/>
      <c r="O632" s="11"/>
      <c r="P632" s="11"/>
      <c r="Q632" s="88">
        <f t="shared" ref="Q632:Q633" si="247">E632-G632</f>
        <v>0</v>
      </c>
      <c r="R632" s="11"/>
      <c r="S632" s="11"/>
      <c r="T632" s="11"/>
      <c r="U632" s="11"/>
      <c r="V632" s="11"/>
      <c r="W632" s="11"/>
      <c r="X632" s="11"/>
      <c r="Y632" s="11"/>
      <c r="Z632" s="11"/>
      <c r="AA632" s="11"/>
      <c r="AB632" s="11"/>
      <c r="AC632" s="11"/>
      <c r="AD632" s="11"/>
      <c r="AE632" s="11"/>
      <c r="AF632" s="11"/>
      <c r="AG632" s="11"/>
      <c r="AH632" s="11"/>
      <c r="AI632" s="11"/>
      <c r="AJ632" s="11"/>
    </row>
    <row r="633" spans="1:36" ht="15" customHeight="1" x14ac:dyDescent="0.25">
      <c r="A633" s="299"/>
      <c r="B633" s="300"/>
      <c r="C633" s="627" t="s">
        <v>698</v>
      </c>
      <c r="D633" s="306"/>
      <c r="E633" s="147">
        <v>2380</v>
      </c>
      <c r="F633" s="147"/>
      <c r="G633" s="303">
        <f>SUM(F633,E633)</f>
        <v>2380</v>
      </c>
      <c r="H633" s="155">
        <f>ROUND(F633*H$7, )</f>
        <v>0</v>
      </c>
      <c r="I633" s="156">
        <f>ROUND(F633*I$7, )</f>
        <v>0</v>
      </c>
      <c r="J633" s="156">
        <f>ROUND(F633*J$7, )</f>
        <v>0</v>
      </c>
      <c r="K633" s="87">
        <f t="shared" si="241"/>
        <v>4760</v>
      </c>
      <c r="L633" s="87">
        <f t="shared" si="228"/>
        <v>2380</v>
      </c>
      <c r="M633" s="313">
        <v>0.1</v>
      </c>
      <c r="N633" s="11"/>
      <c r="O633" s="11"/>
      <c r="P633" s="11"/>
      <c r="Q633" s="88">
        <f t="shared" si="247"/>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699</v>
      </c>
      <c r="D634" s="306"/>
      <c r="E634" s="308">
        <v>0</v>
      </c>
      <c r="F634" s="308"/>
      <c r="G634" s="303">
        <f>SUM(F634,E634)</f>
        <v>0</v>
      </c>
      <c r="H634" s="304">
        <f>ROUND(F634*H$7, )</f>
        <v>0</v>
      </c>
      <c r="I634" s="305">
        <f>ROUND(H634*I$7, )</f>
        <v>0</v>
      </c>
      <c r="J634" s="305">
        <f>ROUND(I634*J$7, )</f>
        <v>0</v>
      </c>
      <c r="K634" s="87">
        <f t="shared" si="241"/>
        <v>0</v>
      </c>
      <c r="L634" s="87">
        <f t="shared" si="228"/>
        <v>0</v>
      </c>
      <c r="M634" s="11"/>
      <c r="N634" s="11"/>
      <c r="O634" s="11"/>
      <c r="P634" s="11"/>
      <c r="Q634" s="63">
        <f t="shared" si="232"/>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353" t="s">
        <v>723</v>
      </c>
      <c r="B635" s="354"/>
      <c r="C635" s="355"/>
      <c r="D635" s="358"/>
      <c r="E635" s="287">
        <v>0</v>
      </c>
      <c r="F635" s="287">
        <f>SUM(F636:F637)</f>
        <v>0</v>
      </c>
      <c r="G635" s="288">
        <f>SUM(G636:G637)</f>
        <v>0</v>
      </c>
      <c r="H635" s="289">
        <f>SUM(H636:H637)</f>
        <v>0</v>
      </c>
      <c r="I635" s="290">
        <f>SUM(I636:I637)</f>
        <v>0</v>
      </c>
      <c r="J635" s="290">
        <f>SUM(J636:J637)</f>
        <v>0</v>
      </c>
      <c r="K635" s="87">
        <f t="shared" si="241"/>
        <v>0</v>
      </c>
      <c r="L635" s="87">
        <f t="shared" si="228"/>
        <v>0</v>
      </c>
      <c r="M635" s="11"/>
      <c r="N635" s="11"/>
      <c r="O635" s="11"/>
      <c r="P635" s="11"/>
      <c r="Q635" s="63">
        <f t="shared" si="232"/>
        <v>0</v>
      </c>
      <c r="R635" s="11"/>
      <c r="S635" s="11"/>
      <c r="T635" s="11"/>
      <c r="U635" s="11"/>
      <c r="V635" s="11"/>
      <c r="W635" s="11"/>
      <c r="X635" s="11"/>
      <c r="Y635" s="11"/>
      <c r="Z635" s="11"/>
      <c r="AA635" s="11"/>
      <c r="AB635" s="11"/>
      <c r="AC635" s="11"/>
      <c r="AD635" s="11"/>
      <c r="AE635" s="11"/>
      <c r="AF635" s="11"/>
      <c r="AG635" s="11"/>
      <c r="AH635" s="11"/>
      <c r="AI635" s="11"/>
      <c r="AJ635" s="11"/>
    </row>
    <row r="636" spans="1:36" ht="12.75" hidden="1" customHeight="1" x14ac:dyDescent="0.2">
      <c r="A636" s="299"/>
      <c r="B636" s="300"/>
      <c r="C636" s="627" t="s">
        <v>698</v>
      </c>
      <c r="D636" s="301"/>
      <c r="E636" s="308">
        <v>0</v>
      </c>
      <c r="F636" s="308"/>
      <c r="G636" s="303">
        <f>SUM(F636,E636)</f>
        <v>0</v>
      </c>
      <c r="H636" s="311">
        <f>ROUND(F636*H$7, )</f>
        <v>0</v>
      </c>
      <c r="I636" s="312">
        <f>ROUND(H636*I$7, )</f>
        <v>0</v>
      </c>
      <c r="J636" s="312">
        <f>ROUND(I636*J$7, )</f>
        <v>0</v>
      </c>
      <c r="K636" s="87">
        <f t="shared" si="241"/>
        <v>0</v>
      </c>
      <c r="L636" s="87">
        <f t="shared" si="228"/>
        <v>0</v>
      </c>
      <c r="M636" s="11"/>
      <c r="N636" s="11"/>
      <c r="O636" s="11"/>
      <c r="P636" s="11"/>
      <c r="Q636" s="63">
        <f t="shared" si="232"/>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299"/>
      <c r="B637" s="300"/>
      <c r="C637" s="627" t="s">
        <v>699</v>
      </c>
      <c r="D637" s="301"/>
      <c r="E637" s="302"/>
      <c r="F637" s="302"/>
      <c r="G637" s="303"/>
      <c r="H637" s="304">
        <f>ROUND(F637*H$7, )</f>
        <v>0</v>
      </c>
      <c r="I637" s="305">
        <f>ROUND(H637*I$7, )</f>
        <v>0</v>
      </c>
      <c r="J637" s="305">
        <f>ROUND(I637*J$7, )</f>
        <v>0</v>
      </c>
      <c r="K637" s="87">
        <f t="shared" si="241"/>
        <v>0</v>
      </c>
      <c r="L637" s="87">
        <f t="shared" si="228"/>
        <v>0</v>
      </c>
      <c r="M637" s="11"/>
      <c r="N637" s="11"/>
      <c r="O637" s="11"/>
      <c r="P637" s="11"/>
      <c r="Q637" s="63">
        <f t="shared" si="232"/>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258" t="s">
        <v>724</v>
      </c>
      <c r="B638" s="259"/>
      <c r="C638" s="260"/>
      <c r="D638" s="261"/>
      <c r="E638" s="282">
        <v>2300</v>
      </c>
      <c r="F638" s="282">
        <f t="shared" ref="F638:J638" si="248">SUM(F640)</f>
        <v>0</v>
      </c>
      <c r="G638" s="263">
        <f t="shared" si="248"/>
        <v>2300</v>
      </c>
      <c r="H638" s="264">
        <f t="shared" si="248"/>
        <v>0</v>
      </c>
      <c r="I638" s="265">
        <f t="shared" si="248"/>
        <v>0</v>
      </c>
      <c r="J638" s="265">
        <f t="shared" si="248"/>
        <v>0</v>
      </c>
      <c r="K638" s="87">
        <f t="shared" si="241"/>
        <v>4600</v>
      </c>
      <c r="L638" s="87">
        <f t="shared" si="228"/>
        <v>2300</v>
      </c>
      <c r="M638" s="11"/>
      <c r="N638" s="11"/>
      <c r="O638" s="11"/>
      <c r="P638" s="11"/>
      <c r="Q638" s="88">
        <f>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hidden="1" customHeight="1" x14ac:dyDescent="0.2">
      <c r="A639" s="359"/>
      <c r="B639" s="360" t="s">
        <v>717</v>
      </c>
      <c r="C639" s="361"/>
      <c r="D639" s="362"/>
      <c r="E639" s="363"/>
      <c r="F639" s="363"/>
      <c r="G639" s="364"/>
      <c r="H639" s="365"/>
      <c r="I639" s="366"/>
      <c r="J639" s="366"/>
      <c r="K639" s="87">
        <f t="shared" si="241"/>
        <v>0</v>
      </c>
      <c r="L639" s="87">
        <f t="shared" si="228"/>
        <v>0</v>
      </c>
      <c r="M639" s="11"/>
      <c r="N639" s="11"/>
      <c r="O639" s="11"/>
      <c r="P639" s="11"/>
      <c r="Q639" s="63">
        <f t="shared" si="232"/>
        <v>-2300</v>
      </c>
      <c r="R639" s="11"/>
      <c r="S639" s="11"/>
      <c r="T639" s="11"/>
      <c r="U639" s="11"/>
      <c r="V639" s="11"/>
      <c r="W639" s="11"/>
      <c r="X639" s="11"/>
      <c r="Y639" s="11"/>
      <c r="Z639" s="11"/>
      <c r="AA639" s="11"/>
      <c r="AB639" s="11"/>
      <c r="AC639" s="11"/>
      <c r="AD639" s="11"/>
      <c r="AE639" s="11"/>
      <c r="AF639" s="11"/>
      <c r="AG639" s="11"/>
      <c r="AH639" s="11"/>
      <c r="AI639" s="11"/>
      <c r="AJ639" s="11"/>
    </row>
    <row r="640" spans="1:36" ht="12.75" customHeight="1" x14ac:dyDescent="0.2">
      <c r="A640" s="332"/>
      <c r="B640" s="333" t="s">
        <v>698</v>
      </c>
      <c r="C640" s="334"/>
      <c r="D640" s="335"/>
      <c r="E640" s="336">
        <v>2300</v>
      </c>
      <c r="F640" s="336">
        <f>SUM(F641:F642)</f>
        <v>0</v>
      </c>
      <c r="G640" s="337">
        <f>SUM(G641:G642)</f>
        <v>2300</v>
      </c>
      <c r="H640" s="338">
        <f>SUM(H642)</f>
        <v>0</v>
      </c>
      <c r="I640" s="339">
        <f>SUM(I642)</f>
        <v>0</v>
      </c>
      <c r="J640" s="339">
        <f>SUM(J642)</f>
        <v>0</v>
      </c>
      <c r="K640" s="87">
        <f t="shared" si="241"/>
        <v>4600</v>
      </c>
      <c r="L640" s="87">
        <f t="shared" si="228"/>
        <v>2300</v>
      </c>
      <c r="M640" s="11"/>
      <c r="N640" s="11"/>
      <c r="O640" s="11"/>
      <c r="P640" s="11"/>
      <c r="Q640" s="88">
        <f t="shared" ref="Q640:Q641" si="249">E640-G640</f>
        <v>0</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367" t="s">
        <v>725</v>
      </c>
      <c r="B641" s="368"/>
      <c r="C641" s="631"/>
      <c r="D641" s="369"/>
      <c r="E641" s="371">
        <v>2300</v>
      </c>
      <c r="F641" s="370"/>
      <c r="G641" s="303">
        <f>SUM(F641,E641)</f>
        <v>2300</v>
      </c>
      <c r="H641" s="155">
        <f>ROUND(F641*H$7, )</f>
        <v>0</v>
      </c>
      <c r="I641" s="156">
        <f>ROUND(F641*I$7, )</f>
        <v>0</v>
      </c>
      <c r="J641" s="156">
        <f>ROUND(F641*J$7, )</f>
        <v>0</v>
      </c>
      <c r="K641" s="87">
        <f t="shared" si="241"/>
        <v>4600</v>
      </c>
      <c r="L641" s="87">
        <f t="shared" si="228"/>
        <v>2300</v>
      </c>
      <c r="M641" s="11"/>
      <c r="N641" s="11"/>
      <c r="O641" s="11"/>
      <c r="P641" s="11"/>
      <c r="Q641" s="88">
        <f t="shared" si="249"/>
        <v>0</v>
      </c>
      <c r="R641" s="11"/>
      <c r="S641" s="11"/>
      <c r="T641" s="11"/>
      <c r="U641" s="11"/>
      <c r="V641" s="11"/>
      <c r="W641" s="11"/>
      <c r="X641" s="11"/>
      <c r="Y641" s="11"/>
      <c r="Z641" s="11"/>
      <c r="AA641" s="11"/>
      <c r="AB641" s="11"/>
      <c r="AC641" s="11"/>
      <c r="AD641" s="11"/>
      <c r="AE641" s="11"/>
      <c r="AF641" s="11"/>
      <c r="AG641" s="11"/>
      <c r="AH641" s="11"/>
      <c r="AI641" s="11"/>
      <c r="AJ641" s="11"/>
    </row>
    <row r="642" spans="1:36" ht="12.75" hidden="1" customHeight="1" x14ac:dyDescent="0.2">
      <c r="A642" s="367" t="s">
        <v>708</v>
      </c>
      <c r="B642" s="368"/>
      <c r="C642" s="631"/>
      <c r="D642" s="369"/>
      <c r="E642" s="371">
        <v>0</v>
      </c>
      <c r="F642" s="371"/>
      <c r="G642" s="303">
        <f>SUM(F642,E642)</f>
        <v>0</v>
      </c>
      <c r="H642" s="155">
        <f>ROUND(F642*H$7, )</f>
        <v>0</v>
      </c>
      <c r="I642" s="156">
        <f>ROUND(F642*I$7, )</f>
        <v>0</v>
      </c>
      <c r="J642" s="156">
        <f>ROUND(F642*J$7, )</f>
        <v>0</v>
      </c>
      <c r="K642" s="87">
        <f t="shared" si="241"/>
        <v>0</v>
      </c>
      <c r="L642" s="87">
        <f t="shared" si="228"/>
        <v>0</v>
      </c>
      <c r="M642" s="11"/>
      <c r="N642" s="11"/>
      <c r="O642" s="11"/>
      <c r="P642" s="11"/>
      <c r="Q642" s="63">
        <f t="shared" si="232"/>
        <v>-5330.1</v>
      </c>
      <c r="R642" s="11"/>
      <c r="S642" s="11"/>
      <c r="T642" s="11"/>
      <c r="U642" s="11"/>
      <c r="V642" s="11"/>
      <c r="W642" s="11"/>
      <c r="X642" s="11"/>
      <c r="Y642" s="11"/>
      <c r="Z642" s="11"/>
      <c r="AA642" s="11"/>
      <c r="AB642" s="11"/>
      <c r="AC642" s="11"/>
      <c r="AD642" s="11"/>
      <c r="AE642" s="11"/>
      <c r="AF642" s="11"/>
      <c r="AG642" s="11"/>
      <c r="AH642" s="11"/>
      <c r="AI642" s="11"/>
      <c r="AJ642" s="11"/>
    </row>
    <row r="643" spans="1:36" ht="12.75" customHeight="1" x14ac:dyDescent="0.2">
      <c r="A643" s="258" t="s">
        <v>726</v>
      </c>
      <c r="B643" s="259"/>
      <c r="C643" s="260"/>
      <c r="D643" s="261"/>
      <c r="E643" s="282">
        <v>5330.1</v>
      </c>
      <c r="F643" s="282">
        <f t="shared" ref="F643:J643" si="250">SUM(F644,F652)</f>
        <v>0</v>
      </c>
      <c r="G643" s="263">
        <f t="shared" si="250"/>
        <v>5330.1</v>
      </c>
      <c r="H643" s="264">
        <f t="shared" si="250"/>
        <v>0</v>
      </c>
      <c r="I643" s="265">
        <f t="shared" si="250"/>
        <v>0</v>
      </c>
      <c r="J643" s="265">
        <f t="shared" si="250"/>
        <v>0</v>
      </c>
      <c r="K643" s="87">
        <f t="shared" si="241"/>
        <v>10660.2</v>
      </c>
      <c r="L643" s="87">
        <f t="shared" si="228"/>
        <v>5330.1</v>
      </c>
      <c r="M643" s="11"/>
      <c r="N643" s="11"/>
      <c r="O643" s="11"/>
      <c r="P643" s="11"/>
      <c r="Q643" s="88">
        <f t="shared" ref="Q643:Q644" si="251">E643-G643</f>
        <v>0</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258" t="s">
        <v>727</v>
      </c>
      <c r="B644" s="259"/>
      <c r="C644" s="260"/>
      <c r="D644" s="261"/>
      <c r="E644" s="282">
        <v>540</v>
      </c>
      <c r="F644" s="282">
        <f t="shared" ref="F644:J644" si="252">SUM(F646,F647)</f>
        <v>0</v>
      </c>
      <c r="G644" s="263">
        <f t="shared" si="252"/>
        <v>540</v>
      </c>
      <c r="H644" s="264">
        <f t="shared" si="252"/>
        <v>0</v>
      </c>
      <c r="I644" s="265">
        <f t="shared" si="252"/>
        <v>0</v>
      </c>
      <c r="J644" s="265">
        <f t="shared" si="252"/>
        <v>0</v>
      </c>
      <c r="K644" s="87">
        <f t="shared" si="241"/>
        <v>1080</v>
      </c>
      <c r="L644" s="87">
        <f t="shared" si="228"/>
        <v>540</v>
      </c>
      <c r="M644" s="11"/>
      <c r="N644" s="11"/>
      <c r="O644" s="11"/>
      <c r="P644" s="11"/>
      <c r="Q644" s="88">
        <f t="shared" si="251"/>
        <v>0</v>
      </c>
      <c r="R644" s="11"/>
      <c r="S644" s="11"/>
      <c r="T644" s="11"/>
      <c r="U644" s="11"/>
      <c r="V644" s="11"/>
      <c r="W644" s="11"/>
      <c r="X644" s="11"/>
      <c r="Y644" s="11"/>
      <c r="Z644" s="11"/>
      <c r="AA644" s="11"/>
      <c r="AB644" s="11"/>
      <c r="AC644" s="11"/>
      <c r="AD644" s="11"/>
      <c r="AE644" s="11"/>
      <c r="AF644" s="11"/>
      <c r="AG644" s="11"/>
      <c r="AH644" s="11"/>
      <c r="AI644" s="11"/>
      <c r="AJ644" s="11"/>
    </row>
    <row r="645" spans="1:36" ht="12.75" hidden="1" customHeight="1" x14ac:dyDescent="0.2">
      <c r="A645" s="359"/>
      <c r="B645" s="360" t="s">
        <v>717</v>
      </c>
      <c r="C645" s="361"/>
      <c r="D645" s="362"/>
      <c r="E645" s="363"/>
      <c r="F645" s="363"/>
      <c r="G645" s="364"/>
      <c r="H645" s="365"/>
      <c r="I645" s="366"/>
      <c r="J645" s="366"/>
      <c r="K645" s="87">
        <f t="shared" si="241"/>
        <v>0</v>
      </c>
      <c r="L645" s="87">
        <f t="shared" si="228"/>
        <v>0</v>
      </c>
      <c r="M645" s="11"/>
      <c r="N645" s="11"/>
      <c r="O645" s="11"/>
      <c r="P645" s="11"/>
      <c r="Q645" s="63">
        <f t="shared" si="232"/>
        <v>-470.2</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332"/>
      <c r="B646" s="333" t="s">
        <v>698</v>
      </c>
      <c r="C646" s="334"/>
      <c r="D646" s="335"/>
      <c r="E646" s="336">
        <v>470.2</v>
      </c>
      <c r="F646" s="336">
        <f t="shared" ref="F646:J647" si="253">SUM(F650)</f>
        <v>0</v>
      </c>
      <c r="G646" s="337">
        <f t="shared" si="253"/>
        <v>470.2</v>
      </c>
      <c r="H646" s="338">
        <f t="shared" si="253"/>
        <v>0</v>
      </c>
      <c r="I646" s="339">
        <f t="shared" si="253"/>
        <v>0</v>
      </c>
      <c r="J646" s="339">
        <f t="shared" si="253"/>
        <v>0</v>
      </c>
      <c r="K646" s="87">
        <f t="shared" si="241"/>
        <v>940.4</v>
      </c>
      <c r="L646" s="87">
        <f t="shared" si="228"/>
        <v>470.2</v>
      </c>
      <c r="M646" s="11"/>
      <c r="N646" s="11"/>
      <c r="O646" s="11"/>
      <c r="P646" s="11"/>
      <c r="Q646" s="88">
        <f t="shared" ref="Q646:Q659" si="254">E646-G646</f>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332"/>
      <c r="B647" s="333" t="s">
        <v>699</v>
      </c>
      <c r="C647" s="334"/>
      <c r="D647" s="335"/>
      <c r="E647" s="372">
        <v>69.800000000000011</v>
      </c>
      <c r="F647" s="372">
        <f t="shared" si="253"/>
        <v>0</v>
      </c>
      <c r="G647" s="341">
        <f t="shared" si="253"/>
        <v>69.800000000000011</v>
      </c>
      <c r="H647" s="342">
        <f t="shared" si="253"/>
        <v>0</v>
      </c>
      <c r="I647" s="343">
        <f t="shared" si="253"/>
        <v>0</v>
      </c>
      <c r="J647" s="343">
        <f t="shared" si="253"/>
        <v>0</v>
      </c>
      <c r="K647" s="87">
        <f t="shared" si="241"/>
        <v>139.60000000000002</v>
      </c>
      <c r="L647" s="87">
        <f t="shared" si="228"/>
        <v>69.800000000000011</v>
      </c>
      <c r="M647" s="11"/>
      <c r="N647" s="11"/>
      <c r="O647" s="11"/>
      <c r="P647" s="11"/>
      <c r="Q647" s="88">
        <f t="shared" si="254"/>
        <v>0</v>
      </c>
      <c r="R647" s="11"/>
      <c r="S647" s="11"/>
      <c r="T647" s="11"/>
      <c r="U647" s="11"/>
      <c r="V647" s="11"/>
      <c r="W647" s="11"/>
      <c r="X647" s="11"/>
      <c r="Y647" s="11"/>
      <c r="Z647" s="11"/>
      <c r="AA647" s="11"/>
      <c r="AB647" s="11"/>
      <c r="AC647" s="11"/>
      <c r="AD647" s="11"/>
      <c r="AE647" s="11"/>
      <c r="AF647" s="11"/>
      <c r="AG647" s="11"/>
      <c r="AH647" s="11"/>
      <c r="AI647" s="11"/>
      <c r="AJ647" s="11"/>
    </row>
    <row r="648" spans="1:36" ht="12.75" customHeight="1" x14ac:dyDescent="0.2">
      <c r="A648" s="283" t="s">
        <v>728</v>
      </c>
      <c r="B648" s="284"/>
      <c r="C648" s="285"/>
      <c r="D648" s="286">
        <v>600202</v>
      </c>
      <c r="E648" s="287">
        <v>540</v>
      </c>
      <c r="F648" s="287">
        <f t="shared" ref="F648:J648" si="255">SUM(F649)</f>
        <v>0</v>
      </c>
      <c r="G648" s="288">
        <f t="shared" si="255"/>
        <v>540</v>
      </c>
      <c r="H648" s="289">
        <f t="shared" si="255"/>
        <v>0</v>
      </c>
      <c r="I648" s="290">
        <f t="shared" si="255"/>
        <v>0</v>
      </c>
      <c r="J648" s="290">
        <f t="shared" si="255"/>
        <v>0</v>
      </c>
      <c r="K648" s="87">
        <f t="shared" si="241"/>
        <v>1080</v>
      </c>
      <c r="L648" s="87">
        <f t="shared" si="228"/>
        <v>540</v>
      </c>
      <c r="M648" s="11"/>
      <c r="N648" s="11"/>
      <c r="O648" s="11"/>
      <c r="P648" s="11"/>
      <c r="Q648" s="88">
        <f t="shared" si="254"/>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1" t="s">
        <v>729</v>
      </c>
      <c r="B649" s="292"/>
      <c r="C649" s="293"/>
      <c r="D649" s="294"/>
      <c r="E649" s="295">
        <v>540</v>
      </c>
      <c r="F649" s="295">
        <f t="shared" ref="F649:J649" si="256">SUM(F650:F651)</f>
        <v>0</v>
      </c>
      <c r="G649" s="296">
        <f t="shared" si="256"/>
        <v>540</v>
      </c>
      <c r="H649" s="297">
        <f t="shared" si="256"/>
        <v>0</v>
      </c>
      <c r="I649" s="298">
        <f t="shared" si="256"/>
        <v>0</v>
      </c>
      <c r="J649" s="298">
        <f t="shared" si="256"/>
        <v>0</v>
      </c>
      <c r="K649" s="87">
        <f t="shared" si="241"/>
        <v>1080</v>
      </c>
      <c r="L649" s="87">
        <f t="shared" si="228"/>
        <v>540</v>
      </c>
      <c r="M649" s="11"/>
      <c r="N649" s="11"/>
      <c r="O649" s="11"/>
      <c r="P649" s="11"/>
      <c r="Q649" s="88">
        <f t="shared" si="254"/>
        <v>0</v>
      </c>
      <c r="R649" s="11"/>
      <c r="S649" s="11"/>
      <c r="T649" s="11"/>
      <c r="U649" s="11"/>
      <c r="V649" s="11"/>
      <c r="W649" s="11"/>
      <c r="X649" s="11"/>
      <c r="Y649" s="11"/>
      <c r="Z649" s="11"/>
      <c r="AA649" s="11"/>
      <c r="AB649" s="11"/>
      <c r="AC649" s="11"/>
      <c r="AD649" s="11"/>
      <c r="AE649" s="11"/>
      <c r="AF649" s="11"/>
      <c r="AG649" s="11"/>
      <c r="AH649" s="11"/>
      <c r="AI649" s="11"/>
      <c r="AJ649" s="11"/>
    </row>
    <row r="650" spans="1:36" ht="15" customHeight="1" x14ac:dyDescent="0.25">
      <c r="A650" s="299"/>
      <c r="B650" s="300"/>
      <c r="C650" s="627" t="s">
        <v>698</v>
      </c>
      <c r="D650" s="306"/>
      <c r="E650" s="147">
        <v>470.2</v>
      </c>
      <c r="F650" s="147"/>
      <c r="G650" s="303">
        <f>SUM(F650,E650)</f>
        <v>470.2</v>
      </c>
      <c r="H650" s="155">
        <f>ROUND(F650*H$7, )</f>
        <v>0</v>
      </c>
      <c r="I650" s="156">
        <f>ROUND(F650*I$7, )</f>
        <v>0</v>
      </c>
      <c r="J650" s="156">
        <f>ROUND(F650*J$7, )</f>
        <v>0</v>
      </c>
      <c r="K650" s="87">
        <f t="shared" si="241"/>
        <v>940.4</v>
      </c>
      <c r="L650" s="87">
        <f t="shared" si="228"/>
        <v>470.2</v>
      </c>
      <c r="M650" s="313">
        <v>0.1</v>
      </c>
      <c r="N650" s="11"/>
      <c r="O650" s="11"/>
      <c r="P650" s="11"/>
      <c r="Q650" s="88">
        <f t="shared" si="254"/>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299"/>
      <c r="B651" s="300"/>
      <c r="C651" s="627" t="s">
        <v>699</v>
      </c>
      <c r="D651" s="306"/>
      <c r="E651" s="308">
        <v>69.800000000000011</v>
      </c>
      <c r="F651" s="308"/>
      <c r="G651" s="303">
        <f>SUM(F651,E651)</f>
        <v>69.800000000000011</v>
      </c>
      <c r="H651" s="304"/>
      <c r="I651" s="305"/>
      <c r="J651" s="305"/>
      <c r="K651" s="87">
        <f t="shared" si="241"/>
        <v>139.60000000000002</v>
      </c>
      <c r="L651" s="87">
        <f t="shared" si="228"/>
        <v>69.800000000000011</v>
      </c>
      <c r="M651" s="11"/>
      <c r="N651" s="11"/>
      <c r="O651" s="11"/>
      <c r="P651" s="11"/>
      <c r="Q651" s="88">
        <f t="shared" si="254"/>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258" t="s">
        <v>730</v>
      </c>
      <c r="B652" s="259"/>
      <c r="C652" s="260"/>
      <c r="D652" s="261"/>
      <c r="E652" s="282">
        <v>4790.1000000000004</v>
      </c>
      <c r="F652" s="282">
        <f t="shared" ref="F652:J652" si="257">SUM(F656,F662,F672)</f>
        <v>0</v>
      </c>
      <c r="G652" s="263">
        <f t="shared" si="257"/>
        <v>4790.1000000000004</v>
      </c>
      <c r="H652" s="264">
        <f t="shared" si="257"/>
        <v>0</v>
      </c>
      <c r="I652" s="265">
        <f t="shared" si="257"/>
        <v>0</v>
      </c>
      <c r="J652" s="265">
        <f t="shared" si="257"/>
        <v>0</v>
      </c>
      <c r="K652" s="87">
        <f t="shared" si="241"/>
        <v>9580.2000000000007</v>
      </c>
      <c r="L652" s="87">
        <f t="shared" si="228"/>
        <v>4790.1000000000004</v>
      </c>
      <c r="M652" s="11"/>
      <c r="N652" s="11"/>
      <c r="O652" s="11"/>
      <c r="P652" s="11"/>
      <c r="Q652" s="88">
        <f t="shared" si="254"/>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717</v>
      </c>
      <c r="C653" s="334"/>
      <c r="D653" s="335"/>
      <c r="E653" s="336">
        <v>4790.1000000000004</v>
      </c>
      <c r="F653" s="336">
        <f t="shared" ref="F653:J653" si="258">SUM(F654:F655)</f>
        <v>0</v>
      </c>
      <c r="G653" s="337">
        <f t="shared" si="258"/>
        <v>4790.1000000000004</v>
      </c>
      <c r="H653" s="338">
        <f t="shared" si="258"/>
        <v>0</v>
      </c>
      <c r="I653" s="339">
        <f t="shared" si="258"/>
        <v>0</v>
      </c>
      <c r="J653" s="339">
        <f t="shared" si="258"/>
        <v>0</v>
      </c>
      <c r="K653" s="87">
        <f t="shared" si="241"/>
        <v>9580.2000000000007</v>
      </c>
      <c r="L653" s="87">
        <f t="shared" si="228"/>
        <v>4790.1000000000004</v>
      </c>
      <c r="M653" s="11"/>
      <c r="N653" s="11"/>
      <c r="O653" s="11"/>
      <c r="P653" s="11"/>
      <c r="Q653" s="88">
        <f t="shared" si="254"/>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32"/>
      <c r="B654" s="333" t="s">
        <v>698</v>
      </c>
      <c r="C654" s="334"/>
      <c r="D654" s="335"/>
      <c r="E654" s="336">
        <v>450</v>
      </c>
      <c r="F654" s="336">
        <f t="shared" ref="F654:J654" si="259">SUM(F658,F664,F667,F670)</f>
        <v>0</v>
      </c>
      <c r="G654" s="337">
        <f t="shared" si="259"/>
        <v>450</v>
      </c>
      <c r="H654" s="338">
        <f t="shared" si="259"/>
        <v>0</v>
      </c>
      <c r="I654" s="339">
        <f t="shared" si="259"/>
        <v>0</v>
      </c>
      <c r="J654" s="339">
        <f t="shared" si="259"/>
        <v>0</v>
      </c>
      <c r="K654" s="87">
        <f t="shared" si="241"/>
        <v>900</v>
      </c>
      <c r="L654" s="87">
        <f t="shared" si="228"/>
        <v>450</v>
      </c>
      <c r="M654" s="11"/>
      <c r="N654" s="11"/>
      <c r="O654" s="11"/>
      <c r="P654" s="11"/>
      <c r="Q654" s="88">
        <f t="shared" si="254"/>
        <v>0</v>
      </c>
      <c r="R654" s="11"/>
      <c r="S654" s="11"/>
      <c r="T654" s="11"/>
      <c r="U654" s="11"/>
      <c r="V654" s="11"/>
      <c r="W654" s="11"/>
      <c r="X654" s="11"/>
      <c r="Y654" s="11"/>
      <c r="Z654" s="11"/>
      <c r="AA654" s="11"/>
      <c r="AB654" s="11"/>
      <c r="AC654" s="11"/>
      <c r="AD654" s="11"/>
      <c r="AE654" s="11"/>
      <c r="AF654" s="11"/>
      <c r="AG654" s="11"/>
      <c r="AH654" s="11"/>
      <c r="AI654" s="11"/>
      <c r="AJ654" s="11"/>
    </row>
    <row r="655" spans="1:36" ht="12.75" customHeight="1" x14ac:dyDescent="0.2">
      <c r="A655" s="332"/>
      <c r="B655" s="333" t="s">
        <v>699</v>
      </c>
      <c r="C655" s="334"/>
      <c r="D655" s="335"/>
      <c r="E655" s="336">
        <v>4340.1000000000004</v>
      </c>
      <c r="F655" s="336">
        <f t="shared" ref="F655:J655" si="260">SUM(F659,F665,F668,F671,F673)</f>
        <v>0</v>
      </c>
      <c r="G655" s="337">
        <f t="shared" si="260"/>
        <v>4340.1000000000004</v>
      </c>
      <c r="H655" s="338">
        <f t="shared" si="260"/>
        <v>0</v>
      </c>
      <c r="I655" s="339">
        <f t="shared" si="260"/>
        <v>0</v>
      </c>
      <c r="J655" s="339">
        <f t="shared" si="260"/>
        <v>0</v>
      </c>
      <c r="K655" s="87">
        <f t="shared" si="241"/>
        <v>8680.2000000000007</v>
      </c>
      <c r="L655" s="87">
        <f t="shared" si="228"/>
        <v>4340.1000000000004</v>
      </c>
      <c r="M655" s="11"/>
      <c r="N655" s="11"/>
      <c r="O655" s="11"/>
      <c r="P655" s="11"/>
      <c r="Q655" s="88">
        <f t="shared" si="254"/>
        <v>0</v>
      </c>
      <c r="R655" s="11"/>
      <c r="S655" s="11"/>
      <c r="T655" s="11"/>
      <c r="U655" s="11"/>
      <c r="V655" s="11"/>
      <c r="W655" s="11"/>
      <c r="X655" s="11"/>
      <c r="Y655" s="11"/>
      <c r="Z655" s="11"/>
      <c r="AA655" s="11"/>
      <c r="AB655" s="11"/>
      <c r="AC655" s="11"/>
      <c r="AD655" s="11"/>
      <c r="AE655" s="11"/>
      <c r="AF655" s="11"/>
      <c r="AG655" s="11"/>
      <c r="AH655" s="11"/>
      <c r="AI655" s="11"/>
      <c r="AJ655" s="11"/>
    </row>
    <row r="656" spans="1:36" ht="12.75" customHeight="1" x14ac:dyDescent="0.2">
      <c r="A656" s="373" t="s">
        <v>731</v>
      </c>
      <c r="B656" s="374"/>
      <c r="C656" s="375"/>
      <c r="D656" s="376" t="s">
        <v>732</v>
      </c>
      <c r="E656" s="287">
        <v>690.1</v>
      </c>
      <c r="F656" s="287">
        <f t="shared" ref="F656:J656" si="261">SUM(F657)</f>
        <v>0</v>
      </c>
      <c r="G656" s="288">
        <f t="shared" si="261"/>
        <v>690.1</v>
      </c>
      <c r="H656" s="289">
        <f t="shared" si="261"/>
        <v>0</v>
      </c>
      <c r="I656" s="290">
        <f t="shared" si="261"/>
        <v>0</v>
      </c>
      <c r="J656" s="290">
        <f t="shared" si="261"/>
        <v>0</v>
      </c>
      <c r="K656" s="87">
        <f t="shared" si="241"/>
        <v>1380.2</v>
      </c>
      <c r="L656" s="87">
        <f t="shared" si="228"/>
        <v>690.1</v>
      </c>
      <c r="M656" s="11"/>
      <c r="N656" s="11"/>
      <c r="O656" s="11"/>
      <c r="P656" s="11"/>
      <c r="Q656" s="88">
        <f t="shared" si="254"/>
        <v>0</v>
      </c>
      <c r="R656" s="11"/>
      <c r="S656" s="11"/>
      <c r="T656" s="11"/>
      <c r="U656" s="11"/>
      <c r="V656" s="11"/>
      <c r="W656" s="11"/>
      <c r="X656" s="11"/>
      <c r="Y656" s="11"/>
      <c r="Z656" s="11"/>
      <c r="AA656" s="11"/>
      <c r="AB656" s="11"/>
      <c r="AC656" s="11"/>
      <c r="AD656" s="11"/>
      <c r="AE656" s="11"/>
      <c r="AF656" s="11"/>
      <c r="AG656" s="11"/>
      <c r="AH656" s="11"/>
      <c r="AI656" s="11"/>
      <c r="AJ656" s="11"/>
    </row>
    <row r="657" spans="1:36" ht="25.5" customHeight="1" x14ac:dyDescent="0.2">
      <c r="A657" s="991" t="s">
        <v>733</v>
      </c>
      <c r="B657" s="930"/>
      <c r="C657" s="943"/>
      <c r="D657" s="294" t="s">
        <v>734</v>
      </c>
      <c r="E657" s="295">
        <v>690.1</v>
      </c>
      <c r="F657" s="295">
        <f t="shared" ref="F657:J657" si="262">SUM(F658:F659)</f>
        <v>0</v>
      </c>
      <c r="G657" s="296">
        <f t="shared" si="262"/>
        <v>690.1</v>
      </c>
      <c r="H657" s="297">
        <f t="shared" si="262"/>
        <v>0</v>
      </c>
      <c r="I657" s="298">
        <f t="shared" si="262"/>
        <v>0</v>
      </c>
      <c r="J657" s="298">
        <f t="shared" si="262"/>
        <v>0</v>
      </c>
      <c r="K657" s="87">
        <f t="shared" si="241"/>
        <v>1380.2</v>
      </c>
      <c r="L657" s="87">
        <f t="shared" si="228"/>
        <v>690.1</v>
      </c>
      <c r="M657" s="11"/>
      <c r="N657" s="11"/>
      <c r="O657" s="11"/>
      <c r="P657" s="11"/>
      <c r="Q657" s="88">
        <f t="shared" si="254"/>
        <v>0</v>
      </c>
      <c r="R657" s="11"/>
      <c r="S657" s="11"/>
      <c r="T657" s="11"/>
      <c r="U657" s="11"/>
      <c r="V657" s="11"/>
      <c r="W657" s="11"/>
      <c r="X657" s="11"/>
      <c r="Y657" s="11"/>
      <c r="Z657" s="11"/>
      <c r="AA657" s="11"/>
      <c r="AB657" s="11"/>
      <c r="AC657" s="11"/>
      <c r="AD657" s="11"/>
      <c r="AE657" s="11"/>
      <c r="AF657" s="11"/>
      <c r="AG657" s="11"/>
      <c r="AH657" s="11"/>
      <c r="AI657" s="11"/>
      <c r="AJ657" s="11"/>
    </row>
    <row r="658" spans="1:36" ht="15" customHeight="1" x14ac:dyDescent="0.25">
      <c r="A658" s="299"/>
      <c r="B658" s="300"/>
      <c r="C658" s="627" t="s">
        <v>698</v>
      </c>
      <c r="D658" s="306"/>
      <c r="E658" s="147">
        <v>450</v>
      </c>
      <c r="F658" s="147"/>
      <c r="G658" s="303">
        <f>SUM(F658,E658)</f>
        <v>450</v>
      </c>
      <c r="H658" s="155">
        <f t="shared" ref="H658:H665" si="263">ROUND(F658*H$7, )</f>
        <v>0</v>
      </c>
      <c r="I658" s="156">
        <f>ROUND(F658*I$7, )</f>
        <v>0</v>
      </c>
      <c r="J658" s="156">
        <f>ROUND(F658*J$7, )</f>
        <v>0</v>
      </c>
      <c r="K658" s="87">
        <f t="shared" si="241"/>
        <v>900</v>
      </c>
      <c r="L658" s="87">
        <f t="shared" si="228"/>
        <v>450</v>
      </c>
      <c r="M658" s="377">
        <v>0.1</v>
      </c>
      <c r="N658" s="11"/>
      <c r="O658" s="11"/>
      <c r="P658" s="11"/>
      <c r="Q658" s="88">
        <f t="shared" si="254"/>
        <v>0</v>
      </c>
      <c r="R658" s="11"/>
      <c r="S658" s="11"/>
      <c r="T658" s="11"/>
      <c r="U658" s="11"/>
      <c r="V658" s="11"/>
      <c r="W658" s="11"/>
      <c r="X658" s="11"/>
      <c r="Y658" s="11"/>
      <c r="Z658" s="11"/>
      <c r="AA658" s="11"/>
      <c r="AB658" s="11"/>
      <c r="AC658" s="11"/>
      <c r="AD658" s="11"/>
      <c r="AE658" s="11"/>
      <c r="AF658" s="11"/>
      <c r="AG658" s="11"/>
      <c r="AH658" s="11"/>
      <c r="AI658" s="11"/>
      <c r="AJ658" s="11"/>
    </row>
    <row r="659" spans="1:36" ht="12.75" customHeight="1" x14ac:dyDescent="0.2">
      <c r="A659" s="299"/>
      <c r="B659" s="300"/>
      <c r="C659" s="627" t="s">
        <v>699</v>
      </c>
      <c r="D659" s="306"/>
      <c r="E659" s="307">
        <v>240.1</v>
      </c>
      <c r="F659" s="307"/>
      <c r="G659" s="303">
        <f>SUM(F659,E659)</f>
        <v>240.1</v>
      </c>
      <c r="H659" s="311">
        <f t="shared" si="263"/>
        <v>0</v>
      </c>
      <c r="I659" s="312">
        <f t="shared" ref="I659:J665" si="264">ROUND(H659*I$7, )</f>
        <v>0</v>
      </c>
      <c r="J659" s="312">
        <f t="shared" si="264"/>
        <v>0</v>
      </c>
      <c r="K659" s="87">
        <f t="shared" si="241"/>
        <v>480.2</v>
      </c>
      <c r="L659" s="87">
        <f t="shared" si="228"/>
        <v>240.1</v>
      </c>
      <c r="M659" s="11"/>
      <c r="N659" s="11"/>
      <c r="O659" s="11"/>
      <c r="P659" s="11"/>
      <c r="Q659" s="88">
        <f t="shared" si="254"/>
        <v>0</v>
      </c>
      <c r="R659" s="11"/>
      <c r="S659" s="11"/>
      <c r="T659" s="11"/>
      <c r="U659" s="11"/>
      <c r="V659" s="11"/>
      <c r="W659" s="11"/>
      <c r="X659" s="11"/>
      <c r="Y659" s="11"/>
      <c r="Z659" s="11"/>
      <c r="AA659" s="11"/>
      <c r="AB659" s="11"/>
      <c r="AC659" s="11"/>
      <c r="AD659" s="11"/>
      <c r="AE659" s="11"/>
      <c r="AF659" s="11"/>
      <c r="AG659" s="11"/>
      <c r="AH659" s="11"/>
      <c r="AI659" s="11"/>
      <c r="AJ659" s="11"/>
    </row>
    <row r="660" spans="1:36" ht="12.75" hidden="1" customHeight="1" x14ac:dyDescent="0.2">
      <c r="A660" s="299"/>
      <c r="B660" s="300"/>
      <c r="C660" s="627" t="s">
        <v>697</v>
      </c>
      <c r="D660" s="301"/>
      <c r="E660" s="302"/>
      <c r="F660" s="302"/>
      <c r="G660" s="303"/>
      <c r="H660" s="304">
        <f t="shared" si="263"/>
        <v>0</v>
      </c>
      <c r="I660" s="305">
        <f t="shared" si="264"/>
        <v>0</v>
      </c>
      <c r="J660" s="305">
        <f t="shared" si="264"/>
        <v>0</v>
      </c>
      <c r="K660" s="87">
        <f t="shared" si="241"/>
        <v>0</v>
      </c>
      <c r="L660" s="87">
        <f t="shared" si="228"/>
        <v>0</v>
      </c>
      <c r="M660" s="11"/>
      <c r="N660" s="11"/>
      <c r="O660" s="11"/>
      <c r="P660" s="11"/>
      <c r="Q660" s="63">
        <f t="shared" ref="Q660:Q723" si="265">F661-G661</f>
        <v>0</v>
      </c>
      <c r="R660" s="11"/>
      <c r="S660" s="11"/>
      <c r="T660" s="11"/>
      <c r="U660" s="11"/>
      <c r="V660" s="11"/>
      <c r="W660" s="11"/>
      <c r="X660" s="11"/>
      <c r="Y660" s="11"/>
      <c r="Z660" s="11"/>
      <c r="AA660" s="11"/>
      <c r="AB660" s="11"/>
      <c r="AC660" s="11"/>
      <c r="AD660" s="11"/>
      <c r="AE660" s="11"/>
      <c r="AF660" s="11"/>
      <c r="AG660" s="11"/>
      <c r="AH660" s="11"/>
      <c r="AI660" s="11"/>
      <c r="AJ660" s="11"/>
    </row>
    <row r="661" spans="1:36" ht="38.25" hidden="1" customHeight="1" x14ac:dyDescent="0.2">
      <c r="A661" s="299"/>
      <c r="B661" s="300"/>
      <c r="C661" s="378" t="s">
        <v>735</v>
      </c>
      <c r="D661" s="301"/>
      <c r="E661" s="308">
        <v>0</v>
      </c>
      <c r="F661" s="308"/>
      <c r="G661" s="303">
        <f>SUM(F661,E661)</f>
        <v>0</v>
      </c>
      <c r="H661" s="311">
        <f t="shared" si="263"/>
        <v>0</v>
      </c>
      <c r="I661" s="312">
        <f t="shared" si="264"/>
        <v>0</v>
      </c>
      <c r="J661" s="312">
        <f t="shared" si="264"/>
        <v>0</v>
      </c>
      <c r="K661" s="87">
        <f t="shared" si="241"/>
        <v>0</v>
      </c>
      <c r="L661" s="87">
        <f t="shared" si="228"/>
        <v>0</v>
      </c>
      <c r="M661" s="11"/>
      <c r="N661" s="11"/>
      <c r="O661" s="11"/>
      <c r="P661" s="11"/>
      <c r="Q661" s="63">
        <f t="shared" si="265"/>
        <v>-4100</v>
      </c>
      <c r="R661" s="11"/>
      <c r="S661" s="11"/>
      <c r="T661" s="11"/>
      <c r="U661" s="11"/>
      <c r="V661" s="11"/>
      <c r="W661" s="11"/>
      <c r="X661" s="11"/>
      <c r="Y661" s="11"/>
      <c r="Z661" s="11"/>
      <c r="AA661" s="11"/>
      <c r="AB661" s="11"/>
      <c r="AC661" s="11"/>
      <c r="AD661" s="11"/>
      <c r="AE661" s="11"/>
      <c r="AF661" s="11"/>
      <c r="AG661" s="11"/>
      <c r="AH661" s="11"/>
      <c r="AI661" s="11"/>
      <c r="AJ661" s="11"/>
    </row>
    <row r="662" spans="1:36" ht="12.75" customHeight="1" x14ac:dyDescent="0.2">
      <c r="A662" s="962" t="s">
        <v>736</v>
      </c>
      <c r="B662" s="930"/>
      <c r="C662" s="934"/>
      <c r="D662" s="347"/>
      <c r="E662" s="287">
        <v>4100</v>
      </c>
      <c r="F662" s="287">
        <f>SUM(F663,F666,F669)</f>
        <v>0</v>
      </c>
      <c r="G662" s="288">
        <f>SUM(G663,G666,G669)</f>
        <v>4100</v>
      </c>
      <c r="H662" s="289">
        <f t="shared" si="263"/>
        <v>0</v>
      </c>
      <c r="I662" s="290">
        <f t="shared" si="264"/>
        <v>0</v>
      </c>
      <c r="J662" s="290">
        <f t="shared" si="264"/>
        <v>0</v>
      </c>
      <c r="K662" s="87">
        <f t="shared" si="241"/>
        <v>8200</v>
      </c>
      <c r="L662" s="87">
        <f t="shared" si="228"/>
        <v>4100</v>
      </c>
      <c r="M662" s="11"/>
      <c r="N662" s="11"/>
      <c r="O662" s="11"/>
      <c r="P662" s="11"/>
      <c r="Q662" s="88">
        <f>E662-G662</f>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379" t="s">
        <v>737</v>
      </c>
      <c r="B663" s="374"/>
      <c r="C663" s="375"/>
      <c r="D663" s="294" t="s">
        <v>738</v>
      </c>
      <c r="E663" s="328">
        <v>0</v>
      </c>
      <c r="F663" s="328">
        <f>SUM(F664:F665)</f>
        <v>0</v>
      </c>
      <c r="G663" s="329">
        <f>SUM(G664:G665)</f>
        <v>0</v>
      </c>
      <c r="H663" s="380">
        <f t="shared" si="263"/>
        <v>0</v>
      </c>
      <c r="I663" s="381">
        <f t="shared" si="264"/>
        <v>0</v>
      </c>
      <c r="J663" s="381">
        <f t="shared" si="264"/>
        <v>0</v>
      </c>
      <c r="K663" s="87">
        <f t="shared" si="241"/>
        <v>0</v>
      </c>
      <c r="L663" s="87">
        <f t="shared" si="228"/>
        <v>0</v>
      </c>
      <c r="M663" s="11"/>
      <c r="N663" s="11"/>
      <c r="O663" s="11"/>
      <c r="P663" s="11"/>
      <c r="Q663" s="63">
        <f t="shared" si="265"/>
        <v>0</v>
      </c>
      <c r="R663" s="11"/>
      <c r="S663" s="11"/>
      <c r="T663" s="11"/>
      <c r="U663" s="11"/>
      <c r="V663" s="11"/>
      <c r="W663" s="11"/>
      <c r="X663" s="11"/>
      <c r="Y663" s="11"/>
      <c r="Z663" s="11"/>
      <c r="AA663" s="11"/>
      <c r="AB663" s="11"/>
      <c r="AC663" s="11"/>
      <c r="AD663" s="11"/>
      <c r="AE663" s="11"/>
      <c r="AF663" s="11"/>
      <c r="AG663" s="11"/>
      <c r="AH663" s="11"/>
      <c r="AI663" s="11"/>
      <c r="AJ663" s="11"/>
    </row>
    <row r="664" spans="1:36" ht="12.75" hidden="1" customHeight="1" x14ac:dyDescent="0.2">
      <c r="A664" s="299"/>
      <c r="B664" s="300"/>
      <c r="C664" s="627" t="s">
        <v>698</v>
      </c>
      <c r="D664" s="306"/>
      <c r="E664" s="322">
        <v>0</v>
      </c>
      <c r="F664" s="322"/>
      <c r="G664" s="303">
        <f>SUM(F664,E664)</f>
        <v>0</v>
      </c>
      <c r="H664" s="304">
        <f t="shared" si="263"/>
        <v>0</v>
      </c>
      <c r="I664" s="305">
        <f t="shared" si="264"/>
        <v>0</v>
      </c>
      <c r="J664" s="305">
        <f t="shared" si="264"/>
        <v>0</v>
      </c>
      <c r="K664" s="87">
        <f t="shared" si="241"/>
        <v>0</v>
      </c>
      <c r="L664" s="87">
        <f t="shared" si="228"/>
        <v>0</v>
      </c>
      <c r="M664" s="11"/>
      <c r="N664" s="11"/>
      <c r="O664" s="11"/>
      <c r="P664" s="11"/>
      <c r="Q664" s="63">
        <f t="shared" si="265"/>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699</v>
      </c>
      <c r="D665" s="301"/>
      <c r="E665" s="308">
        <v>0</v>
      </c>
      <c r="F665" s="308"/>
      <c r="G665" s="303">
        <f>SUM(F665,E665)</f>
        <v>0</v>
      </c>
      <c r="H665" s="304">
        <f t="shared" si="263"/>
        <v>0</v>
      </c>
      <c r="I665" s="305">
        <f t="shared" si="264"/>
        <v>0</v>
      </c>
      <c r="J665" s="305">
        <f t="shared" si="264"/>
        <v>0</v>
      </c>
      <c r="K665" s="87">
        <f t="shared" si="241"/>
        <v>0</v>
      </c>
      <c r="L665" s="87">
        <f t="shared" si="228"/>
        <v>0</v>
      </c>
      <c r="M665" s="11"/>
      <c r="N665" s="11"/>
      <c r="O665" s="11"/>
      <c r="P665" s="11"/>
      <c r="Q665" s="63">
        <f t="shared" si="265"/>
        <v>0</v>
      </c>
      <c r="R665" s="11"/>
      <c r="S665" s="11"/>
      <c r="T665" s="11"/>
      <c r="U665" s="11"/>
      <c r="V665" s="11"/>
      <c r="W665" s="11"/>
      <c r="X665" s="11"/>
      <c r="Y665" s="11"/>
      <c r="Z665" s="11"/>
      <c r="AA665" s="11"/>
      <c r="AB665" s="11"/>
      <c r="AC665" s="11"/>
      <c r="AD665" s="11"/>
      <c r="AE665" s="11"/>
      <c r="AF665" s="11"/>
      <c r="AG665" s="11"/>
      <c r="AH665" s="11"/>
      <c r="AI665" s="11"/>
      <c r="AJ665" s="11"/>
    </row>
    <row r="666" spans="1:36" ht="25.5" hidden="1" customHeight="1" x14ac:dyDescent="0.2">
      <c r="A666" s="962" t="s">
        <v>739</v>
      </c>
      <c r="B666" s="930"/>
      <c r="C666" s="934"/>
      <c r="D666" s="382"/>
      <c r="E666" s="287">
        <v>0</v>
      </c>
      <c r="F666" s="287">
        <f>SUM(F667:F668)</f>
        <v>0</v>
      </c>
      <c r="G666" s="288">
        <f>SUM(G667:G668)</f>
        <v>0</v>
      </c>
      <c r="H666" s="289">
        <f>SUM(H667:H668)</f>
        <v>0</v>
      </c>
      <c r="I666" s="290">
        <f>SUM(I667:I668)</f>
        <v>0</v>
      </c>
      <c r="J666" s="290">
        <f>SUM(J667:J668)</f>
        <v>0</v>
      </c>
      <c r="K666" s="87">
        <f t="shared" si="241"/>
        <v>0</v>
      </c>
      <c r="L666" s="87">
        <f t="shared" si="228"/>
        <v>0</v>
      </c>
      <c r="M666" s="11"/>
      <c r="N666" s="11"/>
      <c r="O666" s="11"/>
      <c r="P666" s="11"/>
      <c r="Q666" s="63">
        <f t="shared" si="265"/>
        <v>0</v>
      </c>
      <c r="R666" s="11"/>
      <c r="S666" s="11"/>
      <c r="T666" s="11"/>
      <c r="U666" s="11"/>
      <c r="V666" s="11"/>
      <c r="W666" s="11"/>
      <c r="X666" s="11"/>
      <c r="Y666" s="11"/>
      <c r="Z666" s="11"/>
      <c r="AA666" s="11"/>
      <c r="AB666" s="11"/>
      <c r="AC666" s="11"/>
      <c r="AD666" s="11"/>
      <c r="AE666" s="11"/>
      <c r="AF666" s="11"/>
      <c r="AG666" s="11"/>
      <c r="AH666" s="11"/>
      <c r="AI666" s="11"/>
      <c r="AJ666" s="11"/>
    </row>
    <row r="667" spans="1:36" ht="12.75" hidden="1" customHeight="1" x14ac:dyDescent="0.2">
      <c r="A667" s="299"/>
      <c r="B667" s="300"/>
      <c r="C667" s="627" t="s">
        <v>698</v>
      </c>
      <c r="D667" s="301"/>
      <c r="E667" s="302">
        <v>0</v>
      </c>
      <c r="F667" s="302"/>
      <c r="G667" s="303">
        <f>SUM(F667,E667)</f>
        <v>0</v>
      </c>
      <c r="H667" s="304">
        <f>ROUND(F667*H$7, )</f>
        <v>0</v>
      </c>
      <c r="I667" s="305">
        <f>ROUND(H667*I$7, )</f>
        <v>0</v>
      </c>
      <c r="J667" s="305">
        <f>ROUND(I667*J$7, )</f>
        <v>0</v>
      </c>
      <c r="K667" s="87">
        <f t="shared" si="241"/>
        <v>0</v>
      </c>
      <c r="L667" s="87">
        <f t="shared" si="228"/>
        <v>0</v>
      </c>
      <c r="M667" s="11"/>
      <c r="N667" s="11"/>
      <c r="O667" s="11"/>
      <c r="P667" s="11"/>
      <c r="Q667" s="63">
        <f t="shared" si="265"/>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699</v>
      </c>
      <c r="D668" s="301"/>
      <c r="E668" s="308">
        <v>0</v>
      </c>
      <c r="F668" s="308"/>
      <c r="G668" s="303">
        <f>SUM(F668,E668)</f>
        <v>0</v>
      </c>
      <c r="H668" s="311"/>
      <c r="I668" s="312"/>
      <c r="J668" s="312"/>
      <c r="K668" s="87">
        <f t="shared" si="241"/>
        <v>0</v>
      </c>
      <c r="L668" s="87">
        <f t="shared" si="228"/>
        <v>0</v>
      </c>
      <c r="M668" s="11"/>
      <c r="N668" s="11"/>
      <c r="O668" s="11"/>
      <c r="P668" s="11"/>
      <c r="Q668" s="63">
        <f t="shared" si="265"/>
        <v>-4100</v>
      </c>
      <c r="R668" s="11"/>
      <c r="S668" s="11"/>
      <c r="T668" s="11"/>
      <c r="U668" s="11"/>
      <c r="V668" s="11"/>
      <c r="W668" s="11"/>
      <c r="X668" s="11"/>
      <c r="Y668" s="11"/>
      <c r="Z668" s="11"/>
      <c r="AA668" s="11"/>
      <c r="AB668" s="11"/>
      <c r="AC668" s="11"/>
      <c r="AD668" s="11"/>
      <c r="AE668" s="11"/>
      <c r="AF668" s="11"/>
      <c r="AG668" s="11"/>
      <c r="AH668" s="11"/>
      <c r="AI668" s="11"/>
      <c r="AJ668" s="11"/>
    </row>
    <row r="669" spans="1:36" ht="38.25" customHeight="1" x14ac:dyDescent="0.2">
      <c r="A669" s="962" t="s">
        <v>947</v>
      </c>
      <c r="B669" s="930"/>
      <c r="C669" s="934"/>
      <c r="D669" s="382"/>
      <c r="E669" s="287">
        <v>4100</v>
      </c>
      <c r="F669" s="287">
        <f t="shared" ref="F669:J669" si="266">SUM(F670:F671)</f>
        <v>0</v>
      </c>
      <c r="G669" s="288">
        <f t="shared" si="266"/>
        <v>4100</v>
      </c>
      <c r="H669" s="356">
        <f t="shared" si="266"/>
        <v>0</v>
      </c>
      <c r="I669" s="357">
        <f t="shared" si="266"/>
        <v>0</v>
      </c>
      <c r="J669" s="357">
        <f t="shared" si="266"/>
        <v>0</v>
      </c>
      <c r="K669" s="87">
        <f t="shared" si="241"/>
        <v>8200</v>
      </c>
      <c r="L669" s="87">
        <f t="shared" si="228"/>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99"/>
      <c r="B670" s="300"/>
      <c r="C670" s="627" t="s">
        <v>698</v>
      </c>
      <c r="D670" s="301"/>
      <c r="E670" s="302">
        <v>0</v>
      </c>
      <c r="F670" s="302"/>
      <c r="G670" s="303">
        <f>SUM(F670,E670)</f>
        <v>0</v>
      </c>
      <c r="H670" s="304">
        <f>ROUND(F670*H$7, )</f>
        <v>0</v>
      </c>
      <c r="I670" s="305">
        <f>ROUND(H670*I$7, )</f>
        <v>0</v>
      </c>
      <c r="J670" s="305">
        <f>ROUND(I670*J$7, )</f>
        <v>0</v>
      </c>
      <c r="K670" s="87">
        <f t="shared" si="241"/>
        <v>0</v>
      </c>
      <c r="L670" s="87">
        <f t="shared" si="228"/>
        <v>0</v>
      </c>
      <c r="M670" s="11"/>
      <c r="N670" s="11"/>
      <c r="O670" s="11"/>
      <c r="P670" s="11"/>
      <c r="Q670" s="63">
        <f t="shared" si="265"/>
        <v>-4100</v>
      </c>
      <c r="R670" s="11"/>
      <c r="S670" s="11"/>
      <c r="T670" s="11"/>
      <c r="U670" s="11"/>
      <c r="V670" s="11"/>
      <c r="W670" s="11"/>
      <c r="X670" s="11"/>
      <c r="Y670" s="11"/>
      <c r="Z670" s="11"/>
      <c r="AA670" s="11"/>
      <c r="AB670" s="11"/>
      <c r="AC670" s="11"/>
      <c r="AD670" s="11"/>
      <c r="AE670" s="11"/>
      <c r="AF670" s="11"/>
      <c r="AG670" s="11"/>
      <c r="AH670" s="11"/>
      <c r="AI670" s="11"/>
      <c r="AJ670" s="11"/>
    </row>
    <row r="671" spans="1:36" ht="12.75" customHeight="1" x14ac:dyDescent="0.2">
      <c r="A671" s="299"/>
      <c r="B671" s="300"/>
      <c r="C671" s="627" t="s">
        <v>699</v>
      </c>
      <c r="D671" s="301"/>
      <c r="E671" s="308">
        <v>4100</v>
      </c>
      <c r="F671" s="308"/>
      <c r="G671" s="303">
        <f>SUM(F671,E671)</f>
        <v>4100</v>
      </c>
      <c r="H671" s="311">
        <f>ROUND(F671*H$7, )</f>
        <v>0</v>
      </c>
      <c r="I671" s="312">
        <f>ROUND(H671*I$7, )</f>
        <v>0</v>
      </c>
      <c r="J671" s="312">
        <f>ROUND(I671*J$7, )</f>
        <v>0</v>
      </c>
      <c r="K671" s="87">
        <f t="shared" si="241"/>
        <v>8200</v>
      </c>
      <c r="L671" s="87">
        <f t="shared" si="228"/>
        <v>4100</v>
      </c>
      <c r="M671" s="11"/>
      <c r="N671" s="11"/>
      <c r="O671" s="11"/>
      <c r="P671" s="11"/>
      <c r="Q671" s="88">
        <f>E671-G671</f>
        <v>0</v>
      </c>
      <c r="R671" s="11"/>
      <c r="S671" s="11"/>
      <c r="T671" s="11"/>
      <c r="U671" s="11"/>
      <c r="V671" s="11"/>
      <c r="W671" s="11"/>
      <c r="X671" s="11"/>
      <c r="Y671" s="11"/>
      <c r="Z671" s="11"/>
      <c r="AA671" s="11"/>
      <c r="AB671" s="11"/>
      <c r="AC671" s="11"/>
      <c r="AD671" s="11"/>
      <c r="AE671" s="11"/>
      <c r="AF671" s="11"/>
      <c r="AG671" s="11"/>
      <c r="AH671" s="11"/>
      <c r="AI671" s="11"/>
      <c r="AJ671" s="11"/>
    </row>
    <row r="672" spans="1:36" ht="12.75" hidden="1" customHeight="1" x14ac:dyDescent="0.2">
      <c r="A672" s="283" t="s">
        <v>708</v>
      </c>
      <c r="B672" s="284"/>
      <c r="C672" s="285"/>
      <c r="D672" s="327"/>
      <c r="E672" s="328">
        <v>0</v>
      </c>
      <c r="F672" s="328">
        <f>SUM(F673)</f>
        <v>0</v>
      </c>
      <c r="G672" s="329">
        <f>SUM(G673)</f>
        <v>0</v>
      </c>
      <c r="H672" s="348">
        <f>SUM(H673)</f>
        <v>0</v>
      </c>
      <c r="I672" s="349">
        <f>SUM(I673)</f>
        <v>0</v>
      </c>
      <c r="J672" s="349">
        <f>SUM(J673)</f>
        <v>0</v>
      </c>
      <c r="K672" s="87">
        <f t="shared" si="241"/>
        <v>0</v>
      </c>
      <c r="L672" s="87">
        <f t="shared" si="228"/>
        <v>0</v>
      </c>
      <c r="M672" s="11"/>
      <c r="N672" s="11"/>
      <c r="O672" s="11"/>
      <c r="P672" s="11"/>
      <c r="Q672" s="63">
        <f t="shared" si="265"/>
        <v>0</v>
      </c>
      <c r="R672" s="11"/>
      <c r="S672" s="11"/>
      <c r="T672" s="11"/>
      <c r="U672" s="11"/>
      <c r="V672" s="11"/>
      <c r="W672" s="11"/>
      <c r="X672" s="11"/>
      <c r="Y672" s="11"/>
      <c r="Z672" s="11"/>
      <c r="AA672" s="11"/>
      <c r="AB672" s="11"/>
      <c r="AC672" s="11"/>
      <c r="AD672" s="11"/>
      <c r="AE672" s="11"/>
      <c r="AF672" s="11"/>
      <c r="AG672" s="11"/>
      <c r="AH672" s="11"/>
      <c r="AI672" s="11"/>
      <c r="AJ672" s="11"/>
    </row>
    <row r="673" spans="1:36" ht="12.75" hidden="1" customHeight="1" x14ac:dyDescent="0.2">
      <c r="A673" s="299"/>
      <c r="B673" s="300"/>
      <c r="C673" s="627" t="s">
        <v>699</v>
      </c>
      <c r="D673" s="301"/>
      <c r="E673" s="308">
        <v>0</v>
      </c>
      <c r="F673" s="308"/>
      <c r="G673" s="303">
        <f>SUM(F673,E673)</f>
        <v>0</v>
      </c>
      <c r="H673" s="311"/>
      <c r="I673" s="312"/>
      <c r="J673" s="312"/>
      <c r="K673" s="87">
        <f t="shared" si="241"/>
        <v>0</v>
      </c>
      <c r="L673" s="87">
        <f t="shared" si="228"/>
        <v>0</v>
      </c>
      <c r="M673" s="11"/>
      <c r="N673" s="11"/>
      <c r="O673" s="11"/>
      <c r="P673" s="11"/>
      <c r="Q673" s="63">
        <f t="shared" si="265"/>
        <v>-201239</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258" t="s">
        <v>740</v>
      </c>
      <c r="B674" s="259"/>
      <c r="C674" s="260"/>
      <c r="D674" s="261"/>
      <c r="E674" s="282">
        <v>201239</v>
      </c>
      <c r="F674" s="282">
        <f t="shared" ref="F674:J674" si="267">SUM(F675,F734,F780,F849)</f>
        <v>70</v>
      </c>
      <c r="G674" s="263">
        <f t="shared" si="267"/>
        <v>201309</v>
      </c>
      <c r="H674" s="264">
        <f t="shared" si="267"/>
        <v>71</v>
      </c>
      <c r="I674" s="265">
        <f t="shared" si="267"/>
        <v>73</v>
      </c>
      <c r="J674" s="265">
        <f t="shared" si="267"/>
        <v>76</v>
      </c>
      <c r="K674" s="87">
        <f t="shared" si="241"/>
        <v>402618</v>
      </c>
      <c r="L674" s="87">
        <f t="shared" si="228"/>
        <v>201309</v>
      </c>
      <c r="M674" s="11"/>
      <c r="N674" s="11"/>
      <c r="O674" s="11"/>
      <c r="P674" s="11"/>
      <c r="Q674" s="88">
        <f t="shared" ref="Q674:Q684" si="268">E674-G674</f>
        <v>-70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258" t="s">
        <v>741</v>
      </c>
      <c r="B675" s="259"/>
      <c r="C675" s="260"/>
      <c r="D675" s="261"/>
      <c r="E675" s="282">
        <v>11298</v>
      </c>
      <c r="F675" s="282">
        <f>SUM(F679,F707,F713,F724,F732,F720,F728)</f>
        <v>0</v>
      </c>
      <c r="G675" s="263">
        <f>SUM(G679,G707,G713,G724,G732,G720,G728)</f>
        <v>11298</v>
      </c>
      <c r="H675" s="264">
        <f>SUM(H679,H707,H713,H724,H732)</f>
        <v>0</v>
      </c>
      <c r="I675" s="265">
        <f>SUM(I679,I707,I713,I724,I732)</f>
        <v>0</v>
      </c>
      <c r="J675" s="265">
        <f>SUM(J679,J707,J713,J724,J732)</f>
        <v>0</v>
      </c>
      <c r="K675" s="87">
        <f t="shared" si="241"/>
        <v>22596</v>
      </c>
      <c r="L675" s="87">
        <f t="shared" si="228"/>
        <v>11298</v>
      </c>
      <c r="M675" s="11"/>
      <c r="N675" s="63">
        <f>G675-G676</f>
        <v>0</v>
      </c>
      <c r="O675" s="11"/>
      <c r="P675" s="11"/>
      <c r="Q675" s="88">
        <f t="shared" si="268"/>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717</v>
      </c>
      <c r="C676" s="334"/>
      <c r="D676" s="335"/>
      <c r="E676" s="336">
        <v>11298</v>
      </c>
      <c r="F676" s="336">
        <f t="shared" ref="F676:J676" si="269">SUM(F677:F678)</f>
        <v>0</v>
      </c>
      <c r="G676" s="337">
        <f t="shared" si="269"/>
        <v>11298</v>
      </c>
      <c r="H676" s="338">
        <f t="shared" si="269"/>
        <v>0</v>
      </c>
      <c r="I676" s="339">
        <f t="shared" si="269"/>
        <v>0</v>
      </c>
      <c r="J676" s="339">
        <f t="shared" si="269"/>
        <v>0</v>
      </c>
      <c r="K676" s="87">
        <f t="shared" si="241"/>
        <v>22596</v>
      </c>
      <c r="L676" s="87">
        <f t="shared" si="228"/>
        <v>11298</v>
      </c>
      <c r="M676" s="11"/>
      <c r="N676" s="11"/>
      <c r="O676" s="11"/>
      <c r="P676" s="11"/>
      <c r="Q676" s="88">
        <f t="shared" si="268"/>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32"/>
      <c r="B677" s="333" t="s">
        <v>698</v>
      </c>
      <c r="C677" s="334"/>
      <c r="D677" s="335"/>
      <c r="E677" s="336">
        <v>11279</v>
      </c>
      <c r="F677" s="336">
        <f>SUM(F689,F697,F708,F719,F726,F700,F711,F722,F730)</f>
        <v>0</v>
      </c>
      <c r="G677" s="337">
        <f>SUM(G689,G697,G708,G719,G726,G700,G711,G722,G730)</f>
        <v>11279</v>
      </c>
      <c r="H677" s="383">
        <f>SUM(H689,H697,H708,H719,H726,H733,H700,H711)</f>
        <v>0</v>
      </c>
      <c r="I677" s="384">
        <f>SUM(I689,I697,I708,I719,I726,I733,I700,I711)</f>
        <v>0</v>
      </c>
      <c r="J677" s="384">
        <f>SUM(J689,J697,J708,J719,J726,J733,J700,J711)</f>
        <v>0</v>
      </c>
      <c r="K677" s="87">
        <f t="shared" si="241"/>
        <v>22558</v>
      </c>
      <c r="L677" s="87">
        <f t="shared" si="228"/>
        <v>11279</v>
      </c>
      <c r="M677" s="11"/>
      <c r="N677" s="11"/>
      <c r="O677" s="11"/>
      <c r="P677" s="11"/>
      <c r="Q677" s="88">
        <f t="shared" si="268"/>
        <v>0</v>
      </c>
      <c r="R677" s="11"/>
      <c r="S677" s="11"/>
      <c r="T677" s="11"/>
      <c r="U677" s="11"/>
      <c r="V677" s="11"/>
      <c r="W677" s="11"/>
      <c r="X677" s="11"/>
      <c r="Y677" s="11"/>
      <c r="Z677" s="11"/>
      <c r="AA677" s="11"/>
      <c r="AB677" s="11"/>
      <c r="AC677" s="11"/>
      <c r="AD677" s="11"/>
      <c r="AE677" s="11"/>
      <c r="AF677" s="11"/>
      <c r="AG677" s="11"/>
      <c r="AH677" s="11"/>
      <c r="AI677" s="11"/>
      <c r="AJ677" s="11"/>
    </row>
    <row r="678" spans="1:36" ht="12.75" customHeight="1" x14ac:dyDescent="0.2">
      <c r="A678" s="332"/>
      <c r="B678" s="333" t="s">
        <v>699</v>
      </c>
      <c r="C678" s="334"/>
      <c r="D678" s="335"/>
      <c r="E678" s="372">
        <v>19</v>
      </c>
      <c r="F678" s="372">
        <f>SUM(F690,F698,F709,F733,F706,F712,F723,F727,F731)</f>
        <v>0</v>
      </c>
      <c r="G678" s="341">
        <f>SUM(G690,G698,G709,G733,G706,G712,G723,G727,G731)</f>
        <v>19</v>
      </c>
      <c r="H678" s="385">
        <f>SUM(H690,H698,H709,H727,H706&lt;H712)</f>
        <v>0</v>
      </c>
      <c r="I678" s="386">
        <f>SUM(I690,I698,I709,I727,I706&lt;I712)</f>
        <v>0</v>
      </c>
      <c r="J678" s="386">
        <f>SUM(J690,J698,J709,J727,J706&lt;J712)</f>
        <v>0</v>
      </c>
      <c r="K678" s="87">
        <f t="shared" si="241"/>
        <v>38</v>
      </c>
      <c r="L678" s="87">
        <f t="shared" si="228"/>
        <v>19</v>
      </c>
      <c r="M678" s="11"/>
      <c r="N678" s="11"/>
      <c r="O678" s="11"/>
      <c r="P678" s="11"/>
      <c r="Q678" s="88">
        <f t="shared" si="268"/>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387" t="s">
        <v>742</v>
      </c>
      <c r="B679" s="388"/>
      <c r="C679" s="389"/>
      <c r="D679" s="390">
        <v>65020704</v>
      </c>
      <c r="E679" s="287">
        <v>4316</v>
      </c>
      <c r="F679" s="287">
        <f t="shared" ref="F679:J679" si="270">SUM(F680,F691,F699)</f>
        <v>0</v>
      </c>
      <c r="G679" s="288">
        <f t="shared" si="270"/>
        <v>4316</v>
      </c>
      <c r="H679" s="289">
        <f t="shared" si="270"/>
        <v>0</v>
      </c>
      <c r="I679" s="290">
        <f t="shared" si="270"/>
        <v>0</v>
      </c>
      <c r="J679" s="290">
        <f t="shared" si="270"/>
        <v>0</v>
      </c>
      <c r="K679" s="87">
        <f t="shared" si="241"/>
        <v>8632</v>
      </c>
      <c r="L679" s="87">
        <f t="shared" si="228"/>
        <v>4316</v>
      </c>
      <c r="M679" s="11"/>
      <c r="N679" s="11"/>
      <c r="O679" s="11"/>
      <c r="P679" s="11"/>
      <c r="Q679" s="88">
        <f t="shared" si="268"/>
        <v>0</v>
      </c>
      <c r="R679" s="11"/>
      <c r="S679" s="11"/>
      <c r="T679" s="11"/>
      <c r="U679" s="11"/>
      <c r="V679" s="11"/>
      <c r="W679" s="11"/>
      <c r="X679" s="11"/>
      <c r="Y679" s="11"/>
      <c r="Z679" s="11"/>
      <c r="AA679" s="11"/>
      <c r="AB679" s="11"/>
      <c r="AC679" s="11"/>
      <c r="AD679" s="11"/>
      <c r="AE679" s="11"/>
      <c r="AF679" s="11"/>
      <c r="AG679" s="11"/>
      <c r="AH679" s="11"/>
      <c r="AI679" s="11"/>
      <c r="AJ679" s="11"/>
    </row>
    <row r="680" spans="1:36" ht="24" customHeight="1" x14ac:dyDescent="0.2">
      <c r="A680" s="291" t="s">
        <v>743</v>
      </c>
      <c r="B680" s="292"/>
      <c r="C680" s="293"/>
      <c r="D680" s="294" t="s">
        <v>744</v>
      </c>
      <c r="E680" s="295">
        <v>4100</v>
      </c>
      <c r="F680" s="295">
        <f>SUM(F681,F687)</f>
        <v>0</v>
      </c>
      <c r="G680" s="296">
        <f>SUM(G681,G687)</f>
        <v>4100</v>
      </c>
      <c r="H680" s="297">
        <f>SUM(H681:H687)</f>
        <v>0</v>
      </c>
      <c r="I680" s="298">
        <f>SUM(I681:I687)</f>
        <v>0</v>
      </c>
      <c r="J680" s="298">
        <f>SUM(J681:J687)</f>
        <v>0</v>
      </c>
      <c r="K680" s="87">
        <f t="shared" si="241"/>
        <v>8200</v>
      </c>
      <c r="L680" s="87">
        <f t="shared" si="228"/>
        <v>4100</v>
      </c>
      <c r="M680" s="63">
        <f>G680+G691+G707</f>
        <v>4744</v>
      </c>
      <c r="N680" s="11"/>
      <c r="O680" s="11"/>
      <c r="P680" s="11"/>
      <c r="Q680" s="88">
        <f t="shared" si="268"/>
        <v>0</v>
      </c>
      <c r="R680" s="11"/>
      <c r="S680" s="11"/>
      <c r="T680" s="11"/>
      <c r="U680" s="11"/>
      <c r="V680" s="11"/>
      <c r="W680" s="11"/>
      <c r="X680" s="11"/>
      <c r="Y680" s="11"/>
      <c r="Z680" s="11"/>
      <c r="AA680" s="11"/>
      <c r="AB680" s="11"/>
      <c r="AC680" s="11"/>
      <c r="AD680" s="11"/>
      <c r="AE680" s="11"/>
      <c r="AF680" s="11"/>
      <c r="AG680" s="11"/>
      <c r="AH680" s="11"/>
      <c r="AI680" s="11"/>
      <c r="AJ680" s="11"/>
    </row>
    <row r="681" spans="1:36" ht="12.75" customHeight="1" x14ac:dyDescent="0.2">
      <c r="A681" s="299" t="s">
        <v>745</v>
      </c>
      <c r="B681" s="300"/>
      <c r="C681" s="627"/>
      <c r="D681" s="306"/>
      <c r="E681" s="308">
        <v>4100</v>
      </c>
      <c r="F681" s="308">
        <f>F689+F690</f>
        <v>0</v>
      </c>
      <c r="G681" s="303">
        <f t="shared" ref="G681:G687" si="271">SUM(F681,E681)</f>
        <v>4100</v>
      </c>
      <c r="H681" s="155">
        <f>ROUND(F681*H$7, )</f>
        <v>0</v>
      </c>
      <c r="I681" s="156">
        <f>ROUND(F681*I$7, )</f>
        <v>0</v>
      </c>
      <c r="J681" s="156">
        <f>ROUND(F681*J$7, )</f>
        <v>0</v>
      </c>
      <c r="K681" s="87">
        <f t="shared" si="241"/>
        <v>8200</v>
      </c>
      <c r="L681" s="87">
        <f t="shared" si="228"/>
        <v>4100</v>
      </c>
      <c r="M681" s="63">
        <f>G331</f>
        <v>1265</v>
      </c>
      <c r="N681" s="11"/>
      <c r="O681" s="11"/>
      <c r="P681" s="11"/>
      <c r="Q681" s="88">
        <f t="shared" si="268"/>
        <v>0</v>
      </c>
      <c r="R681" s="11"/>
      <c r="S681" s="11"/>
      <c r="T681" s="11"/>
      <c r="U681" s="11"/>
      <c r="V681" s="11"/>
      <c r="W681" s="11"/>
      <c r="X681" s="11"/>
      <c r="Y681" s="11"/>
      <c r="Z681" s="11"/>
      <c r="AA681" s="11"/>
      <c r="AB681" s="11"/>
      <c r="AC681" s="11"/>
      <c r="AD681" s="11"/>
      <c r="AE681" s="11"/>
      <c r="AF681" s="11"/>
      <c r="AG681" s="11"/>
      <c r="AH681" s="11"/>
      <c r="AI681" s="11"/>
      <c r="AJ681" s="11"/>
    </row>
    <row r="682" spans="1:36" ht="38.25" customHeight="1" x14ac:dyDescent="0.2">
      <c r="A682" s="299"/>
      <c r="B682" s="300"/>
      <c r="C682" s="627" t="s">
        <v>260</v>
      </c>
      <c r="D682" s="306"/>
      <c r="E682" s="308">
        <v>1537</v>
      </c>
      <c r="F682" s="308"/>
      <c r="G682" s="303">
        <f t="shared" si="271"/>
        <v>1537</v>
      </c>
      <c r="H682" s="155"/>
      <c r="I682" s="156"/>
      <c r="J682" s="156"/>
      <c r="K682" s="87">
        <f t="shared" si="241"/>
        <v>3074</v>
      </c>
      <c r="L682" s="87">
        <f t="shared" si="228"/>
        <v>1537</v>
      </c>
      <c r="M682" s="63"/>
      <c r="N682" s="11"/>
      <c r="O682" s="11"/>
      <c r="P682" s="11"/>
      <c r="Q682" s="88">
        <f t="shared" si="268"/>
        <v>0</v>
      </c>
      <c r="R682" s="11"/>
      <c r="S682" s="11"/>
      <c r="T682" s="11"/>
      <c r="U682" s="11"/>
      <c r="V682" s="11"/>
      <c r="W682" s="11"/>
      <c r="X682" s="11"/>
      <c r="Y682" s="11"/>
      <c r="Z682" s="11"/>
      <c r="AA682" s="11"/>
      <c r="AB682" s="11"/>
      <c r="AC682" s="11"/>
      <c r="AD682" s="11"/>
      <c r="AE682" s="11"/>
      <c r="AF682" s="11"/>
      <c r="AG682" s="11"/>
      <c r="AH682" s="11"/>
      <c r="AI682" s="11"/>
      <c r="AJ682" s="11"/>
    </row>
    <row r="683" spans="1:36" ht="25.5" customHeight="1" x14ac:dyDescent="0.2">
      <c r="A683" s="299"/>
      <c r="B683" s="300"/>
      <c r="C683" s="627" t="s">
        <v>746</v>
      </c>
      <c r="D683" s="306"/>
      <c r="E683" s="308">
        <v>600</v>
      </c>
      <c r="F683" s="600"/>
      <c r="G683" s="303">
        <f t="shared" si="271"/>
        <v>600</v>
      </c>
      <c r="H683" s="155"/>
      <c r="I683" s="156"/>
      <c r="J683" s="156"/>
      <c r="K683" s="87">
        <f t="shared" si="241"/>
        <v>1200</v>
      </c>
      <c r="L683" s="87">
        <f t="shared" si="228"/>
        <v>600</v>
      </c>
      <c r="M683" s="63"/>
      <c r="N683" s="11"/>
      <c r="O683" s="11"/>
      <c r="P683" s="11"/>
      <c r="Q683" s="88">
        <f t="shared" si="268"/>
        <v>0</v>
      </c>
      <c r="R683" s="11"/>
      <c r="S683" s="11"/>
      <c r="T683" s="11"/>
      <c r="U683" s="11"/>
      <c r="V683" s="11"/>
      <c r="W683" s="11"/>
      <c r="X683" s="11"/>
      <c r="Y683" s="11"/>
      <c r="Z683" s="11"/>
      <c r="AA683" s="11"/>
      <c r="AB683" s="11"/>
      <c r="AC683" s="11"/>
      <c r="AD683" s="11"/>
      <c r="AE683" s="11"/>
      <c r="AF683" s="11"/>
      <c r="AG683" s="11"/>
      <c r="AH683" s="11"/>
      <c r="AI683" s="11"/>
      <c r="AJ683" s="11"/>
    </row>
    <row r="684" spans="1:36" ht="25.5" customHeight="1" x14ac:dyDescent="0.2">
      <c r="A684" s="299"/>
      <c r="B684" s="300"/>
      <c r="C684" s="627" t="s">
        <v>747</v>
      </c>
      <c r="D684" s="306"/>
      <c r="E684" s="308">
        <v>1944</v>
      </c>
      <c r="F684" s="600"/>
      <c r="G684" s="303">
        <f t="shared" si="271"/>
        <v>1944</v>
      </c>
      <c r="H684" s="155"/>
      <c r="I684" s="156"/>
      <c r="J684" s="156"/>
      <c r="K684" s="87">
        <f t="shared" si="241"/>
        <v>3888</v>
      </c>
      <c r="L684" s="87">
        <f t="shared" si="228"/>
        <v>1944</v>
      </c>
      <c r="M684" s="63"/>
      <c r="N684" s="11"/>
      <c r="O684" s="11"/>
      <c r="P684" s="11"/>
      <c r="Q684" s="88">
        <f t="shared" si="268"/>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c r="B685" s="300"/>
      <c r="C685" s="627" t="s">
        <v>748</v>
      </c>
      <c r="D685" s="306"/>
      <c r="E685" s="308">
        <v>0</v>
      </c>
      <c r="F685" s="308"/>
      <c r="G685" s="303">
        <f t="shared" si="271"/>
        <v>0</v>
      </c>
      <c r="H685" s="155"/>
      <c r="I685" s="156"/>
      <c r="J685" s="156"/>
      <c r="K685" s="87">
        <f t="shared" si="241"/>
        <v>0</v>
      </c>
      <c r="L685" s="87">
        <f t="shared" si="228"/>
        <v>0</v>
      </c>
      <c r="M685" s="63"/>
      <c r="N685" s="11"/>
      <c r="O685" s="11"/>
      <c r="P685" s="11"/>
      <c r="Q685" s="63">
        <f t="shared" si="265"/>
        <v>-19</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9"/>
      <c r="B686" s="300"/>
      <c r="C686" s="627" t="s">
        <v>710</v>
      </c>
      <c r="D686" s="306"/>
      <c r="E686" s="308">
        <v>19</v>
      </c>
      <c r="F686" s="308"/>
      <c r="G686" s="303">
        <f t="shared" si="271"/>
        <v>19</v>
      </c>
      <c r="H686" s="155"/>
      <c r="I686" s="156"/>
      <c r="J686" s="156"/>
      <c r="K686" s="87">
        <f t="shared" si="241"/>
        <v>38</v>
      </c>
      <c r="L686" s="87">
        <f t="shared" si="228"/>
        <v>19</v>
      </c>
      <c r="M686" s="63"/>
      <c r="N686" s="11"/>
      <c r="O686" s="11"/>
      <c r="P686" s="11"/>
      <c r="Q686" s="88">
        <f>E686-G686</f>
        <v>0</v>
      </c>
      <c r="R686" s="11"/>
      <c r="S686" s="11"/>
      <c r="T686" s="11"/>
      <c r="U686" s="11"/>
      <c r="V686" s="11"/>
      <c r="W686" s="11"/>
      <c r="X686" s="11"/>
      <c r="Y686" s="11"/>
      <c r="Z686" s="11"/>
      <c r="AA686" s="11"/>
      <c r="AB686" s="11"/>
      <c r="AC686" s="11"/>
      <c r="AD686" s="11"/>
      <c r="AE686" s="11"/>
      <c r="AF686" s="11"/>
      <c r="AG686" s="11"/>
      <c r="AH686" s="11"/>
      <c r="AI686" s="11"/>
      <c r="AJ686" s="11"/>
    </row>
    <row r="687" spans="1:36" ht="12.75" hidden="1" customHeight="1" x14ac:dyDescent="0.2">
      <c r="A687" s="299" t="s">
        <v>749</v>
      </c>
      <c r="B687" s="300"/>
      <c r="C687" s="627"/>
      <c r="D687" s="301"/>
      <c r="E687" s="302">
        <v>0</v>
      </c>
      <c r="F687" s="302"/>
      <c r="G687" s="303">
        <f t="shared" si="271"/>
        <v>0</v>
      </c>
      <c r="H687" s="304">
        <f>ROUND(F687*H$7, )</f>
        <v>0</v>
      </c>
      <c r="I687" s="305">
        <f>ROUND(H687*I$7, )</f>
        <v>0</v>
      </c>
      <c r="J687" s="305">
        <f>ROUND(I687*J$7, )</f>
        <v>0</v>
      </c>
      <c r="K687" s="87">
        <f t="shared" si="241"/>
        <v>0</v>
      </c>
      <c r="L687" s="87">
        <f t="shared" si="228"/>
        <v>0</v>
      </c>
      <c r="M687" s="11"/>
      <c r="N687" s="11"/>
      <c r="O687" s="11"/>
      <c r="P687" s="11"/>
      <c r="Q687" s="63">
        <f t="shared" si="265"/>
        <v>-4100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1"/>
      <c r="B688" s="391" t="s">
        <v>697</v>
      </c>
      <c r="C688" s="293"/>
      <c r="D688" s="294"/>
      <c r="E688" s="295">
        <v>4100</v>
      </c>
      <c r="F688" s="295">
        <f t="shared" ref="F688:J688" si="272">SUM(F689:F690)</f>
        <v>0</v>
      </c>
      <c r="G688" s="296">
        <f t="shared" si="272"/>
        <v>4100</v>
      </c>
      <c r="H688" s="392">
        <f t="shared" si="272"/>
        <v>0</v>
      </c>
      <c r="I688" s="393">
        <f t="shared" si="272"/>
        <v>0</v>
      </c>
      <c r="J688" s="393">
        <f t="shared" si="272"/>
        <v>0</v>
      </c>
      <c r="K688" s="87">
        <f t="shared" si="241"/>
        <v>8200</v>
      </c>
      <c r="L688" s="87">
        <f t="shared" si="228"/>
        <v>4100</v>
      </c>
      <c r="M688" s="63">
        <f>M680-M681</f>
        <v>3479</v>
      </c>
      <c r="N688" s="11"/>
      <c r="O688" s="11"/>
      <c r="P688" s="11"/>
      <c r="Q688" s="88">
        <f t="shared" ref="Q688:Q692" si="273">E688-G688</f>
        <v>0</v>
      </c>
      <c r="R688" s="11"/>
      <c r="S688" s="11"/>
      <c r="T688" s="11"/>
      <c r="U688" s="11"/>
      <c r="V688" s="11"/>
      <c r="W688" s="11"/>
      <c r="X688" s="11"/>
      <c r="Y688" s="11"/>
      <c r="Z688" s="11"/>
      <c r="AA688" s="11"/>
      <c r="AB688" s="11"/>
      <c r="AC688" s="11"/>
      <c r="AD688" s="11"/>
      <c r="AE688" s="11"/>
      <c r="AF688" s="11"/>
      <c r="AG688" s="11"/>
      <c r="AH688" s="11"/>
      <c r="AI688" s="11"/>
      <c r="AJ688" s="11"/>
    </row>
    <row r="689" spans="1:36" ht="15" customHeight="1" x14ac:dyDescent="0.25">
      <c r="A689" s="299"/>
      <c r="B689" s="300"/>
      <c r="C689" s="627" t="s">
        <v>698</v>
      </c>
      <c r="D689" s="306"/>
      <c r="E689" s="308">
        <v>4081</v>
      </c>
      <c r="F689" s="308">
        <f>SUM(F682:F685)</f>
        <v>0</v>
      </c>
      <c r="G689" s="303">
        <f>SUM(F689,E689)</f>
        <v>4081</v>
      </c>
      <c r="H689" s="155">
        <f>ROUND(F689*H$7, )</f>
        <v>0</v>
      </c>
      <c r="I689" s="156">
        <f>ROUND(F689*I$7, )</f>
        <v>0</v>
      </c>
      <c r="J689" s="156">
        <f>ROUND(F689*J$7, )</f>
        <v>0</v>
      </c>
      <c r="K689" s="87">
        <f t="shared" si="241"/>
        <v>8162</v>
      </c>
      <c r="L689" s="87">
        <f t="shared" si="228"/>
        <v>4081</v>
      </c>
      <c r="M689" s="313">
        <v>0.1</v>
      </c>
      <c r="N689" s="394">
        <v>1213</v>
      </c>
      <c r="O689" s="11"/>
      <c r="P689" s="11"/>
      <c r="Q689" s="88">
        <f t="shared" si="273"/>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c r="B690" s="300"/>
      <c r="C690" s="627" t="s">
        <v>699</v>
      </c>
      <c r="D690" s="301"/>
      <c r="E690" s="318">
        <v>19</v>
      </c>
      <c r="F690" s="318">
        <f>F686</f>
        <v>0</v>
      </c>
      <c r="G690" s="303">
        <f>SUM(F690,E690)</f>
        <v>19</v>
      </c>
      <c r="H690" s="304">
        <f>ROUND(F690*H$7, )</f>
        <v>0</v>
      </c>
      <c r="I690" s="305">
        <f>ROUND(H690*I$7, )</f>
        <v>0</v>
      </c>
      <c r="J690" s="305">
        <f>ROUND(I690*J$7, )</f>
        <v>0</v>
      </c>
      <c r="K690" s="87">
        <f t="shared" si="241"/>
        <v>38</v>
      </c>
      <c r="L690" s="87">
        <f t="shared" si="228"/>
        <v>19</v>
      </c>
      <c r="M690" s="11"/>
      <c r="N690" s="11"/>
      <c r="O690" s="11"/>
      <c r="P690" s="11"/>
      <c r="Q690" s="88">
        <f t="shared" si="273"/>
        <v>0</v>
      </c>
      <c r="R690" s="11"/>
      <c r="S690" s="11"/>
      <c r="T690" s="11"/>
      <c r="U690" s="11"/>
      <c r="V690" s="11"/>
      <c r="W690" s="11"/>
      <c r="X690" s="11"/>
      <c r="Y690" s="11"/>
      <c r="Z690" s="11"/>
      <c r="AA690" s="11"/>
      <c r="AB690" s="11"/>
      <c r="AC690" s="11"/>
      <c r="AD690" s="11"/>
      <c r="AE690" s="11"/>
      <c r="AF690" s="11"/>
      <c r="AG690" s="11"/>
      <c r="AH690" s="11"/>
      <c r="AI690" s="11"/>
      <c r="AJ690" s="11"/>
    </row>
    <row r="691" spans="1:36" ht="24" customHeight="1" x14ac:dyDescent="0.2">
      <c r="A691" s="291" t="s">
        <v>750</v>
      </c>
      <c r="B691" s="292"/>
      <c r="C691" s="293"/>
      <c r="D691" s="294" t="s">
        <v>751</v>
      </c>
      <c r="E691" s="295">
        <v>66</v>
      </c>
      <c r="F691" s="295">
        <f>SUM(F692,F695)</f>
        <v>0</v>
      </c>
      <c r="G691" s="296">
        <f>SUM(G692,G695)</f>
        <v>66</v>
      </c>
      <c r="H691" s="392">
        <f>SUM(H692:H695)</f>
        <v>0</v>
      </c>
      <c r="I691" s="393">
        <f>SUM(I692:I695)</f>
        <v>0</v>
      </c>
      <c r="J691" s="393">
        <f>SUM(J692:J695)</f>
        <v>0</v>
      </c>
      <c r="K691" s="87">
        <f t="shared" si="241"/>
        <v>132</v>
      </c>
      <c r="L691" s="87">
        <f t="shared" si="228"/>
        <v>66</v>
      </c>
      <c r="M691" s="11"/>
      <c r="N691" s="11"/>
      <c r="O691" s="11"/>
      <c r="P691" s="11"/>
      <c r="Q691" s="88">
        <f t="shared" si="273"/>
        <v>0</v>
      </c>
      <c r="R691" s="11"/>
      <c r="S691" s="11"/>
      <c r="T691" s="11"/>
      <c r="U691" s="11"/>
      <c r="V691" s="11"/>
      <c r="W691" s="11"/>
      <c r="X691" s="11"/>
      <c r="Y691" s="11"/>
      <c r="Z691" s="11"/>
      <c r="AA691" s="11"/>
      <c r="AB691" s="11"/>
      <c r="AC691" s="11"/>
      <c r="AD691" s="11"/>
      <c r="AE691" s="11"/>
      <c r="AF691" s="11"/>
      <c r="AG691" s="11"/>
      <c r="AH691" s="11"/>
      <c r="AI691" s="11"/>
      <c r="AJ691" s="11"/>
    </row>
    <row r="692" spans="1:36" ht="12.75" customHeight="1" x14ac:dyDescent="0.2">
      <c r="A692" s="299" t="s">
        <v>745</v>
      </c>
      <c r="B692" s="300"/>
      <c r="C692" s="627"/>
      <c r="D692" s="306"/>
      <c r="E692" s="318">
        <v>66</v>
      </c>
      <c r="F692" s="318">
        <f>F697</f>
        <v>0</v>
      </c>
      <c r="G692" s="303">
        <f>SUM(F692,E692)</f>
        <v>66</v>
      </c>
      <c r="H692" s="155">
        <f>ROUND(F692*H$7, )</f>
        <v>0</v>
      </c>
      <c r="I692" s="156">
        <f>ROUND(F692*I$7, )</f>
        <v>0</v>
      </c>
      <c r="J692" s="156">
        <f>ROUND(F692*J$7, )</f>
        <v>0</v>
      </c>
      <c r="K692" s="87">
        <f t="shared" si="241"/>
        <v>132</v>
      </c>
      <c r="L692" s="87">
        <f t="shared" si="228"/>
        <v>66</v>
      </c>
      <c r="M692" s="11"/>
      <c r="N692" s="11"/>
      <c r="O692" s="11"/>
      <c r="P692" s="11"/>
      <c r="Q692" s="88">
        <f t="shared" si="273"/>
        <v>0</v>
      </c>
      <c r="R692" s="11"/>
      <c r="S692" s="11"/>
      <c r="T692" s="11"/>
      <c r="U692" s="11"/>
      <c r="V692" s="11"/>
      <c r="W692" s="11"/>
      <c r="X692" s="11"/>
      <c r="Y692" s="11"/>
      <c r="Z692" s="11"/>
      <c r="AA692" s="11"/>
      <c r="AB692" s="11"/>
      <c r="AC692" s="11"/>
      <c r="AD692" s="11"/>
      <c r="AE692" s="11"/>
      <c r="AF692" s="11"/>
      <c r="AG692" s="11"/>
      <c r="AH692" s="11"/>
      <c r="AI692" s="11"/>
      <c r="AJ692" s="11"/>
    </row>
    <row r="693" spans="1:36" ht="38.25" hidden="1" customHeight="1" x14ac:dyDescent="0.2">
      <c r="A693" s="299"/>
      <c r="B693" s="300"/>
      <c r="C693" s="627" t="s">
        <v>260</v>
      </c>
      <c r="D693" s="301"/>
      <c r="E693" s="308">
        <v>0</v>
      </c>
      <c r="F693" s="308"/>
      <c r="G693" s="303">
        <f>SUM(F693,E693)</f>
        <v>0</v>
      </c>
      <c r="H693" s="155"/>
      <c r="I693" s="156"/>
      <c r="J693" s="156"/>
      <c r="K693" s="87">
        <f t="shared" si="241"/>
        <v>0</v>
      </c>
      <c r="L693" s="87">
        <f t="shared" si="228"/>
        <v>0</v>
      </c>
      <c r="M693" s="11"/>
      <c r="N693" s="11"/>
      <c r="O693" s="11"/>
      <c r="P693" s="11"/>
      <c r="Q693" s="63">
        <f t="shared" si="265"/>
        <v>-66</v>
      </c>
      <c r="R693" s="11"/>
      <c r="S693" s="11"/>
      <c r="T693" s="11"/>
      <c r="U693" s="11"/>
      <c r="V693" s="11"/>
      <c r="W693" s="11"/>
      <c r="X693" s="11"/>
      <c r="Y693" s="11"/>
      <c r="Z693" s="11"/>
      <c r="AA693" s="11"/>
      <c r="AB693" s="11"/>
      <c r="AC693" s="11"/>
      <c r="AD693" s="11"/>
      <c r="AE693" s="11"/>
      <c r="AF693" s="11"/>
      <c r="AG693" s="11"/>
      <c r="AH693" s="11"/>
      <c r="AI693" s="11"/>
      <c r="AJ693" s="11"/>
    </row>
    <row r="694" spans="1:36" ht="25.5" customHeight="1" x14ac:dyDescent="0.2">
      <c r="A694" s="299"/>
      <c r="B694" s="300"/>
      <c r="C694" s="627" t="s">
        <v>752</v>
      </c>
      <c r="D694" s="301"/>
      <c r="E694" s="308">
        <v>66</v>
      </c>
      <c r="F694" s="308"/>
      <c r="G694" s="303">
        <f>SUM(F694,E694)</f>
        <v>66</v>
      </c>
      <c r="H694" s="155"/>
      <c r="I694" s="156"/>
      <c r="J694" s="156"/>
      <c r="K694" s="87">
        <f t="shared" si="241"/>
        <v>132</v>
      </c>
      <c r="L694" s="87">
        <f t="shared" si="228"/>
        <v>66</v>
      </c>
      <c r="M694" s="11"/>
      <c r="N694" s="11"/>
      <c r="O694" s="11"/>
      <c r="P694" s="11"/>
      <c r="Q694" s="88">
        <f>E694-G694</f>
        <v>0</v>
      </c>
      <c r="R694" s="11"/>
      <c r="S694" s="11"/>
      <c r="T694" s="11"/>
      <c r="U694" s="11"/>
      <c r="V694" s="11"/>
      <c r="W694" s="11"/>
      <c r="X694" s="11"/>
      <c r="Y694" s="11"/>
      <c r="Z694" s="11"/>
      <c r="AA694" s="11"/>
      <c r="AB694" s="11"/>
      <c r="AC694" s="11"/>
      <c r="AD694" s="11"/>
      <c r="AE694" s="11"/>
      <c r="AF694" s="11"/>
      <c r="AG694" s="11"/>
      <c r="AH694" s="11"/>
      <c r="AI694" s="11"/>
      <c r="AJ694" s="11"/>
    </row>
    <row r="695" spans="1:36" ht="12.75" hidden="1" customHeight="1" x14ac:dyDescent="0.2">
      <c r="A695" s="299" t="s">
        <v>749</v>
      </c>
      <c r="B695" s="300"/>
      <c r="C695" s="627"/>
      <c r="D695" s="301"/>
      <c r="E695" s="302">
        <v>0</v>
      </c>
      <c r="F695" s="302"/>
      <c r="G695" s="303">
        <f>SUM(F695,E695)</f>
        <v>0</v>
      </c>
      <c r="H695" s="304">
        <f>ROUND(F695*H$7, )</f>
        <v>0</v>
      </c>
      <c r="I695" s="305">
        <f>ROUND(H695*I$7, )</f>
        <v>0</v>
      </c>
      <c r="J695" s="305">
        <f>ROUND(I695*J$7, )</f>
        <v>0</v>
      </c>
      <c r="K695" s="87">
        <f t="shared" si="241"/>
        <v>0</v>
      </c>
      <c r="L695" s="87">
        <f t="shared" si="228"/>
        <v>0</v>
      </c>
      <c r="M695" s="11"/>
      <c r="N695" s="11"/>
      <c r="O695" s="11"/>
      <c r="P695" s="11"/>
      <c r="Q695" s="63">
        <f t="shared" si="265"/>
        <v>-66</v>
      </c>
      <c r="R695" s="11"/>
      <c r="S695" s="11"/>
      <c r="T695" s="11"/>
      <c r="U695" s="11"/>
      <c r="V695" s="11"/>
      <c r="W695" s="11"/>
      <c r="X695" s="11"/>
      <c r="Y695" s="11"/>
      <c r="Z695" s="11"/>
      <c r="AA695" s="11"/>
      <c r="AB695" s="11"/>
      <c r="AC695" s="11"/>
      <c r="AD695" s="11"/>
      <c r="AE695" s="11"/>
      <c r="AF695" s="11"/>
      <c r="AG695" s="11"/>
      <c r="AH695" s="11"/>
      <c r="AI695" s="11"/>
      <c r="AJ695" s="11"/>
    </row>
    <row r="696" spans="1:36" ht="12.75" customHeight="1" x14ac:dyDescent="0.2">
      <c r="A696" s="291"/>
      <c r="B696" s="391" t="s">
        <v>697</v>
      </c>
      <c r="C696" s="293"/>
      <c r="D696" s="294"/>
      <c r="E696" s="295">
        <v>66</v>
      </c>
      <c r="F696" s="295">
        <f t="shared" ref="F696:J696" si="274">SUM(F697:F698)</f>
        <v>0</v>
      </c>
      <c r="G696" s="296">
        <f t="shared" si="274"/>
        <v>66</v>
      </c>
      <c r="H696" s="392">
        <f t="shared" si="274"/>
        <v>0</v>
      </c>
      <c r="I696" s="393">
        <f t="shared" si="274"/>
        <v>0</v>
      </c>
      <c r="J696" s="393">
        <f t="shared" si="274"/>
        <v>0</v>
      </c>
      <c r="K696" s="87">
        <f t="shared" si="241"/>
        <v>132</v>
      </c>
      <c r="L696" s="87">
        <f t="shared" si="228"/>
        <v>66</v>
      </c>
      <c r="M696" s="11"/>
      <c r="N696" s="11"/>
      <c r="O696" s="11"/>
      <c r="P696" s="11"/>
      <c r="Q696" s="88">
        <f t="shared" ref="Q696:Q697" si="275">E696-G696</f>
        <v>0</v>
      </c>
      <c r="R696" s="11"/>
      <c r="S696" s="11"/>
      <c r="T696" s="11"/>
      <c r="U696" s="11"/>
      <c r="V696" s="11"/>
      <c r="W696" s="11"/>
      <c r="X696" s="11"/>
      <c r="Y696" s="11"/>
      <c r="Z696" s="11"/>
      <c r="AA696" s="11"/>
      <c r="AB696" s="11"/>
      <c r="AC696" s="11"/>
      <c r="AD696" s="11"/>
      <c r="AE696" s="11"/>
      <c r="AF696" s="11"/>
      <c r="AG696" s="11"/>
      <c r="AH696" s="11"/>
      <c r="AI696" s="11"/>
      <c r="AJ696" s="11"/>
    </row>
    <row r="697" spans="1:36" ht="15" customHeight="1" x14ac:dyDescent="0.25">
      <c r="A697" s="299"/>
      <c r="B697" s="300"/>
      <c r="C697" s="627" t="s">
        <v>698</v>
      </c>
      <c r="D697" s="306"/>
      <c r="E697" s="308">
        <v>66</v>
      </c>
      <c r="F697" s="308">
        <f>SUM(F693:F694)</f>
        <v>0</v>
      </c>
      <c r="G697" s="303">
        <f>SUM(G693:G694)</f>
        <v>66</v>
      </c>
      <c r="H697" s="155">
        <f>ROUND(F697*H$7, )</f>
        <v>0</v>
      </c>
      <c r="I697" s="156">
        <f>ROUND(F697*I$7, )</f>
        <v>0</v>
      </c>
      <c r="J697" s="156">
        <f>ROUND(F697*J$7, )</f>
        <v>0</v>
      </c>
      <c r="K697" s="87">
        <f t="shared" si="241"/>
        <v>132</v>
      </c>
      <c r="L697" s="87">
        <f t="shared" si="228"/>
        <v>66</v>
      </c>
      <c r="M697" s="313">
        <v>0.1</v>
      </c>
      <c r="N697" s="394">
        <v>55</v>
      </c>
      <c r="O697" s="11"/>
      <c r="P697" s="11"/>
      <c r="Q697" s="88">
        <f t="shared" si="275"/>
        <v>0</v>
      </c>
      <c r="R697" s="11"/>
      <c r="S697" s="11"/>
      <c r="T697" s="11"/>
      <c r="U697" s="11"/>
      <c r="V697" s="11"/>
      <c r="W697" s="11"/>
      <c r="X697" s="11"/>
      <c r="Y697" s="11"/>
      <c r="Z697" s="11"/>
      <c r="AA697" s="11"/>
      <c r="AB697" s="11"/>
      <c r="AC697" s="11"/>
      <c r="AD697" s="11"/>
      <c r="AE697" s="11"/>
      <c r="AF697" s="11"/>
      <c r="AG697" s="11"/>
      <c r="AH697" s="11"/>
      <c r="AI697" s="11"/>
      <c r="AJ697" s="11"/>
    </row>
    <row r="698" spans="1:36" ht="12.75" hidden="1" customHeight="1" x14ac:dyDescent="0.2">
      <c r="A698" s="299"/>
      <c r="B698" s="300"/>
      <c r="C698" s="627" t="s">
        <v>699</v>
      </c>
      <c r="D698" s="301"/>
      <c r="E698" s="302">
        <v>0</v>
      </c>
      <c r="F698" s="302"/>
      <c r="G698" s="303">
        <f>SUM(F698,E698)</f>
        <v>0</v>
      </c>
      <c r="H698" s="304">
        <f>ROUND(F698*H$7, )</f>
        <v>0</v>
      </c>
      <c r="I698" s="305">
        <f>ROUND(H698*I$7, )</f>
        <v>0</v>
      </c>
      <c r="J698" s="305">
        <f>ROUND(I698*J$7, )</f>
        <v>0</v>
      </c>
      <c r="K698" s="87">
        <f t="shared" si="241"/>
        <v>0</v>
      </c>
      <c r="L698" s="87">
        <f t="shared" si="228"/>
        <v>0</v>
      </c>
      <c r="M698" s="11"/>
      <c r="N698" s="11"/>
      <c r="O698" s="11"/>
      <c r="P698" s="11"/>
      <c r="Q698" s="63">
        <f t="shared" si="265"/>
        <v>-150</v>
      </c>
      <c r="R698" s="11"/>
      <c r="S698" s="11"/>
      <c r="T698" s="11"/>
      <c r="U698" s="11"/>
      <c r="V698" s="11"/>
      <c r="W698" s="11"/>
      <c r="X698" s="11"/>
      <c r="Y698" s="11"/>
      <c r="Z698" s="11"/>
      <c r="AA698" s="11"/>
      <c r="AB698" s="11"/>
      <c r="AC698" s="11"/>
      <c r="AD698" s="11"/>
      <c r="AE698" s="11"/>
      <c r="AF698" s="11"/>
      <c r="AG698" s="11"/>
      <c r="AH698" s="11"/>
      <c r="AI698" s="11"/>
      <c r="AJ698" s="11"/>
    </row>
    <row r="699" spans="1:36" ht="12.75" customHeight="1" x14ac:dyDescent="0.2">
      <c r="A699" s="291" t="s">
        <v>753</v>
      </c>
      <c r="B699" s="292"/>
      <c r="C699" s="293"/>
      <c r="D699" s="395"/>
      <c r="E699" s="295">
        <v>150</v>
      </c>
      <c r="F699" s="295">
        <f>SUM(F700,F703)</f>
        <v>0</v>
      </c>
      <c r="G699" s="296">
        <f>SUM(G700,G703)</f>
        <v>150</v>
      </c>
      <c r="H699" s="392">
        <f>SUM(H700:H703)</f>
        <v>0</v>
      </c>
      <c r="I699" s="393">
        <f>SUM(I700:I703)</f>
        <v>0</v>
      </c>
      <c r="J699" s="393">
        <f>SUM(J700:J703)</f>
        <v>0</v>
      </c>
      <c r="K699" s="87">
        <f t="shared" si="241"/>
        <v>300</v>
      </c>
      <c r="L699" s="87">
        <f t="shared" si="228"/>
        <v>150</v>
      </c>
      <c r="M699" s="11"/>
      <c r="N699" s="11"/>
      <c r="O699" s="11"/>
      <c r="P699" s="11"/>
      <c r="Q699" s="88">
        <f t="shared" ref="Q699:Q700" si="276">E699-G699</f>
        <v>0</v>
      </c>
      <c r="R699" s="11"/>
      <c r="S699" s="11"/>
      <c r="T699" s="11"/>
      <c r="U699" s="11"/>
      <c r="V699" s="11"/>
      <c r="W699" s="11"/>
      <c r="X699" s="11"/>
      <c r="Y699" s="11"/>
      <c r="Z699" s="11"/>
      <c r="AA699" s="11"/>
      <c r="AB699" s="11"/>
      <c r="AC699" s="11"/>
      <c r="AD699" s="11"/>
      <c r="AE699" s="11"/>
      <c r="AF699" s="11"/>
      <c r="AG699" s="11"/>
      <c r="AH699" s="11"/>
      <c r="AI699" s="11"/>
      <c r="AJ699" s="11"/>
    </row>
    <row r="700" spans="1:36" ht="12.75" customHeight="1" x14ac:dyDescent="0.2">
      <c r="A700" s="299" t="s">
        <v>745</v>
      </c>
      <c r="B700" s="300"/>
      <c r="C700" s="627"/>
      <c r="D700" s="301"/>
      <c r="E700" s="308">
        <v>150</v>
      </c>
      <c r="F700" s="308">
        <f>F705</f>
        <v>0</v>
      </c>
      <c r="G700" s="303">
        <f>SUM(F700,E700)</f>
        <v>150</v>
      </c>
      <c r="H700" s="155">
        <f>ROUND(F700*H$7, )</f>
        <v>0</v>
      </c>
      <c r="I700" s="156">
        <f>ROUND(F700*I$7, )</f>
        <v>0</v>
      </c>
      <c r="J700" s="156">
        <f>ROUND(F700*J$7, )</f>
        <v>0</v>
      </c>
      <c r="K700" s="87">
        <f t="shared" si="241"/>
        <v>300</v>
      </c>
      <c r="L700" s="87">
        <f t="shared" si="228"/>
        <v>150</v>
      </c>
      <c r="M700" s="11"/>
      <c r="N700" s="11"/>
      <c r="O700" s="11"/>
      <c r="P700" s="11"/>
      <c r="Q700" s="88">
        <f t="shared" si="276"/>
        <v>0</v>
      </c>
      <c r="R700" s="11"/>
      <c r="S700" s="11"/>
      <c r="T700" s="11"/>
      <c r="U700" s="11"/>
      <c r="V700" s="11"/>
      <c r="W700" s="11"/>
      <c r="X700" s="11"/>
      <c r="Y700" s="11"/>
      <c r="Z700" s="11"/>
      <c r="AA700" s="11"/>
      <c r="AB700" s="11"/>
      <c r="AC700" s="11"/>
      <c r="AD700" s="11"/>
      <c r="AE700" s="11"/>
      <c r="AF700" s="11"/>
      <c r="AG700" s="11"/>
      <c r="AH700" s="11"/>
      <c r="AI700" s="11"/>
      <c r="AJ700" s="11"/>
    </row>
    <row r="701" spans="1:36" ht="38.25" hidden="1" customHeight="1" x14ac:dyDescent="0.2">
      <c r="A701" s="299"/>
      <c r="B701" s="300"/>
      <c r="C701" s="627" t="s">
        <v>260</v>
      </c>
      <c r="D701" s="301"/>
      <c r="E701" s="308">
        <v>0</v>
      </c>
      <c r="F701" s="308"/>
      <c r="G701" s="303">
        <f>SUM(F701,E701)</f>
        <v>0</v>
      </c>
      <c r="H701" s="155"/>
      <c r="I701" s="156"/>
      <c r="J701" s="156"/>
      <c r="K701" s="87">
        <f t="shared" si="241"/>
        <v>0</v>
      </c>
      <c r="L701" s="87">
        <f t="shared" si="228"/>
        <v>0</v>
      </c>
      <c r="M701" s="11"/>
      <c r="N701" s="11"/>
      <c r="O701" s="11"/>
      <c r="P701" s="11"/>
      <c r="Q701" s="63">
        <f t="shared" si="265"/>
        <v>-150</v>
      </c>
      <c r="R701" s="11"/>
      <c r="S701" s="11"/>
      <c r="T701" s="11"/>
      <c r="U701" s="11"/>
      <c r="V701" s="11"/>
      <c r="W701" s="11"/>
      <c r="X701" s="11"/>
      <c r="Y701" s="11"/>
      <c r="Z701" s="11"/>
      <c r="AA701" s="11"/>
      <c r="AB701" s="11"/>
      <c r="AC701" s="11"/>
      <c r="AD701" s="11"/>
      <c r="AE701" s="11"/>
      <c r="AF701" s="11"/>
      <c r="AG701" s="11"/>
      <c r="AH701" s="11"/>
      <c r="AI701" s="11"/>
      <c r="AJ701" s="11"/>
    </row>
    <row r="702" spans="1:36" ht="25.5" customHeight="1" x14ac:dyDescent="0.2">
      <c r="A702" s="299"/>
      <c r="B702" s="300"/>
      <c r="C702" s="627" t="s">
        <v>752</v>
      </c>
      <c r="D702" s="301"/>
      <c r="E702" s="308">
        <v>150</v>
      </c>
      <c r="F702" s="308"/>
      <c r="G702" s="303">
        <f>SUM(F702,E702)</f>
        <v>150</v>
      </c>
      <c r="H702" s="155"/>
      <c r="I702" s="156"/>
      <c r="J702" s="156"/>
      <c r="K702" s="87">
        <f t="shared" si="241"/>
        <v>300</v>
      </c>
      <c r="L702" s="87">
        <f t="shared" si="228"/>
        <v>150</v>
      </c>
      <c r="M702" s="11"/>
      <c r="N702" s="11"/>
      <c r="O702" s="11"/>
      <c r="P702" s="11"/>
      <c r="Q702" s="88">
        <f>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hidden="1" customHeight="1" x14ac:dyDescent="0.2">
      <c r="A703" s="299" t="s">
        <v>749</v>
      </c>
      <c r="B703" s="300"/>
      <c r="C703" s="627"/>
      <c r="D703" s="301"/>
      <c r="E703" s="302">
        <v>0</v>
      </c>
      <c r="F703" s="302"/>
      <c r="G703" s="303">
        <f>SUM(F703,E703)</f>
        <v>0</v>
      </c>
      <c r="H703" s="304">
        <f>ROUND(F703*H$7, )</f>
        <v>0</v>
      </c>
      <c r="I703" s="305">
        <f>ROUND(H703*I$7, )</f>
        <v>0</v>
      </c>
      <c r="J703" s="305">
        <f>ROUND(I703*J$7, )</f>
        <v>0</v>
      </c>
      <c r="K703" s="87">
        <f t="shared" si="241"/>
        <v>0</v>
      </c>
      <c r="L703" s="87">
        <f t="shared" si="228"/>
        <v>0</v>
      </c>
      <c r="M703" s="11"/>
      <c r="N703" s="11"/>
      <c r="O703" s="11"/>
      <c r="P703" s="11"/>
      <c r="Q703" s="63">
        <f t="shared" si="265"/>
        <v>-150</v>
      </c>
      <c r="R703" s="11"/>
      <c r="S703" s="11"/>
      <c r="T703" s="11"/>
      <c r="U703" s="11"/>
      <c r="V703" s="11"/>
      <c r="W703" s="11"/>
      <c r="X703" s="11"/>
      <c r="Y703" s="11"/>
      <c r="Z703" s="11"/>
      <c r="AA703" s="11"/>
      <c r="AB703" s="11"/>
      <c r="AC703" s="11"/>
      <c r="AD703" s="11"/>
      <c r="AE703" s="11"/>
      <c r="AF703" s="11"/>
      <c r="AG703" s="11"/>
      <c r="AH703" s="11"/>
      <c r="AI703" s="11"/>
      <c r="AJ703" s="11"/>
    </row>
    <row r="704" spans="1:36" ht="12.75" customHeight="1" x14ac:dyDescent="0.2">
      <c r="A704" s="291"/>
      <c r="B704" s="391" t="s">
        <v>697</v>
      </c>
      <c r="C704" s="293"/>
      <c r="D704" s="395"/>
      <c r="E704" s="295">
        <v>150</v>
      </c>
      <c r="F704" s="295">
        <f t="shared" ref="F704:J704" si="277">SUM(F705:F706)</f>
        <v>0</v>
      </c>
      <c r="G704" s="296">
        <f t="shared" si="277"/>
        <v>150</v>
      </c>
      <c r="H704" s="392">
        <f t="shared" si="277"/>
        <v>0</v>
      </c>
      <c r="I704" s="393">
        <f t="shared" si="277"/>
        <v>0</v>
      </c>
      <c r="J704" s="393">
        <f t="shared" si="277"/>
        <v>0</v>
      </c>
      <c r="K704" s="87">
        <f t="shared" si="241"/>
        <v>300</v>
      </c>
      <c r="L704" s="87">
        <f t="shared" si="228"/>
        <v>150</v>
      </c>
      <c r="M704" s="11"/>
      <c r="N704" s="11"/>
      <c r="O704" s="11"/>
      <c r="P704" s="11"/>
      <c r="Q704" s="88">
        <f t="shared" ref="Q704:Q705" si="278">E704-G704</f>
        <v>0</v>
      </c>
      <c r="R704" s="11"/>
      <c r="S704" s="11"/>
      <c r="T704" s="11"/>
      <c r="U704" s="11"/>
      <c r="V704" s="11"/>
      <c r="W704" s="11"/>
      <c r="X704" s="11"/>
      <c r="Y704" s="11"/>
      <c r="Z704" s="11"/>
      <c r="AA704" s="11"/>
      <c r="AB704" s="11"/>
      <c r="AC704" s="11"/>
      <c r="AD704" s="11"/>
      <c r="AE704" s="11"/>
      <c r="AF704" s="11"/>
      <c r="AG704" s="11"/>
      <c r="AH704" s="11"/>
      <c r="AI704" s="11"/>
      <c r="AJ704" s="11"/>
    </row>
    <row r="705" spans="1:36" ht="12.75" customHeight="1" x14ac:dyDescent="0.2">
      <c r="A705" s="299"/>
      <c r="B705" s="300"/>
      <c r="C705" s="627" t="s">
        <v>698</v>
      </c>
      <c r="D705" s="301"/>
      <c r="E705" s="308">
        <v>150</v>
      </c>
      <c r="F705" s="308">
        <f>SUM(F701:F702)</f>
        <v>0</v>
      </c>
      <c r="G705" s="303">
        <f>SUM(G701:G702)</f>
        <v>150</v>
      </c>
      <c r="H705" s="155">
        <f>ROUND(F705*H$7, )</f>
        <v>0</v>
      </c>
      <c r="I705" s="156">
        <f>ROUND(F705*I$7, )</f>
        <v>0</v>
      </c>
      <c r="J705" s="156">
        <f>ROUND(F705*J$7, )</f>
        <v>0</v>
      </c>
      <c r="K705" s="87">
        <f t="shared" si="241"/>
        <v>300</v>
      </c>
      <c r="L705" s="87">
        <f t="shared" si="228"/>
        <v>150</v>
      </c>
      <c r="M705" s="11"/>
      <c r="N705" s="11"/>
      <c r="O705" s="11"/>
      <c r="P705" s="11"/>
      <c r="Q705" s="88">
        <f t="shared" si="278"/>
        <v>0</v>
      </c>
      <c r="R705" s="11"/>
      <c r="S705" s="11"/>
      <c r="T705" s="11"/>
      <c r="U705" s="11"/>
      <c r="V705" s="11"/>
      <c r="W705" s="11"/>
      <c r="X705" s="11"/>
      <c r="Y705" s="11"/>
      <c r="Z705" s="11"/>
      <c r="AA705" s="11"/>
      <c r="AB705" s="11"/>
      <c r="AC705" s="11"/>
      <c r="AD705" s="11"/>
      <c r="AE705" s="11"/>
      <c r="AF705" s="11"/>
      <c r="AG705" s="11"/>
      <c r="AH705" s="11"/>
      <c r="AI705" s="11"/>
      <c r="AJ705" s="11"/>
    </row>
    <row r="706" spans="1:36" ht="12.75" hidden="1" customHeight="1" x14ac:dyDescent="0.2">
      <c r="A706" s="299"/>
      <c r="B706" s="300"/>
      <c r="C706" s="627" t="s">
        <v>699</v>
      </c>
      <c r="D706" s="301"/>
      <c r="E706" s="302">
        <v>0</v>
      </c>
      <c r="F706" s="302"/>
      <c r="G706" s="303">
        <f>SUM(F706,E706)</f>
        <v>0</v>
      </c>
      <c r="H706" s="304">
        <f>ROUND(F706*H$7, )</f>
        <v>0</v>
      </c>
      <c r="I706" s="305">
        <f>ROUND(H706*I$7, )</f>
        <v>0</v>
      </c>
      <c r="J706" s="305">
        <f>ROUND(I706*J$7, )</f>
        <v>0</v>
      </c>
      <c r="K706" s="87">
        <f t="shared" si="241"/>
        <v>0</v>
      </c>
      <c r="L706" s="87">
        <f t="shared" si="228"/>
        <v>0</v>
      </c>
      <c r="M706" s="11"/>
      <c r="N706" s="11"/>
      <c r="O706" s="11"/>
      <c r="P706" s="11"/>
      <c r="Q706" s="63">
        <f t="shared" si="265"/>
        <v>-578</v>
      </c>
      <c r="R706" s="11"/>
      <c r="S706" s="11"/>
      <c r="T706" s="11"/>
      <c r="U706" s="11"/>
      <c r="V706" s="11"/>
      <c r="W706" s="11"/>
      <c r="X706" s="11"/>
      <c r="Y706" s="11"/>
      <c r="Z706" s="11"/>
      <c r="AA706" s="11"/>
      <c r="AB706" s="11"/>
      <c r="AC706" s="11"/>
      <c r="AD706" s="11"/>
      <c r="AE706" s="11"/>
      <c r="AF706" s="11"/>
      <c r="AG706" s="11"/>
      <c r="AH706" s="11"/>
      <c r="AI706" s="11"/>
      <c r="AJ706" s="11"/>
    </row>
    <row r="707" spans="1:36" ht="24" customHeight="1" x14ac:dyDescent="0.2">
      <c r="A707" s="933" t="s">
        <v>754</v>
      </c>
      <c r="B707" s="930"/>
      <c r="C707" s="943"/>
      <c r="D707" s="294" t="s">
        <v>755</v>
      </c>
      <c r="E707" s="287">
        <v>578</v>
      </c>
      <c r="F707" s="287">
        <f t="shared" ref="F707:J707" si="279">SUM(F708,F709,F710)</f>
        <v>0</v>
      </c>
      <c r="G707" s="288">
        <f t="shared" si="279"/>
        <v>578</v>
      </c>
      <c r="H707" s="356">
        <f t="shared" si="279"/>
        <v>0</v>
      </c>
      <c r="I707" s="357">
        <f t="shared" si="279"/>
        <v>0</v>
      </c>
      <c r="J707" s="357">
        <f t="shared" si="279"/>
        <v>0</v>
      </c>
      <c r="K707" s="87">
        <f t="shared" si="241"/>
        <v>1156</v>
      </c>
      <c r="L707" s="87">
        <f t="shared" si="228"/>
        <v>578</v>
      </c>
      <c r="M707" s="11"/>
      <c r="N707" s="11"/>
      <c r="O707" s="11"/>
      <c r="P707" s="11"/>
      <c r="Q707" s="88">
        <f t="shared" ref="Q707:Q708" si="280">E707-G707</f>
        <v>0</v>
      </c>
      <c r="R707" s="11"/>
      <c r="S707" s="11"/>
      <c r="T707" s="11"/>
      <c r="U707" s="11"/>
      <c r="V707" s="11"/>
      <c r="W707" s="11"/>
      <c r="X707" s="11"/>
      <c r="Y707" s="11"/>
      <c r="Z707" s="11"/>
      <c r="AA707" s="11"/>
      <c r="AB707" s="11"/>
      <c r="AC707" s="11"/>
      <c r="AD707" s="11"/>
      <c r="AE707" s="11"/>
      <c r="AF707" s="11"/>
      <c r="AG707" s="11"/>
      <c r="AH707" s="11"/>
      <c r="AI707" s="11"/>
      <c r="AJ707" s="11"/>
    </row>
    <row r="708" spans="1:36" ht="15" customHeight="1" x14ac:dyDescent="0.25">
      <c r="A708" s="299"/>
      <c r="B708" s="300"/>
      <c r="C708" s="627" t="s">
        <v>698</v>
      </c>
      <c r="D708" s="306"/>
      <c r="E708" s="308">
        <v>578</v>
      </c>
      <c r="F708" s="308"/>
      <c r="G708" s="303">
        <f>SUM(F708,E708)</f>
        <v>578</v>
      </c>
      <c r="H708" s="155">
        <f>ROUND(F708*H$7, )</f>
        <v>0</v>
      </c>
      <c r="I708" s="156">
        <f>ROUND(F708*I$7, )</f>
        <v>0</v>
      </c>
      <c r="J708" s="156">
        <f>ROUND(F708*J$7, )</f>
        <v>0</v>
      </c>
      <c r="K708" s="87">
        <f t="shared" si="241"/>
        <v>1156</v>
      </c>
      <c r="L708" s="87">
        <f t="shared" si="228"/>
        <v>578</v>
      </c>
      <c r="M708" s="313">
        <v>0.1</v>
      </c>
      <c r="N708" s="394">
        <v>300</v>
      </c>
      <c r="O708" s="11"/>
      <c r="P708" s="11"/>
      <c r="Q708" s="88">
        <f t="shared" si="280"/>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699</v>
      </c>
      <c r="D709" s="301"/>
      <c r="E709" s="308">
        <v>0</v>
      </c>
      <c r="F709" s="308"/>
      <c r="G709" s="303">
        <f>SUM(F709,E709)</f>
        <v>0</v>
      </c>
      <c r="H709" s="304">
        <f>ROUND(F709*H$7, )</f>
        <v>0</v>
      </c>
      <c r="I709" s="305">
        <f>ROUND(H709*I$7, )</f>
        <v>0</v>
      </c>
      <c r="J709" s="305">
        <f>ROUND(I709*J$7, )</f>
        <v>0</v>
      </c>
      <c r="K709" s="87">
        <f t="shared" si="241"/>
        <v>0</v>
      </c>
      <c r="L709" s="87">
        <f t="shared" si="228"/>
        <v>0</v>
      </c>
      <c r="M709" s="11"/>
      <c r="N709" s="11"/>
      <c r="O709" s="11"/>
      <c r="P709" s="11"/>
      <c r="Q709" s="63">
        <f t="shared" si="265"/>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708</v>
      </c>
      <c r="D710" s="301"/>
      <c r="E710" s="308">
        <v>0</v>
      </c>
      <c r="F710" s="308">
        <f>SUM(F711,F712)</f>
        <v>0</v>
      </c>
      <c r="G710" s="396">
        <f>SUM(G711,G712)</f>
        <v>0</v>
      </c>
      <c r="H710" s="397">
        <f>SUM(H711,H712)</f>
        <v>0</v>
      </c>
      <c r="I710" s="398">
        <f>SUM(I711,I712)</f>
        <v>0</v>
      </c>
      <c r="J710" s="398">
        <f>SUM(J711,J712)</f>
        <v>0</v>
      </c>
      <c r="K710" s="87">
        <f t="shared" si="241"/>
        <v>0</v>
      </c>
      <c r="L710" s="87">
        <f t="shared" si="228"/>
        <v>0</v>
      </c>
      <c r="M710" s="11"/>
      <c r="N710" s="11"/>
      <c r="O710" s="11"/>
      <c r="P710" s="11"/>
      <c r="Q710" s="63">
        <f t="shared" si="265"/>
        <v>0</v>
      </c>
      <c r="R710" s="11"/>
      <c r="S710" s="11"/>
      <c r="T710" s="11"/>
      <c r="U710" s="11"/>
      <c r="V710" s="11"/>
      <c r="W710" s="11"/>
      <c r="X710" s="11"/>
      <c r="Y710" s="11"/>
      <c r="Z710" s="11"/>
      <c r="AA710" s="11"/>
      <c r="AB710" s="11"/>
      <c r="AC710" s="11"/>
      <c r="AD710" s="11"/>
      <c r="AE710" s="11"/>
      <c r="AF710" s="11"/>
      <c r="AG710" s="11"/>
      <c r="AH710" s="11"/>
      <c r="AI710" s="11"/>
      <c r="AJ710" s="11"/>
    </row>
    <row r="711" spans="1:36" ht="12.75" hidden="1" customHeight="1" x14ac:dyDescent="0.2">
      <c r="A711" s="299"/>
      <c r="B711" s="300"/>
      <c r="C711" s="627" t="s">
        <v>698</v>
      </c>
      <c r="D711" s="301"/>
      <c r="E711" s="302">
        <v>0</v>
      </c>
      <c r="F711" s="302"/>
      <c r="G711" s="303">
        <f>SUM(F711,E711)</f>
        <v>0</v>
      </c>
      <c r="H711" s="304"/>
      <c r="I711" s="305"/>
      <c r="J711" s="305"/>
      <c r="K711" s="87">
        <f t="shared" si="241"/>
        <v>0</v>
      </c>
      <c r="L711" s="87">
        <f t="shared" si="228"/>
        <v>0</v>
      </c>
      <c r="M711" s="11"/>
      <c r="N711" s="11"/>
      <c r="O711" s="11"/>
      <c r="P711" s="11"/>
      <c r="Q711" s="63">
        <f t="shared" si="265"/>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299"/>
      <c r="B712" s="300"/>
      <c r="C712" s="627" t="s">
        <v>699</v>
      </c>
      <c r="D712" s="301"/>
      <c r="E712" s="302">
        <v>0</v>
      </c>
      <c r="F712" s="302"/>
      <c r="G712" s="303">
        <f>SUM(F712,E712)</f>
        <v>0</v>
      </c>
      <c r="H712" s="304"/>
      <c r="I712" s="305"/>
      <c r="J712" s="305"/>
      <c r="K712" s="87">
        <f t="shared" si="241"/>
        <v>0</v>
      </c>
      <c r="L712" s="87">
        <f t="shared" si="228"/>
        <v>0</v>
      </c>
      <c r="M712" s="11"/>
      <c r="N712" s="11"/>
      <c r="O712" s="11"/>
      <c r="P712" s="11"/>
      <c r="Q712" s="63">
        <f t="shared" si="265"/>
        <v>-6404</v>
      </c>
      <c r="R712" s="11"/>
      <c r="S712" s="11"/>
      <c r="T712" s="11"/>
      <c r="U712" s="11"/>
      <c r="V712" s="11"/>
      <c r="W712" s="11"/>
      <c r="X712" s="11"/>
      <c r="Y712" s="11"/>
      <c r="Z712" s="11"/>
      <c r="AA712" s="11"/>
      <c r="AB712" s="11"/>
      <c r="AC712" s="11"/>
      <c r="AD712" s="11"/>
      <c r="AE712" s="11"/>
      <c r="AF712" s="11"/>
      <c r="AG712" s="11"/>
      <c r="AH712" s="11"/>
      <c r="AI712" s="11"/>
      <c r="AJ712" s="11"/>
    </row>
    <row r="713" spans="1:36" ht="30.75" customHeight="1" x14ac:dyDescent="0.2">
      <c r="A713" s="933" t="s">
        <v>269</v>
      </c>
      <c r="B713" s="930"/>
      <c r="C713" s="934"/>
      <c r="D713" s="286" t="s">
        <v>756</v>
      </c>
      <c r="E713" s="287">
        <v>6404</v>
      </c>
      <c r="F713" s="287">
        <f t="shared" ref="F713:J713" si="281">SUM(F719)</f>
        <v>0</v>
      </c>
      <c r="G713" s="288">
        <f t="shared" si="281"/>
        <v>6404</v>
      </c>
      <c r="H713" s="356">
        <f t="shared" si="281"/>
        <v>0</v>
      </c>
      <c r="I713" s="357">
        <f t="shared" si="281"/>
        <v>0</v>
      </c>
      <c r="J713" s="357">
        <f t="shared" si="281"/>
        <v>0</v>
      </c>
      <c r="K713" s="87">
        <f t="shared" si="241"/>
        <v>12808</v>
      </c>
      <c r="L713" s="87">
        <f t="shared" si="228"/>
        <v>6404</v>
      </c>
      <c r="M713" s="11"/>
      <c r="N713" s="11"/>
      <c r="O713" s="11"/>
      <c r="P713" s="11"/>
      <c r="Q713" s="88">
        <f>E713-G713</f>
        <v>0</v>
      </c>
      <c r="R713" s="11"/>
      <c r="S713" s="11"/>
      <c r="T713" s="11"/>
      <c r="U713" s="11"/>
      <c r="V713" s="11"/>
      <c r="W713" s="11"/>
      <c r="X713" s="11"/>
      <c r="Y713" s="11"/>
      <c r="Z713" s="11"/>
      <c r="AA713" s="11"/>
      <c r="AB713" s="11"/>
      <c r="AC713" s="11"/>
      <c r="AD713" s="11"/>
      <c r="AE713" s="11"/>
      <c r="AF713" s="11"/>
      <c r="AG713" s="11"/>
      <c r="AH713" s="11"/>
      <c r="AI713" s="11"/>
      <c r="AJ713" s="11"/>
    </row>
    <row r="714" spans="1:36" ht="12.75" hidden="1" customHeight="1" x14ac:dyDescent="0.2">
      <c r="A714" s="399"/>
      <c r="B714" s="400" t="s">
        <v>697</v>
      </c>
      <c r="C714" s="630"/>
      <c r="D714" s="401"/>
      <c r="E714" s="402"/>
      <c r="F714" s="402"/>
      <c r="G714" s="403"/>
      <c r="H714" s="404">
        <f>ROUND(F714*H$7, )</f>
        <v>0</v>
      </c>
      <c r="I714" s="405">
        <f>ROUND(H714*I$7, )</f>
        <v>0</v>
      </c>
      <c r="J714" s="405">
        <f>ROUND(I714*J$7, )</f>
        <v>0</v>
      </c>
      <c r="K714" s="87">
        <f t="shared" si="241"/>
        <v>0</v>
      </c>
      <c r="L714" s="87">
        <f t="shared" si="228"/>
        <v>0</v>
      </c>
      <c r="M714" s="11"/>
      <c r="N714" s="11"/>
      <c r="O714" s="11"/>
      <c r="P714" s="11"/>
      <c r="Q714" s="63">
        <f t="shared" si="265"/>
        <v>0</v>
      </c>
      <c r="R714" s="11"/>
      <c r="S714" s="11"/>
      <c r="T714" s="11"/>
      <c r="U714" s="11"/>
      <c r="V714" s="11"/>
      <c r="W714" s="11"/>
      <c r="X714" s="11"/>
      <c r="Y714" s="11"/>
      <c r="Z714" s="11"/>
      <c r="AA714" s="11"/>
      <c r="AB714" s="11"/>
      <c r="AC714" s="11"/>
      <c r="AD714" s="11"/>
      <c r="AE714" s="11"/>
      <c r="AF714" s="11"/>
      <c r="AG714" s="11"/>
      <c r="AH714" s="11"/>
      <c r="AI714" s="11"/>
      <c r="AJ714" s="11"/>
    </row>
    <row r="715" spans="1:36" ht="63.75" hidden="1" customHeight="1" x14ac:dyDescent="0.2">
      <c r="A715" s="399"/>
      <c r="B715" s="406"/>
      <c r="C715" s="628" t="s">
        <v>757</v>
      </c>
      <c r="D715" s="369"/>
      <c r="E715" s="402">
        <v>0</v>
      </c>
      <c r="F715" s="402"/>
      <c r="G715" s="403">
        <f>SUM(F715,E715)</f>
        <v>0</v>
      </c>
      <c r="H715" s="404">
        <f>ROUND(F715*H$7, )</f>
        <v>0</v>
      </c>
      <c r="I715" s="405">
        <f>ROUND(F715*I$7, )</f>
        <v>0</v>
      </c>
      <c r="J715" s="405">
        <f>ROUND(F715*J$7, )</f>
        <v>0</v>
      </c>
      <c r="K715" s="87">
        <f t="shared" si="241"/>
        <v>0</v>
      </c>
      <c r="L715" s="87">
        <f t="shared" si="228"/>
        <v>0</v>
      </c>
      <c r="M715" s="11"/>
      <c r="N715" s="11"/>
      <c r="O715" s="11"/>
      <c r="P715" s="11"/>
      <c r="Q715" s="63">
        <f t="shared" si="265"/>
        <v>0</v>
      </c>
      <c r="R715" s="11"/>
      <c r="S715" s="11"/>
      <c r="T715" s="11"/>
      <c r="U715" s="11"/>
      <c r="V715" s="11"/>
      <c r="W715" s="11"/>
      <c r="X715" s="11"/>
      <c r="Y715" s="11"/>
      <c r="Z715" s="11"/>
      <c r="AA715" s="11"/>
      <c r="AB715" s="11"/>
      <c r="AC715" s="11"/>
      <c r="AD715" s="11"/>
      <c r="AE715" s="11"/>
      <c r="AF715" s="11"/>
      <c r="AG715" s="11"/>
      <c r="AH715" s="11"/>
      <c r="AI715" s="11"/>
      <c r="AJ715" s="11"/>
    </row>
    <row r="716" spans="1:36" ht="63.75" hidden="1" customHeight="1" x14ac:dyDescent="0.2">
      <c r="A716" s="399"/>
      <c r="B716" s="406"/>
      <c r="C716" s="628" t="s">
        <v>758</v>
      </c>
      <c r="D716" s="369"/>
      <c r="E716" s="402">
        <v>0</v>
      </c>
      <c r="F716" s="402"/>
      <c r="G716" s="403">
        <f>SUM(F716,E716)</f>
        <v>0</v>
      </c>
      <c r="H716" s="404">
        <f>ROUND(F716*H$7, )</f>
        <v>0</v>
      </c>
      <c r="I716" s="405">
        <f>ROUND(F716*I$7, )</f>
        <v>0</v>
      </c>
      <c r="J716" s="405">
        <f>ROUND(F716*J$7, )</f>
        <v>0</v>
      </c>
      <c r="K716" s="87">
        <f t="shared" si="241"/>
        <v>0</v>
      </c>
      <c r="L716" s="87">
        <f t="shared" si="228"/>
        <v>0</v>
      </c>
      <c r="M716" s="11"/>
      <c r="N716" s="11"/>
      <c r="O716" s="11"/>
      <c r="P716" s="11"/>
      <c r="Q716" s="63">
        <f t="shared" si="265"/>
        <v>-6404</v>
      </c>
      <c r="R716" s="11"/>
      <c r="S716" s="11"/>
      <c r="T716" s="11"/>
      <c r="U716" s="11"/>
      <c r="V716" s="11"/>
      <c r="W716" s="11"/>
      <c r="X716" s="11"/>
      <c r="Y716" s="11"/>
      <c r="Z716" s="11"/>
      <c r="AA716" s="11"/>
      <c r="AB716" s="11"/>
      <c r="AC716" s="11"/>
      <c r="AD716" s="11"/>
      <c r="AE716" s="11"/>
      <c r="AF716" s="11"/>
      <c r="AG716" s="11"/>
      <c r="AH716" s="11"/>
      <c r="AI716" s="11"/>
      <c r="AJ716" s="11"/>
    </row>
    <row r="717" spans="1:36" ht="25.5" customHeight="1" x14ac:dyDescent="0.2">
      <c r="A717" s="399"/>
      <c r="B717" s="406"/>
      <c r="C717" s="628" t="s">
        <v>932</v>
      </c>
      <c r="D717" s="369"/>
      <c r="E717" s="307">
        <v>6404</v>
      </c>
      <c r="F717" s="307"/>
      <c r="G717" s="403">
        <f>SUM(F717,E717)</f>
        <v>6404</v>
      </c>
      <c r="H717" s="404">
        <f>ROUND(F717*H$7, )</f>
        <v>0</v>
      </c>
      <c r="I717" s="405">
        <f>ROUND(F717*I$7, )</f>
        <v>0</v>
      </c>
      <c r="J717" s="405">
        <f>ROUND(F717*J$7, )</f>
        <v>0</v>
      </c>
      <c r="K717" s="87">
        <f t="shared" si="241"/>
        <v>12808</v>
      </c>
      <c r="L717" s="87">
        <f t="shared" si="228"/>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12.75" hidden="1" customHeight="1" x14ac:dyDescent="0.2">
      <c r="A718" s="299"/>
      <c r="B718" s="300"/>
      <c r="C718" s="627" t="s">
        <v>708</v>
      </c>
      <c r="D718" s="301"/>
      <c r="E718" s="322">
        <v>0</v>
      </c>
      <c r="F718" s="322"/>
      <c r="G718" s="396">
        <f>SUM(F718,E718)</f>
        <v>0</v>
      </c>
      <c r="H718" s="397">
        <f>SUM(H719,H720)</f>
        <v>0</v>
      </c>
      <c r="I718" s="398">
        <f>SUM(I719,I720)</f>
        <v>0</v>
      </c>
      <c r="J718" s="398">
        <f>SUM(J719,J720)</f>
        <v>0</v>
      </c>
      <c r="K718" s="87">
        <f t="shared" si="241"/>
        <v>0</v>
      </c>
      <c r="L718" s="87">
        <f t="shared" si="228"/>
        <v>0</v>
      </c>
      <c r="M718" s="11"/>
      <c r="N718" s="11"/>
      <c r="O718" s="11"/>
      <c r="P718" s="11"/>
      <c r="Q718" s="63">
        <f t="shared" si="265"/>
        <v>-6404</v>
      </c>
      <c r="R718" s="11"/>
      <c r="S718" s="11"/>
      <c r="T718" s="11"/>
      <c r="U718" s="11"/>
      <c r="V718" s="11"/>
      <c r="W718" s="11"/>
      <c r="X718" s="11"/>
      <c r="Y718" s="11"/>
      <c r="Z718" s="11"/>
      <c r="AA718" s="11"/>
      <c r="AB718" s="11"/>
      <c r="AC718" s="11"/>
      <c r="AD718" s="11"/>
      <c r="AE718" s="11"/>
      <c r="AF718" s="11"/>
      <c r="AG718" s="11"/>
      <c r="AH718" s="11"/>
      <c r="AI718" s="11"/>
      <c r="AJ718" s="11"/>
    </row>
    <row r="719" spans="1:36" ht="12.75" customHeight="1" x14ac:dyDescent="0.2">
      <c r="A719" s="299"/>
      <c r="B719" s="300"/>
      <c r="C719" s="627" t="s">
        <v>698</v>
      </c>
      <c r="D719" s="306"/>
      <c r="E719" s="308">
        <v>6404</v>
      </c>
      <c r="F719" s="308">
        <f>F717</f>
        <v>0</v>
      </c>
      <c r="G719" s="303">
        <f>SUM(F719,E719)</f>
        <v>6404</v>
      </c>
      <c r="H719" s="311">
        <f>ROUND(F719*H$7, )</f>
        <v>0</v>
      </c>
      <c r="I719" s="312">
        <f>ROUND(F719*I$7, )</f>
        <v>0</v>
      </c>
      <c r="J719" s="312">
        <f>ROUND(F719*J$7, )</f>
        <v>0</v>
      </c>
      <c r="K719" s="87">
        <f t="shared" si="241"/>
        <v>12808</v>
      </c>
      <c r="L719" s="87">
        <f t="shared" si="228"/>
        <v>6404</v>
      </c>
      <c r="M719" s="11"/>
      <c r="N719" s="11"/>
      <c r="O719" s="11"/>
      <c r="P719" s="11"/>
      <c r="Q719" s="88">
        <f>E719-G719</f>
        <v>0</v>
      </c>
      <c r="R719" s="11"/>
      <c r="S719" s="11"/>
      <c r="T719" s="11"/>
      <c r="U719" s="11"/>
      <c r="V719" s="11"/>
      <c r="W719" s="11"/>
      <c r="X719" s="11"/>
      <c r="Y719" s="11"/>
      <c r="Z719" s="11"/>
      <c r="AA719" s="11"/>
      <c r="AB719" s="11"/>
      <c r="AC719" s="11"/>
      <c r="AD719" s="11"/>
      <c r="AE719" s="11"/>
      <c r="AF719" s="11"/>
      <c r="AG719" s="11"/>
      <c r="AH719" s="11"/>
      <c r="AI719" s="11"/>
      <c r="AJ719" s="11"/>
    </row>
    <row r="720" spans="1:36" ht="25.5" hidden="1" customHeight="1" x14ac:dyDescent="0.2">
      <c r="A720" s="933" t="s">
        <v>752</v>
      </c>
      <c r="B720" s="930"/>
      <c r="C720" s="934"/>
      <c r="D720" s="327"/>
      <c r="E720" s="328">
        <v>0</v>
      </c>
      <c r="F720" s="328">
        <f>SUM(F722:F723)</f>
        <v>0</v>
      </c>
      <c r="G720" s="329">
        <f>SUM(G722:G723)</f>
        <v>0</v>
      </c>
      <c r="H720" s="330">
        <f>SUM(H722:H723)</f>
        <v>0</v>
      </c>
      <c r="I720" s="331">
        <f>SUM(I722:I723)</f>
        <v>0</v>
      </c>
      <c r="J720" s="331">
        <f>SUM(J722:J723)</f>
        <v>0</v>
      </c>
      <c r="K720" s="87">
        <f t="shared" si="241"/>
        <v>0</v>
      </c>
      <c r="L720" s="87">
        <f t="shared" si="228"/>
        <v>0</v>
      </c>
      <c r="M720" s="11"/>
      <c r="N720" s="11"/>
      <c r="O720" s="11"/>
      <c r="P720" s="11"/>
      <c r="Q720" s="63">
        <f t="shared" si="265"/>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399"/>
      <c r="B721" s="400" t="s">
        <v>697</v>
      </c>
      <c r="C721" s="630"/>
      <c r="D721" s="401"/>
      <c r="E721" s="402">
        <v>0</v>
      </c>
      <c r="F721" s="402"/>
      <c r="G721" s="403">
        <f>SUM(F721,E721)</f>
        <v>0</v>
      </c>
      <c r="H721" s="404">
        <f>ROUND(F721*H$7, )</f>
        <v>0</v>
      </c>
      <c r="I721" s="405">
        <f t="shared" ref="I721:J723" si="282">ROUND(H721*I$7, )</f>
        <v>0</v>
      </c>
      <c r="J721" s="405">
        <f t="shared" si="282"/>
        <v>0</v>
      </c>
      <c r="K721" s="87">
        <f t="shared" si="241"/>
        <v>0</v>
      </c>
      <c r="L721" s="87">
        <f t="shared" si="228"/>
        <v>0</v>
      </c>
      <c r="M721" s="11"/>
      <c r="N721" s="11"/>
      <c r="O721" s="11"/>
      <c r="P721" s="11"/>
      <c r="Q721" s="63">
        <f t="shared" si="265"/>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99"/>
      <c r="B722" s="300"/>
      <c r="C722" s="627" t="s">
        <v>698</v>
      </c>
      <c r="D722" s="301"/>
      <c r="E722" s="147">
        <v>0</v>
      </c>
      <c r="F722" s="147"/>
      <c r="G722" s="303">
        <f>SUM(F722,E722)</f>
        <v>0</v>
      </c>
      <c r="H722" s="407">
        <f>ROUND(F722*H$7, )</f>
        <v>0</v>
      </c>
      <c r="I722" s="408">
        <f t="shared" si="282"/>
        <v>0</v>
      </c>
      <c r="J722" s="408">
        <f t="shared" si="282"/>
        <v>0</v>
      </c>
      <c r="K722" s="87">
        <f t="shared" si="241"/>
        <v>0</v>
      </c>
      <c r="L722" s="87">
        <f t="shared" si="228"/>
        <v>0</v>
      </c>
      <c r="M722" s="11"/>
      <c r="N722" s="11"/>
      <c r="O722" s="11"/>
      <c r="P722" s="11"/>
      <c r="Q722" s="63">
        <f t="shared" si="265"/>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299"/>
      <c r="B723" s="300"/>
      <c r="C723" s="627" t="s">
        <v>699</v>
      </c>
      <c r="D723" s="301"/>
      <c r="E723" s="302">
        <v>0</v>
      </c>
      <c r="F723" s="302"/>
      <c r="G723" s="303">
        <f>SUM(F723,E723)</f>
        <v>0</v>
      </c>
      <c r="H723" s="304">
        <f>ROUND(F723*H$7, )</f>
        <v>0</v>
      </c>
      <c r="I723" s="305">
        <f t="shared" si="282"/>
        <v>0</v>
      </c>
      <c r="J723" s="305">
        <f t="shared" si="282"/>
        <v>0</v>
      </c>
      <c r="K723" s="87">
        <f t="shared" si="241"/>
        <v>0</v>
      </c>
      <c r="L723" s="87">
        <f t="shared" si="228"/>
        <v>0</v>
      </c>
      <c r="M723" s="11"/>
      <c r="N723" s="11"/>
      <c r="O723" s="11"/>
      <c r="P723" s="11"/>
      <c r="Q723" s="63">
        <f t="shared" si="265"/>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83" t="s">
        <v>759</v>
      </c>
      <c r="B724" s="284"/>
      <c r="C724" s="285"/>
      <c r="D724" s="286" t="s">
        <v>760</v>
      </c>
      <c r="E724" s="328">
        <v>0</v>
      </c>
      <c r="F724" s="328">
        <f>SUM(F726:F727)</f>
        <v>0</v>
      </c>
      <c r="G724" s="329">
        <f>SUM(G726:G727)</f>
        <v>0</v>
      </c>
      <c r="H724" s="330">
        <f>SUM(H726:H727)</f>
        <v>0</v>
      </c>
      <c r="I724" s="331">
        <f>SUM(I726:I727)</f>
        <v>0</v>
      </c>
      <c r="J724" s="331">
        <f>SUM(J726:J727)</f>
        <v>0</v>
      </c>
      <c r="K724" s="87">
        <f t="shared" si="241"/>
        <v>0</v>
      </c>
      <c r="L724" s="87">
        <f t="shared" si="228"/>
        <v>0</v>
      </c>
      <c r="M724" s="11"/>
      <c r="N724" s="11"/>
      <c r="O724" s="11"/>
      <c r="P724" s="11"/>
      <c r="Q724" s="63">
        <f t="shared" ref="Q724:Q789" si="283">F725-G725</f>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399"/>
      <c r="B725" s="400" t="s">
        <v>697</v>
      </c>
      <c r="C725" s="630"/>
      <c r="D725" s="401"/>
      <c r="E725" s="402">
        <v>0</v>
      </c>
      <c r="F725" s="402"/>
      <c r="G725" s="403">
        <f>SUM(F725,E725)</f>
        <v>0</v>
      </c>
      <c r="H725" s="404">
        <f>ROUND(F725*H$7, )</f>
        <v>0</v>
      </c>
      <c r="I725" s="405">
        <f t="shared" ref="I725:J727" si="284">ROUND(H725*I$7, )</f>
        <v>0</v>
      </c>
      <c r="J725" s="405">
        <f t="shared" si="284"/>
        <v>0</v>
      </c>
      <c r="K725" s="87">
        <f t="shared" si="241"/>
        <v>0</v>
      </c>
      <c r="L725" s="87">
        <f t="shared" si="228"/>
        <v>0</v>
      </c>
      <c r="M725" s="11"/>
      <c r="N725" s="11"/>
      <c r="O725" s="11"/>
      <c r="P725" s="11"/>
      <c r="Q725" s="63">
        <f t="shared" si="283"/>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99"/>
      <c r="B726" s="300"/>
      <c r="C726" s="627" t="s">
        <v>698</v>
      </c>
      <c r="D726" s="306"/>
      <c r="E726" s="147">
        <v>0</v>
      </c>
      <c r="F726" s="147"/>
      <c r="G726" s="303">
        <f>SUM(F726,E726)</f>
        <v>0</v>
      </c>
      <c r="H726" s="407">
        <f>ROUND(F726*H$7, )</f>
        <v>0</v>
      </c>
      <c r="I726" s="408">
        <f t="shared" si="284"/>
        <v>0</v>
      </c>
      <c r="J726" s="408">
        <f t="shared" si="284"/>
        <v>0</v>
      </c>
      <c r="K726" s="87">
        <f t="shared" si="241"/>
        <v>0</v>
      </c>
      <c r="L726" s="87">
        <f t="shared" si="228"/>
        <v>0</v>
      </c>
      <c r="M726" s="11"/>
      <c r="N726" s="11"/>
      <c r="O726" s="11"/>
      <c r="P726" s="11"/>
      <c r="Q726" s="63">
        <f t="shared" si="283"/>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299"/>
      <c r="B727" s="300"/>
      <c r="C727" s="627" t="s">
        <v>699</v>
      </c>
      <c r="D727" s="301"/>
      <c r="E727" s="302">
        <v>0</v>
      </c>
      <c r="F727" s="302"/>
      <c r="G727" s="303">
        <f>SUM(F727,E727)</f>
        <v>0</v>
      </c>
      <c r="H727" s="304">
        <f>ROUND(F727*H$7, )</f>
        <v>0</v>
      </c>
      <c r="I727" s="305">
        <f t="shared" si="284"/>
        <v>0</v>
      </c>
      <c r="J727" s="305">
        <f t="shared" si="284"/>
        <v>0</v>
      </c>
      <c r="K727" s="87">
        <f t="shared" si="241"/>
        <v>0</v>
      </c>
      <c r="L727" s="87">
        <f t="shared" si="228"/>
        <v>0</v>
      </c>
      <c r="M727" s="11"/>
      <c r="N727" s="11"/>
      <c r="O727" s="11"/>
      <c r="P727" s="11"/>
      <c r="Q727" s="63">
        <f t="shared" si="283"/>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83" t="s">
        <v>761</v>
      </c>
      <c r="B728" s="284"/>
      <c r="C728" s="285"/>
      <c r="D728" s="409" t="s">
        <v>760</v>
      </c>
      <c r="E728" s="328">
        <v>0</v>
      </c>
      <c r="F728" s="328">
        <f>SUM(F730:F731)</f>
        <v>0</v>
      </c>
      <c r="G728" s="329">
        <f>SUM(G730:G731)</f>
        <v>0</v>
      </c>
      <c r="H728" s="330">
        <f>SUM(H730:H731)</f>
        <v>0</v>
      </c>
      <c r="I728" s="331">
        <f>SUM(I730:I731)</f>
        <v>0</v>
      </c>
      <c r="J728" s="331">
        <f>SUM(J730:J731)</f>
        <v>0</v>
      </c>
      <c r="K728" s="87">
        <f t="shared" si="241"/>
        <v>0</v>
      </c>
      <c r="L728" s="87">
        <f t="shared" si="228"/>
        <v>0</v>
      </c>
      <c r="M728" s="11"/>
      <c r="N728" s="11"/>
      <c r="O728" s="11"/>
      <c r="P728" s="11"/>
      <c r="Q728" s="63">
        <f t="shared" si="283"/>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399"/>
      <c r="B729" s="400" t="s">
        <v>697</v>
      </c>
      <c r="C729" s="630"/>
      <c r="D729" s="401"/>
      <c r="E729" s="402">
        <v>0</v>
      </c>
      <c r="F729" s="402"/>
      <c r="G729" s="403">
        <f>SUM(F729,E729)</f>
        <v>0</v>
      </c>
      <c r="H729" s="404">
        <f>ROUND(F729*H$7, )</f>
        <v>0</v>
      </c>
      <c r="I729" s="405">
        <f t="shared" ref="I729:J731" si="285">ROUND(H729*I$7, )</f>
        <v>0</v>
      </c>
      <c r="J729" s="405">
        <f t="shared" si="285"/>
        <v>0</v>
      </c>
      <c r="K729" s="87">
        <f t="shared" si="241"/>
        <v>0</v>
      </c>
      <c r="L729" s="87">
        <f t="shared" si="228"/>
        <v>0</v>
      </c>
      <c r="M729" s="11"/>
      <c r="N729" s="11"/>
      <c r="O729" s="11"/>
      <c r="P729" s="11"/>
      <c r="Q729" s="63">
        <f t="shared" si="283"/>
        <v>0</v>
      </c>
      <c r="R729" s="11"/>
      <c r="S729" s="11"/>
      <c r="T729" s="11"/>
      <c r="U729" s="11"/>
      <c r="V729" s="11"/>
      <c r="W729" s="11"/>
      <c r="X729" s="11"/>
      <c r="Y729" s="11"/>
      <c r="Z729" s="11"/>
      <c r="AA729" s="11"/>
      <c r="AB729" s="11"/>
      <c r="AC729" s="11"/>
      <c r="AD729" s="11"/>
      <c r="AE729" s="11"/>
      <c r="AF729" s="11"/>
      <c r="AG729" s="11"/>
      <c r="AH729" s="11"/>
      <c r="AI729" s="11"/>
      <c r="AJ729" s="11"/>
    </row>
    <row r="730" spans="1:36" ht="12.75" hidden="1" customHeight="1" x14ac:dyDescent="0.2">
      <c r="A730" s="299"/>
      <c r="B730" s="300"/>
      <c r="C730" s="627" t="s">
        <v>698</v>
      </c>
      <c r="D730" s="306"/>
      <c r="E730" s="147">
        <v>0</v>
      </c>
      <c r="F730" s="147"/>
      <c r="G730" s="303">
        <f>SUM(F730,E730)</f>
        <v>0</v>
      </c>
      <c r="H730" s="407">
        <f>ROUND(F730*H$7, )</f>
        <v>0</v>
      </c>
      <c r="I730" s="408">
        <f t="shared" si="285"/>
        <v>0</v>
      </c>
      <c r="J730" s="408">
        <f t="shared" si="285"/>
        <v>0</v>
      </c>
      <c r="K730" s="87">
        <f t="shared" si="241"/>
        <v>0</v>
      </c>
      <c r="L730" s="87">
        <f t="shared" si="228"/>
        <v>0</v>
      </c>
      <c r="M730" s="11"/>
      <c r="N730" s="11"/>
      <c r="O730" s="11"/>
      <c r="P730" s="11"/>
      <c r="Q730" s="63">
        <f t="shared" si="283"/>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1"/>
      <c r="E731" s="302">
        <v>0</v>
      </c>
      <c r="F731" s="302"/>
      <c r="G731" s="303">
        <f>SUM(F731,E731)</f>
        <v>0</v>
      </c>
      <c r="H731" s="304">
        <f>ROUND(F731*H$7, )</f>
        <v>0</v>
      </c>
      <c r="I731" s="305">
        <f t="shared" si="285"/>
        <v>0</v>
      </c>
      <c r="J731" s="305">
        <f t="shared" si="285"/>
        <v>0</v>
      </c>
      <c r="K731" s="87">
        <f t="shared" si="241"/>
        <v>0</v>
      </c>
      <c r="L731" s="87">
        <f t="shared" si="228"/>
        <v>0</v>
      </c>
      <c r="M731" s="11"/>
      <c r="N731" s="11"/>
      <c r="O731" s="11"/>
      <c r="P731" s="11"/>
      <c r="Q731" s="63">
        <f t="shared" si="283"/>
        <v>0</v>
      </c>
      <c r="R731" s="11"/>
      <c r="S731" s="11"/>
      <c r="T731" s="11"/>
      <c r="U731" s="11"/>
      <c r="V731" s="11"/>
      <c r="W731" s="11"/>
      <c r="X731" s="11"/>
      <c r="Y731" s="11"/>
      <c r="Z731" s="11"/>
      <c r="AA731" s="11"/>
      <c r="AB731" s="11"/>
      <c r="AC731" s="11"/>
      <c r="AD731" s="11"/>
      <c r="AE731" s="11"/>
      <c r="AF731" s="11"/>
      <c r="AG731" s="11"/>
      <c r="AH731" s="11"/>
      <c r="AI731" s="11"/>
      <c r="AJ731" s="11"/>
    </row>
    <row r="732" spans="1:36" ht="24" hidden="1" customHeight="1" x14ac:dyDescent="0.2">
      <c r="A732" s="283" t="s">
        <v>762</v>
      </c>
      <c r="B732" s="284"/>
      <c r="C732" s="285"/>
      <c r="D732" s="286" t="s">
        <v>763</v>
      </c>
      <c r="E732" s="328">
        <v>0</v>
      </c>
      <c r="F732" s="328">
        <f t="shared" ref="F732:J732" si="286">SUM(F733)</f>
        <v>0</v>
      </c>
      <c r="G732" s="329">
        <f t="shared" si="286"/>
        <v>0</v>
      </c>
      <c r="H732" s="410">
        <f t="shared" si="286"/>
        <v>0</v>
      </c>
      <c r="I732" s="411">
        <f t="shared" si="286"/>
        <v>0</v>
      </c>
      <c r="J732" s="411">
        <f t="shared" si="286"/>
        <v>0</v>
      </c>
      <c r="K732" s="87">
        <f t="shared" si="241"/>
        <v>0</v>
      </c>
      <c r="L732" s="87">
        <f t="shared" si="228"/>
        <v>0</v>
      </c>
      <c r="M732" s="11"/>
      <c r="N732" s="11"/>
      <c r="O732" s="11"/>
      <c r="P732" s="11"/>
      <c r="Q732" s="63">
        <f t="shared" si="283"/>
        <v>0</v>
      </c>
      <c r="R732" s="11"/>
      <c r="S732" s="11"/>
      <c r="T732" s="11"/>
      <c r="U732" s="11"/>
      <c r="V732" s="11"/>
      <c r="W732" s="11"/>
      <c r="X732" s="11"/>
      <c r="Y732" s="11"/>
      <c r="Z732" s="11"/>
      <c r="AA732" s="11"/>
      <c r="AB732" s="11"/>
      <c r="AC732" s="11"/>
      <c r="AD732" s="11"/>
      <c r="AE732" s="11"/>
      <c r="AF732" s="11"/>
      <c r="AG732" s="11"/>
      <c r="AH732" s="11"/>
      <c r="AI732" s="11"/>
      <c r="AJ732" s="11"/>
    </row>
    <row r="733" spans="1:36" ht="12.75" hidden="1" customHeight="1" x14ac:dyDescent="0.2">
      <c r="A733" s="299"/>
      <c r="B733" s="300"/>
      <c r="C733" s="627" t="s">
        <v>699</v>
      </c>
      <c r="D733" s="306"/>
      <c r="E733" s="322">
        <v>0</v>
      </c>
      <c r="F733" s="322"/>
      <c r="G733" s="303">
        <f>SUM(F733,E733)</f>
        <v>0</v>
      </c>
      <c r="H733" s="304"/>
      <c r="I733" s="305"/>
      <c r="J733" s="305"/>
      <c r="K733" s="87">
        <f t="shared" si="241"/>
        <v>0</v>
      </c>
      <c r="L733" s="87">
        <f t="shared" si="228"/>
        <v>0</v>
      </c>
      <c r="M733" s="11"/>
      <c r="N733" s="11"/>
      <c r="O733" s="11"/>
      <c r="P733" s="11"/>
      <c r="Q733" s="63">
        <f t="shared" si="283"/>
        <v>-37635.599999999999</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258" t="s">
        <v>764</v>
      </c>
      <c r="B734" s="259"/>
      <c r="C734" s="260"/>
      <c r="D734" s="261"/>
      <c r="E734" s="282">
        <v>37635.599999999999</v>
      </c>
      <c r="F734" s="282">
        <f t="shared" ref="F734:J734" si="287">SUM(F738,F741,F744,F747,F750,F755,F758,F775,F761,F753,F778)</f>
        <v>0</v>
      </c>
      <c r="G734" s="263">
        <f t="shared" si="287"/>
        <v>37635.599999999999</v>
      </c>
      <c r="H734" s="264">
        <f t="shared" si="287"/>
        <v>0</v>
      </c>
      <c r="I734" s="265">
        <f t="shared" si="287"/>
        <v>0</v>
      </c>
      <c r="J734" s="265">
        <f t="shared" si="287"/>
        <v>0</v>
      </c>
      <c r="K734" s="87">
        <f t="shared" si="241"/>
        <v>75271.199999999997</v>
      </c>
      <c r="L734" s="87">
        <f t="shared" si="228"/>
        <v>37635.599999999999</v>
      </c>
      <c r="M734" s="11"/>
      <c r="N734" s="11"/>
      <c r="O734" s="11"/>
      <c r="P734" s="11"/>
      <c r="Q734" s="88">
        <f t="shared" ref="Q734:Q740" si="288">E734-G734</f>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717</v>
      </c>
      <c r="C735" s="334"/>
      <c r="D735" s="335"/>
      <c r="E735" s="336">
        <v>37635.599999999999</v>
      </c>
      <c r="F735" s="336">
        <f t="shared" ref="F735:J735" si="289">SUM(F736:F737)</f>
        <v>0</v>
      </c>
      <c r="G735" s="337">
        <f t="shared" si="289"/>
        <v>37635.599999999999</v>
      </c>
      <c r="H735" s="338">
        <f t="shared" si="289"/>
        <v>0</v>
      </c>
      <c r="I735" s="339">
        <f t="shared" si="289"/>
        <v>0</v>
      </c>
      <c r="J735" s="339">
        <f t="shared" si="289"/>
        <v>0</v>
      </c>
      <c r="K735" s="87">
        <f t="shared" si="241"/>
        <v>75271.199999999997</v>
      </c>
      <c r="L735" s="87">
        <f t="shared" si="228"/>
        <v>37635.599999999999</v>
      </c>
      <c r="M735" s="11"/>
      <c r="N735" s="11"/>
      <c r="O735" s="11"/>
      <c r="P735" s="11"/>
      <c r="Q735" s="88">
        <f t="shared" si="288"/>
        <v>0</v>
      </c>
      <c r="R735" s="11"/>
      <c r="S735" s="11"/>
      <c r="T735" s="11"/>
      <c r="U735" s="11"/>
      <c r="V735" s="11"/>
      <c r="W735" s="11"/>
      <c r="X735" s="11"/>
      <c r="Y735" s="11"/>
      <c r="Z735" s="11"/>
      <c r="AA735" s="11"/>
      <c r="AB735" s="11"/>
      <c r="AC735" s="11"/>
      <c r="AD735" s="11"/>
      <c r="AE735" s="11"/>
      <c r="AF735" s="11"/>
      <c r="AG735" s="11"/>
      <c r="AH735" s="11"/>
      <c r="AI735" s="11"/>
      <c r="AJ735" s="11"/>
    </row>
    <row r="736" spans="1:36" ht="12.75" customHeight="1" x14ac:dyDescent="0.2">
      <c r="A736" s="332"/>
      <c r="B736" s="333" t="s">
        <v>698</v>
      </c>
      <c r="C736" s="334"/>
      <c r="D736" s="335"/>
      <c r="E736" s="412">
        <v>6007</v>
      </c>
      <c r="F736" s="412">
        <f t="shared" ref="F736:J736" si="290">SUM(F739,F742,F745,F748,F751,F756,F759,F776,F773)</f>
        <v>0</v>
      </c>
      <c r="G736" s="341">
        <f t="shared" si="290"/>
        <v>6007</v>
      </c>
      <c r="H736" s="413">
        <f t="shared" si="290"/>
        <v>0</v>
      </c>
      <c r="I736" s="414">
        <f t="shared" si="290"/>
        <v>0</v>
      </c>
      <c r="J736" s="414">
        <f t="shared" si="290"/>
        <v>0</v>
      </c>
      <c r="K736" s="87">
        <f t="shared" si="241"/>
        <v>12014</v>
      </c>
      <c r="L736" s="87">
        <f t="shared" si="228"/>
        <v>6007</v>
      </c>
      <c r="M736" s="11"/>
      <c r="N736" s="11"/>
      <c r="O736" s="11"/>
      <c r="P736" s="11"/>
      <c r="Q736" s="88">
        <f t="shared" si="288"/>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332"/>
      <c r="B737" s="333" t="s">
        <v>699</v>
      </c>
      <c r="C737" s="334"/>
      <c r="D737" s="335"/>
      <c r="E737" s="415">
        <v>31628.6</v>
      </c>
      <c r="F737" s="415">
        <f t="shared" ref="F737:J737" si="291">SUM(F740,F743,F746,F749,F752,F757,F760,F777,F774,F754,F779)</f>
        <v>0</v>
      </c>
      <c r="G737" s="337">
        <f t="shared" si="291"/>
        <v>31628.6</v>
      </c>
      <c r="H737" s="338">
        <f t="shared" si="291"/>
        <v>0</v>
      </c>
      <c r="I737" s="339">
        <f t="shared" si="291"/>
        <v>0</v>
      </c>
      <c r="J737" s="339">
        <f t="shared" si="291"/>
        <v>0</v>
      </c>
      <c r="K737" s="87">
        <f t="shared" si="241"/>
        <v>63257.2</v>
      </c>
      <c r="L737" s="87">
        <f t="shared" si="228"/>
        <v>31628.6</v>
      </c>
      <c r="M737" s="11"/>
      <c r="N737" s="11"/>
      <c r="O737" s="11"/>
      <c r="P737" s="11"/>
      <c r="Q737" s="88">
        <f t="shared" si="288"/>
        <v>0</v>
      </c>
      <c r="R737" s="11"/>
      <c r="S737" s="11"/>
      <c r="T737" s="11"/>
      <c r="U737" s="11"/>
      <c r="V737" s="11"/>
      <c r="W737" s="11"/>
      <c r="X737" s="11"/>
      <c r="Y737" s="11"/>
      <c r="Z737" s="11"/>
      <c r="AA737" s="11"/>
      <c r="AB737" s="11"/>
      <c r="AC737" s="11"/>
      <c r="AD737" s="11"/>
      <c r="AE737" s="11"/>
      <c r="AF737" s="11"/>
      <c r="AG737" s="11"/>
      <c r="AH737" s="11"/>
      <c r="AI737" s="11"/>
      <c r="AJ737" s="11"/>
    </row>
    <row r="738" spans="1:36" ht="24" customHeight="1" x14ac:dyDescent="0.2">
      <c r="A738" s="291" t="s">
        <v>765</v>
      </c>
      <c r="B738" s="292"/>
      <c r="C738" s="293"/>
      <c r="D738" s="294" t="s">
        <v>766</v>
      </c>
      <c r="E738" s="295">
        <v>9236</v>
      </c>
      <c r="F738" s="295">
        <f t="shared" ref="F738:J738" si="292">SUM(F740,F739)</f>
        <v>0</v>
      </c>
      <c r="G738" s="296">
        <f t="shared" si="292"/>
        <v>9236</v>
      </c>
      <c r="H738" s="297">
        <f t="shared" si="292"/>
        <v>0</v>
      </c>
      <c r="I738" s="298">
        <f t="shared" si="292"/>
        <v>0</v>
      </c>
      <c r="J738" s="298">
        <f t="shared" si="292"/>
        <v>0</v>
      </c>
      <c r="K738" s="87">
        <f t="shared" si="241"/>
        <v>18472</v>
      </c>
      <c r="L738" s="87">
        <f t="shared" si="228"/>
        <v>9236</v>
      </c>
      <c r="M738" s="11"/>
      <c r="N738" s="11"/>
      <c r="O738" s="11"/>
      <c r="P738" s="11"/>
      <c r="Q738" s="88">
        <f t="shared" si="288"/>
        <v>0</v>
      </c>
      <c r="R738" s="11"/>
      <c r="S738" s="11"/>
      <c r="T738" s="11"/>
      <c r="U738" s="11"/>
      <c r="V738" s="11"/>
      <c r="W738" s="11"/>
      <c r="X738" s="11"/>
      <c r="Y738" s="11"/>
      <c r="Z738" s="11"/>
      <c r="AA738" s="11"/>
      <c r="AB738" s="11"/>
      <c r="AC738" s="11"/>
      <c r="AD738" s="11"/>
      <c r="AE738" s="11"/>
      <c r="AF738" s="11"/>
      <c r="AG738" s="11"/>
      <c r="AH738" s="11"/>
      <c r="AI738" s="11"/>
      <c r="AJ738" s="11"/>
    </row>
    <row r="739" spans="1:36" ht="12.75" customHeight="1" x14ac:dyDescent="0.2">
      <c r="A739" s="299"/>
      <c r="B739" s="300"/>
      <c r="C739" s="627" t="s">
        <v>698</v>
      </c>
      <c r="D739" s="306"/>
      <c r="E739" s="308">
        <v>2000</v>
      </c>
      <c r="F739" s="308"/>
      <c r="G739" s="303">
        <f>SUM(F739,E739)</f>
        <v>2000</v>
      </c>
      <c r="H739" s="304">
        <f>ROUND(F739*H$7, )</f>
        <v>0</v>
      </c>
      <c r="I739" s="305">
        <f>ROUND(F739*I$7, )</f>
        <v>0</v>
      </c>
      <c r="J739" s="305">
        <f>ROUND(F739*J$7, )</f>
        <v>0</v>
      </c>
      <c r="K739" s="87">
        <f t="shared" si="241"/>
        <v>4000</v>
      </c>
      <c r="L739" s="87">
        <f t="shared" si="228"/>
        <v>2000</v>
      </c>
      <c r="M739" s="11"/>
      <c r="N739" s="11"/>
      <c r="O739" s="11"/>
      <c r="P739" s="11"/>
      <c r="Q739" s="88">
        <f t="shared" si="288"/>
        <v>0</v>
      </c>
      <c r="R739" s="11"/>
      <c r="S739" s="11"/>
      <c r="T739" s="11"/>
      <c r="U739" s="11"/>
      <c r="V739" s="11"/>
      <c r="W739" s="11"/>
      <c r="X739" s="11"/>
      <c r="Y739" s="11"/>
      <c r="Z739" s="11"/>
      <c r="AA739" s="11"/>
      <c r="AB739" s="11"/>
      <c r="AC739" s="11"/>
      <c r="AD739" s="11"/>
      <c r="AE739" s="11"/>
      <c r="AF739" s="11"/>
      <c r="AG739" s="11"/>
      <c r="AH739" s="11"/>
      <c r="AI739" s="11"/>
      <c r="AJ739" s="11"/>
    </row>
    <row r="740" spans="1:36" ht="12.75" customHeight="1" x14ac:dyDescent="0.2">
      <c r="A740" s="299"/>
      <c r="B740" s="300"/>
      <c r="C740" s="627" t="s">
        <v>699</v>
      </c>
      <c r="D740" s="306"/>
      <c r="E740" s="308">
        <v>7236</v>
      </c>
      <c r="F740" s="308"/>
      <c r="G740" s="303">
        <f>SUM(F740,E740)</f>
        <v>7236</v>
      </c>
      <c r="H740" s="311">
        <f>ROUND(F740*H$7, )</f>
        <v>0</v>
      </c>
      <c r="I740" s="312">
        <f>ROUND(F740*I$7, )</f>
        <v>0</v>
      </c>
      <c r="J740" s="312">
        <f>ROUND(F740*J$7, )</f>
        <v>0</v>
      </c>
      <c r="K740" s="87">
        <f t="shared" si="241"/>
        <v>14472</v>
      </c>
      <c r="L740" s="87">
        <f t="shared" si="228"/>
        <v>7236</v>
      </c>
      <c r="M740" s="11"/>
      <c r="N740" s="63">
        <f>G740-18-1539</f>
        <v>5679</v>
      </c>
      <c r="O740" s="11"/>
      <c r="P740" s="11"/>
      <c r="Q740" s="88">
        <f t="shared" si="288"/>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1" t="s">
        <v>767</v>
      </c>
      <c r="B741" s="292"/>
      <c r="C741" s="293"/>
      <c r="D741" s="395"/>
      <c r="E741" s="416">
        <v>0</v>
      </c>
      <c r="F741" s="416">
        <f>SUM(F743,F742)</f>
        <v>0</v>
      </c>
      <c r="G741" s="417">
        <f>SUM(G743,G742)</f>
        <v>0</v>
      </c>
      <c r="H741" s="418">
        <f>ROUND(F741*H$7, )</f>
        <v>0</v>
      </c>
      <c r="I741" s="419">
        <f t="shared" ref="I741:J743" si="293">ROUND(H741*I$7, )</f>
        <v>0</v>
      </c>
      <c r="J741" s="419">
        <f t="shared" si="293"/>
        <v>0</v>
      </c>
      <c r="K741" s="87">
        <f t="shared" si="241"/>
        <v>0</v>
      </c>
      <c r="L741" s="87">
        <f t="shared" si="228"/>
        <v>0</v>
      </c>
      <c r="M741" s="11"/>
      <c r="N741" s="11"/>
      <c r="O741" s="11"/>
      <c r="P741" s="11"/>
      <c r="Q741" s="63">
        <f t="shared" si="283"/>
        <v>0</v>
      </c>
      <c r="R741" s="11"/>
      <c r="S741" s="11"/>
      <c r="T741" s="11"/>
      <c r="U741" s="11"/>
      <c r="V741" s="11"/>
      <c r="W741" s="11"/>
      <c r="X741" s="11"/>
      <c r="Y741" s="11"/>
      <c r="Z741" s="11"/>
      <c r="AA741" s="11"/>
      <c r="AB741" s="11"/>
      <c r="AC741" s="11"/>
      <c r="AD741" s="11"/>
      <c r="AE741" s="11"/>
      <c r="AF741" s="11"/>
      <c r="AG741" s="11"/>
      <c r="AH741" s="11"/>
      <c r="AI741" s="11"/>
      <c r="AJ741" s="11"/>
    </row>
    <row r="742" spans="1:36" ht="12.75" hidden="1" customHeight="1" x14ac:dyDescent="0.2">
      <c r="A742" s="299"/>
      <c r="B742" s="300"/>
      <c r="C742" s="627" t="s">
        <v>698</v>
      </c>
      <c r="D742" s="301"/>
      <c r="E742" s="302">
        <v>0</v>
      </c>
      <c r="F742" s="302"/>
      <c r="G742" s="303">
        <f>SUM(F742,E742)</f>
        <v>0</v>
      </c>
      <c r="H742" s="304">
        <f>ROUND(F742*H$7, )</f>
        <v>0</v>
      </c>
      <c r="I742" s="305">
        <f t="shared" si="293"/>
        <v>0</v>
      </c>
      <c r="J742" s="305">
        <f t="shared" si="293"/>
        <v>0</v>
      </c>
      <c r="K742" s="87">
        <f t="shared" si="241"/>
        <v>0</v>
      </c>
      <c r="L742" s="87">
        <f t="shared" si="228"/>
        <v>0</v>
      </c>
      <c r="M742" s="11"/>
      <c r="N742" s="11"/>
      <c r="O742" s="11"/>
      <c r="P742" s="11"/>
      <c r="Q742" s="63">
        <f t="shared" si="283"/>
        <v>0</v>
      </c>
      <c r="R742" s="11"/>
      <c r="S742" s="11"/>
      <c r="T742" s="11"/>
      <c r="U742" s="11"/>
      <c r="V742" s="11"/>
      <c r="W742" s="11"/>
      <c r="X742" s="11"/>
      <c r="Y742" s="11"/>
      <c r="Z742" s="11"/>
      <c r="AA742" s="11"/>
      <c r="AB742" s="11"/>
      <c r="AC742" s="11"/>
      <c r="AD742" s="11"/>
      <c r="AE742" s="11"/>
      <c r="AF742" s="11"/>
      <c r="AG742" s="11"/>
      <c r="AH742" s="11"/>
      <c r="AI742" s="11"/>
      <c r="AJ742" s="11"/>
    </row>
    <row r="743" spans="1:36" ht="12.75" hidden="1" customHeight="1" x14ac:dyDescent="0.2">
      <c r="A743" s="299"/>
      <c r="B743" s="300"/>
      <c r="C743" s="627" t="s">
        <v>699</v>
      </c>
      <c r="D743" s="301"/>
      <c r="E743" s="302">
        <v>0</v>
      </c>
      <c r="F743" s="302"/>
      <c r="G743" s="303">
        <f>SUM(F743,E743)</f>
        <v>0</v>
      </c>
      <c r="H743" s="304">
        <f>ROUND(F743*H$7, )</f>
        <v>0</v>
      </c>
      <c r="I743" s="305">
        <f t="shared" si="293"/>
        <v>0</v>
      </c>
      <c r="J743" s="305">
        <f t="shared" si="293"/>
        <v>0</v>
      </c>
      <c r="K743" s="87">
        <f t="shared" si="241"/>
        <v>0</v>
      </c>
      <c r="L743" s="87">
        <f t="shared" si="228"/>
        <v>0</v>
      </c>
      <c r="M743" s="11"/>
      <c r="N743" s="11"/>
      <c r="O743" s="11"/>
      <c r="P743" s="11"/>
      <c r="Q743" s="63">
        <f t="shared" si="283"/>
        <v>-3000</v>
      </c>
      <c r="R743" s="11"/>
      <c r="S743" s="11"/>
      <c r="T743" s="11"/>
      <c r="U743" s="11"/>
      <c r="V743" s="11"/>
      <c r="W743" s="11"/>
      <c r="X743" s="11"/>
      <c r="Y743" s="11"/>
      <c r="Z743" s="11"/>
      <c r="AA743" s="11"/>
      <c r="AB743" s="11"/>
      <c r="AC743" s="11"/>
      <c r="AD743" s="11"/>
      <c r="AE743" s="11"/>
      <c r="AF743" s="11"/>
      <c r="AG743" s="11"/>
      <c r="AH743" s="11"/>
      <c r="AI743" s="11"/>
      <c r="AJ743" s="11"/>
    </row>
    <row r="744" spans="1:36" ht="24" customHeight="1" x14ac:dyDescent="0.2">
      <c r="A744" s="291" t="s">
        <v>768</v>
      </c>
      <c r="B744" s="292"/>
      <c r="C744" s="293"/>
      <c r="D744" s="294" t="s">
        <v>769</v>
      </c>
      <c r="E744" s="295">
        <v>3000</v>
      </c>
      <c r="F744" s="295">
        <f t="shared" ref="F744:J744" si="294">SUM(F746,F745)</f>
        <v>0</v>
      </c>
      <c r="G744" s="296">
        <f t="shared" si="294"/>
        <v>3000</v>
      </c>
      <c r="H744" s="392">
        <f t="shared" si="294"/>
        <v>0</v>
      </c>
      <c r="I744" s="393">
        <f t="shared" si="294"/>
        <v>0</v>
      </c>
      <c r="J744" s="393">
        <f t="shared" si="294"/>
        <v>0</v>
      </c>
      <c r="K744" s="87">
        <f t="shared" si="241"/>
        <v>6000</v>
      </c>
      <c r="L744" s="87">
        <f t="shared" si="228"/>
        <v>3000</v>
      </c>
      <c r="M744" s="11"/>
      <c r="N744" s="11"/>
      <c r="O744" s="11"/>
      <c r="P744" s="11"/>
      <c r="Q744" s="88">
        <f t="shared" ref="Q744:Q749" si="295">E744-G744</f>
        <v>0</v>
      </c>
      <c r="R744" s="11"/>
      <c r="S744" s="11"/>
      <c r="T744" s="11"/>
      <c r="U744" s="11"/>
      <c r="V744" s="11"/>
      <c r="W744" s="11"/>
      <c r="X744" s="11"/>
      <c r="Y744" s="11"/>
      <c r="Z744" s="11"/>
      <c r="AA744" s="11"/>
      <c r="AB744" s="11"/>
      <c r="AC744" s="11"/>
      <c r="AD744" s="11"/>
      <c r="AE744" s="11"/>
      <c r="AF744" s="11"/>
      <c r="AG744" s="11"/>
      <c r="AH744" s="11"/>
      <c r="AI744" s="11"/>
      <c r="AJ744" s="11"/>
    </row>
    <row r="745" spans="1:36" ht="12.75" customHeight="1" x14ac:dyDescent="0.2">
      <c r="A745" s="299"/>
      <c r="B745" s="300"/>
      <c r="C745" s="627" t="s">
        <v>698</v>
      </c>
      <c r="D745" s="306"/>
      <c r="E745" s="308">
        <v>1500</v>
      </c>
      <c r="F745" s="308"/>
      <c r="G745" s="303">
        <f>SUM(F745,E745)</f>
        <v>1500</v>
      </c>
      <c r="H745" s="304">
        <f>ROUND(F745*H$7, )</f>
        <v>0</v>
      </c>
      <c r="I745" s="305">
        <f>ROUND(H745*I$7, )</f>
        <v>0</v>
      </c>
      <c r="J745" s="305">
        <f>ROUND(I745*J$7, )</f>
        <v>0</v>
      </c>
      <c r="K745" s="87">
        <f t="shared" si="241"/>
        <v>3000</v>
      </c>
      <c r="L745" s="87">
        <f t="shared" si="228"/>
        <v>1500</v>
      </c>
      <c r="M745" s="11"/>
      <c r="N745" s="11"/>
      <c r="O745" s="11"/>
      <c r="P745" s="11"/>
      <c r="Q745" s="88">
        <f t="shared" si="295"/>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699</v>
      </c>
      <c r="D746" s="306"/>
      <c r="E746" s="308">
        <v>1500</v>
      </c>
      <c r="F746" s="308"/>
      <c r="G746" s="303">
        <f>SUM(F746,E746)</f>
        <v>1500</v>
      </c>
      <c r="H746" s="311">
        <f>ROUND(F746*H$7, )</f>
        <v>0</v>
      </c>
      <c r="I746" s="312">
        <f>ROUND(F746*I$7, )</f>
        <v>0</v>
      </c>
      <c r="J746" s="312">
        <f>ROUND(F746*J$7, )</f>
        <v>0</v>
      </c>
      <c r="K746" s="87">
        <f t="shared" si="241"/>
        <v>3000</v>
      </c>
      <c r="L746" s="87">
        <f t="shared" si="228"/>
        <v>1500</v>
      </c>
      <c r="M746" s="11"/>
      <c r="N746" s="11"/>
      <c r="O746" s="11"/>
      <c r="P746" s="11"/>
      <c r="Q746" s="88">
        <f t="shared" si="295"/>
        <v>0</v>
      </c>
      <c r="R746" s="11"/>
      <c r="S746" s="11"/>
      <c r="T746" s="11"/>
      <c r="U746" s="11"/>
      <c r="V746" s="11"/>
      <c r="W746" s="11"/>
      <c r="X746" s="11"/>
      <c r="Y746" s="11"/>
      <c r="Z746" s="11"/>
      <c r="AA746" s="11"/>
      <c r="AB746" s="11"/>
      <c r="AC746" s="11"/>
      <c r="AD746" s="11"/>
      <c r="AE746" s="11"/>
      <c r="AF746" s="11"/>
      <c r="AG746" s="11"/>
      <c r="AH746" s="11"/>
      <c r="AI746" s="11"/>
      <c r="AJ746" s="11"/>
    </row>
    <row r="747" spans="1:36" ht="24" customHeight="1" x14ac:dyDescent="0.2">
      <c r="A747" s="291" t="s">
        <v>770</v>
      </c>
      <c r="B747" s="292"/>
      <c r="C747" s="293"/>
      <c r="D747" s="294" t="s">
        <v>771</v>
      </c>
      <c r="E747" s="295">
        <v>5000</v>
      </c>
      <c r="F747" s="295">
        <f t="shared" ref="F747:J747" si="296">SUM(F749,F748)</f>
        <v>0</v>
      </c>
      <c r="G747" s="296">
        <f t="shared" si="296"/>
        <v>5000</v>
      </c>
      <c r="H747" s="392">
        <f t="shared" si="296"/>
        <v>0</v>
      </c>
      <c r="I747" s="393">
        <f t="shared" si="296"/>
        <v>0</v>
      </c>
      <c r="J747" s="393">
        <f t="shared" si="296"/>
        <v>0</v>
      </c>
      <c r="K747" s="87">
        <f t="shared" si="241"/>
        <v>10000</v>
      </c>
      <c r="L747" s="87">
        <f t="shared" si="228"/>
        <v>5000</v>
      </c>
      <c r="M747" s="11"/>
      <c r="N747" s="11"/>
      <c r="O747" s="11"/>
      <c r="P747" s="11"/>
      <c r="Q747" s="88">
        <f t="shared" si="295"/>
        <v>0</v>
      </c>
      <c r="R747" s="11"/>
      <c r="S747" s="11"/>
      <c r="T747" s="11"/>
      <c r="U747" s="11"/>
      <c r="V747" s="11"/>
      <c r="W747" s="11"/>
      <c r="X747" s="11"/>
      <c r="Y747" s="11"/>
      <c r="Z747" s="11"/>
      <c r="AA747" s="11"/>
      <c r="AB747" s="11"/>
      <c r="AC747" s="11"/>
      <c r="AD747" s="11"/>
      <c r="AE747" s="11"/>
      <c r="AF747" s="11"/>
      <c r="AG747" s="11"/>
      <c r="AH747" s="11"/>
      <c r="AI747" s="11"/>
      <c r="AJ747" s="11"/>
    </row>
    <row r="748" spans="1:36" ht="12.75" customHeight="1" x14ac:dyDescent="0.2">
      <c r="A748" s="299"/>
      <c r="B748" s="300"/>
      <c r="C748" s="627" t="s">
        <v>698</v>
      </c>
      <c r="D748" s="306"/>
      <c r="E748" s="600">
        <v>2500</v>
      </c>
      <c r="F748" s="600"/>
      <c r="G748" s="303">
        <f>SUM(F748,E748)</f>
        <v>2500</v>
      </c>
      <c r="H748" s="304">
        <f>ROUND(F748*H$7, )</f>
        <v>0</v>
      </c>
      <c r="I748" s="305">
        <f>ROUND(H748*I$7, )</f>
        <v>0</v>
      </c>
      <c r="J748" s="305">
        <f>ROUND(I748*J$7, )</f>
        <v>0</v>
      </c>
      <c r="K748" s="87">
        <f t="shared" si="241"/>
        <v>5000</v>
      </c>
      <c r="L748" s="87">
        <f t="shared" si="228"/>
        <v>2500</v>
      </c>
      <c r="M748" s="11"/>
      <c r="N748" s="11"/>
      <c r="O748" s="11"/>
      <c r="P748" s="11"/>
      <c r="Q748" s="88">
        <f t="shared" si="295"/>
        <v>0</v>
      </c>
      <c r="R748" s="11"/>
      <c r="S748" s="11"/>
      <c r="T748" s="11"/>
      <c r="U748" s="11"/>
      <c r="V748" s="11"/>
      <c r="W748" s="11"/>
      <c r="X748" s="11"/>
      <c r="Y748" s="11"/>
      <c r="Z748" s="11"/>
      <c r="AA748" s="11"/>
      <c r="AB748" s="11"/>
      <c r="AC748" s="11"/>
      <c r="AD748" s="11"/>
      <c r="AE748" s="11"/>
      <c r="AF748" s="11"/>
      <c r="AG748" s="11"/>
      <c r="AH748" s="11"/>
      <c r="AI748" s="11"/>
      <c r="AJ748" s="11"/>
    </row>
    <row r="749" spans="1:36" ht="12.75" customHeight="1" x14ac:dyDescent="0.2">
      <c r="A749" s="299"/>
      <c r="B749" s="300"/>
      <c r="C749" s="627" t="s">
        <v>699</v>
      </c>
      <c r="D749" s="306"/>
      <c r="E749" s="600">
        <v>2500</v>
      </c>
      <c r="F749" s="600"/>
      <c r="G749" s="303">
        <f>SUM(F749,E749)</f>
        <v>2500</v>
      </c>
      <c r="H749" s="311">
        <f>ROUND(F749*H$7, )</f>
        <v>0</v>
      </c>
      <c r="I749" s="312">
        <f>ROUND(H749*I$7, )</f>
        <v>0</v>
      </c>
      <c r="J749" s="312">
        <f>ROUND(I749*J$7, )</f>
        <v>0</v>
      </c>
      <c r="K749" s="87">
        <f t="shared" si="241"/>
        <v>5000</v>
      </c>
      <c r="L749" s="87">
        <f t="shared" si="228"/>
        <v>2500</v>
      </c>
      <c r="M749" s="11"/>
      <c r="N749" s="11"/>
      <c r="O749" s="11"/>
      <c r="P749" s="11"/>
      <c r="Q749" s="88">
        <f t="shared" si="295"/>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1" t="s">
        <v>772</v>
      </c>
      <c r="B750" s="292"/>
      <c r="C750" s="293"/>
      <c r="D750" s="395"/>
      <c r="E750" s="295">
        <v>0</v>
      </c>
      <c r="F750" s="295">
        <f>SUM(F752,F751)</f>
        <v>0</v>
      </c>
      <c r="G750" s="417">
        <f>SUM(G752,G751)</f>
        <v>0</v>
      </c>
      <c r="H750" s="420">
        <f>SUM(H752,H751)</f>
        <v>0</v>
      </c>
      <c r="I750" s="421">
        <f>SUM(I752,I751)</f>
        <v>0</v>
      </c>
      <c r="J750" s="421">
        <f>SUM(J752,J751)</f>
        <v>0</v>
      </c>
      <c r="K750" s="87">
        <f t="shared" si="241"/>
        <v>0</v>
      </c>
      <c r="L750" s="87">
        <f t="shared" si="228"/>
        <v>0</v>
      </c>
      <c r="M750" s="11"/>
      <c r="N750" s="11"/>
      <c r="O750" s="11"/>
      <c r="P750" s="11"/>
      <c r="Q750" s="63">
        <f t="shared" si="283"/>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9"/>
      <c r="B751" s="300"/>
      <c r="C751" s="627" t="s">
        <v>698</v>
      </c>
      <c r="D751" s="301"/>
      <c r="E751" s="308">
        <v>0</v>
      </c>
      <c r="F751" s="308"/>
      <c r="G751" s="303">
        <f>SUM(F751,E751)</f>
        <v>0</v>
      </c>
      <c r="H751" s="422">
        <f>ROUND(F751*H$7, )</f>
        <v>0</v>
      </c>
      <c r="I751" s="423">
        <f>ROUND(H751*I$7, )</f>
        <v>0</v>
      </c>
      <c r="J751" s="423">
        <f>ROUND(I751*J$7, )</f>
        <v>0</v>
      </c>
      <c r="K751" s="87">
        <f t="shared" si="241"/>
        <v>0</v>
      </c>
      <c r="L751" s="87">
        <f t="shared" si="228"/>
        <v>0</v>
      </c>
      <c r="M751" s="11"/>
      <c r="N751" s="11"/>
      <c r="O751" s="11"/>
      <c r="P751" s="11"/>
      <c r="Q751" s="63">
        <f t="shared" si="283"/>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41"/>
        <v>0</v>
      </c>
      <c r="L752" s="87">
        <f t="shared" si="228"/>
        <v>0</v>
      </c>
      <c r="M752" s="11"/>
      <c r="N752" s="11"/>
      <c r="O752" s="11"/>
      <c r="P752" s="11"/>
      <c r="Q752" s="63">
        <f t="shared" si="283"/>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773</v>
      </c>
      <c r="B753" s="292"/>
      <c r="C753" s="293"/>
      <c r="D753" s="395"/>
      <c r="E753" s="295">
        <v>0</v>
      </c>
      <c r="F753" s="295">
        <f>SUBTOTAL(9,F754)</f>
        <v>0</v>
      </c>
      <c r="G753" s="417">
        <f>SUBTOTAL(9,G754)</f>
        <v>0</v>
      </c>
      <c r="H753" s="420">
        <f>SUBTOTAL(9,H754)</f>
        <v>0</v>
      </c>
      <c r="I753" s="421">
        <f>SUBTOTAL(9,I754)</f>
        <v>0</v>
      </c>
      <c r="J753" s="421">
        <f>SUBTOTAL(9,J754)</f>
        <v>0</v>
      </c>
      <c r="K753" s="87">
        <f t="shared" si="241"/>
        <v>0</v>
      </c>
      <c r="L753" s="87">
        <f t="shared" si="228"/>
        <v>0</v>
      </c>
      <c r="M753" s="11"/>
      <c r="N753" s="11"/>
      <c r="O753" s="11"/>
      <c r="P753" s="11"/>
      <c r="Q753" s="63">
        <f t="shared" si="283"/>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699</v>
      </c>
      <c r="D754" s="301"/>
      <c r="E754" s="308">
        <v>0</v>
      </c>
      <c r="F754" s="308"/>
      <c r="G754" s="303">
        <f>SUM(F754,E754)</f>
        <v>0</v>
      </c>
      <c r="H754" s="422">
        <f>ROUND(F754*H$7, )</f>
        <v>0</v>
      </c>
      <c r="I754" s="423">
        <f>ROUND(H754*I$7, )</f>
        <v>0</v>
      </c>
      <c r="J754" s="423">
        <f>ROUND(I754*J$7, )</f>
        <v>0</v>
      </c>
      <c r="K754" s="87">
        <f t="shared" si="241"/>
        <v>0</v>
      </c>
      <c r="L754" s="87">
        <f t="shared" si="228"/>
        <v>0</v>
      </c>
      <c r="M754" s="11"/>
      <c r="N754" s="11"/>
      <c r="O754" s="11"/>
      <c r="P754" s="11"/>
      <c r="Q754" s="63">
        <f t="shared" si="283"/>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1" t="s">
        <v>774</v>
      </c>
      <c r="B755" s="292"/>
      <c r="C755" s="293"/>
      <c r="D755" s="395"/>
      <c r="E755" s="295">
        <v>0</v>
      </c>
      <c r="F755" s="295">
        <f t="shared" ref="F755:J755" si="297">SUM(F757,F756)</f>
        <v>0</v>
      </c>
      <c r="G755" s="417">
        <f t="shared" si="297"/>
        <v>0</v>
      </c>
      <c r="H755" s="420">
        <f t="shared" si="297"/>
        <v>0</v>
      </c>
      <c r="I755" s="421">
        <f t="shared" si="297"/>
        <v>0</v>
      </c>
      <c r="J755" s="421">
        <f t="shared" si="297"/>
        <v>0</v>
      </c>
      <c r="K755" s="87">
        <f t="shared" si="241"/>
        <v>0</v>
      </c>
      <c r="L755" s="87">
        <f t="shared" si="228"/>
        <v>0</v>
      </c>
      <c r="M755" s="11"/>
      <c r="N755" s="11"/>
      <c r="O755" s="11"/>
      <c r="P755" s="11"/>
      <c r="Q755" s="63">
        <f t="shared" si="283"/>
        <v>0</v>
      </c>
      <c r="R755" s="11"/>
      <c r="S755" s="11"/>
      <c r="T755" s="11"/>
      <c r="U755" s="11"/>
      <c r="V755" s="11"/>
      <c r="W755" s="11"/>
      <c r="X755" s="11"/>
      <c r="Y755" s="11"/>
      <c r="Z755" s="11"/>
      <c r="AA755" s="11"/>
      <c r="AB755" s="11"/>
      <c r="AC755" s="11"/>
      <c r="AD755" s="11"/>
      <c r="AE755" s="11"/>
      <c r="AF755" s="11"/>
      <c r="AG755" s="11"/>
      <c r="AH755" s="11"/>
      <c r="AI755" s="11"/>
      <c r="AJ755" s="11"/>
    </row>
    <row r="756" spans="1:36" ht="12.75" hidden="1" customHeight="1" x14ac:dyDescent="0.2">
      <c r="A756" s="299"/>
      <c r="B756" s="300"/>
      <c r="C756" s="627" t="s">
        <v>698</v>
      </c>
      <c r="D756" s="301"/>
      <c r="E756" s="634">
        <v>0</v>
      </c>
      <c r="F756" s="634"/>
      <c r="G756" s="303">
        <f>SUM(F756,E756)</f>
        <v>0</v>
      </c>
      <c r="H756" s="424">
        <f>ROUND(F756*H$7, )</f>
        <v>0</v>
      </c>
      <c r="I756" s="425">
        <f>ROUND(H756*I$7, )</f>
        <v>0</v>
      </c>
      <c r="J756" s="425">
        <f>ROUND(I756*J$7, )</f>
        <v>0</v>
      </c>
      <c r="K756" s="87">
        <f t="shared" si="241"/>
        <v>0</v>
      </c>
      <c r="L756" s="87">
        <f t="shared" si="228"/>
        <v>0</v>
      </c>
      <c r="M756" s="11"/>
      <c r="N756" s="11"/>
      <c r="O756" s="11"/>
      <c r="P756" s="11"/>
      <c r="Q756" s="63">
        <f t="shared" si="283"/>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699</v>
      </c>
      <c r="D757" s="301"/>
      <c r="E757" s="302">
        <v>0</v>
      </c>
      <c r="F757" s="302"/>
      <c r="G757" s="303">
        <f>SUM(F757,E757)</f>
        <v>0</v>
      </c>
      <c r="H757" s="426">
        <f>ROUND(F757*H$7, )</f>
        <v>0</v>
      </c>
      <c r="I757" s="427">
        <f>ROUND(H757*I$7, )</f>
        <v>0</v>
      </c>
      <c r="J757" s="427">
        <f>ROUND(I757*J$7, )</f>
        <v>0</v>
      </c>
      <c r="K757" s="87">
        <f t="shared" si="241"/>
        <v>0</v>
      </c>
      <c r="L757" s="87">
        <f t="shared" si="228"/>
        <v>0</v>
      </c>
      <c r="M757" s="11"/>
      <c r="N757" s="11"/>
      <c r="O757" s="11"/>
      <c r="P757" s="11"/>
      <c r="Q757" s="63">
        <f t="shared" si="283"/>
        <v>0</v>
      </c>
      <c r="R757" s="11"/>
      <c r="S757" s="11"/>
      <c r="T757" s="11"/>
      <c r="U757" s="11"/>
      <c r="V757" s="11"/>
      <c r="W757" s="11"/>
      <c r="X757" s="11"/>
      <c r="Y757" s="11"/>
      <c r="Z757" s="11"/>
      <c r="AA757" s="11"/>
      <c r="AB757" s="11"/>
      <c r="AC757" s="11"/>
      <c r="AD757" s="11"/>
      <c r="AE757" s="11"/>
      <c r="AF757" s="11"/>
      <c r="AG757" s="11"/>
      <c r="AH757" s="11"/>
      <c r="AI757" s="11"/>
      <c r="AJ757" s="11"/>
    </row>
    <row r="758" spans="1:36" ht="38.25" hidden="1" customHeight="1" x14ac:dyDescent="0.2">
      <c r="A758" s="963" t="s">
        <v>775</v>
      </c>
      <c r="B758" s="930"/>
      <c r="C758" s="934"/>
      <c r="D758" s="395"/>
      <c r="E758" s="295">
        <v>0</v>
      </c>
      <c r="F758" s="295">
        <f>SUM(F760,F759)</f>
        <v>0</v>
      </c>
      <c r="G758" s="296">
        <f>SUM(G760,G759)</f>
        <v>0</v>
      </c>
      <c r="H758" s="428">
        <f>SUM(H760,H759)</f>
        <v>0</v>
      </c>
      <c r="I758" s="429">
        <f>SUM(I760,I759)</f>
        <v>0</v>
      </c>
      <c r="J758" s="429">
        <f>SUM(J760,J759)</f>
        <v>0</v>
      </c>
      <c r="K758" s="87">
        <f t="shared" si="241"/>
        <v>0</v>
      </c>
      <c r="L758" s="87">
        <f t="shared" si="228"/>
        <v>0</v>
      </c>
      <c r="M758" s="11"/>
      <c r="N758" s="11"/>
      <c r="O758" s="11"/>
      <c r="P758" s="11"/>
      <c r="Q758" s="63">
        <f t="shared" si="283"/>
        <v>0</v>
      </c>
      <c r="R758" s="11"/>
      <c r="S758" s="11"/>
      <c r="T758" s="11"/>
      <c r="U758" s="11"/>
      <c r="V758" s="11"/>
      <c r="W758" s="11"/>
      <c r="X758" s="11"/>
      <c r="Y758" s="11"/>
      <c r="Z758" s="11"/>
      <c r="AA758" s="11"/>
      <c r="AB758" s="11"/>
      <c r="AC758" s="11"/>
      <c r="AD758" s="11"/>
      <c r="AE758" s="11"/>
      <c r="AF758" s="11"/>
      <c r="AG758" s="11"/>
      <c r="AH758" s="11"/>
      <c r="AI758" s="11"/>
      <c r="AJ758" s="11"/>
    </row>
    <row r="759" spans="1:36" ht="12.75" hidden="1" customHeight="1" x14ac:dyDescent="0.2">
      <c r="A759" s="299"/>
      <c r="B759" s="300"/>
      <c r="C759" s="627" t="s">
        <v>698</v>
      </c>
      <c r="D759" s="301"/>
      <c r="E759" s="302">
        <v>0</v>
      </c>
      <c r="F759" s="302"/>
      <c r="G759" s="303">
        <f>SUM(F759,E759)</f>
        <v>0</v>
      </c>
      <c r="H759" s="304">
        <f>ROUND(F759*H$7, )</f>
        <v>0</v>
      </c>
      <c r="I759" s="305">
        <f>ROUND(H759*I$7, )</f>
        <v>0</v>
      </c>
      <c r="J759" s="305">
        <f>ROUND(I759*J$7, )</f>
        <v>0</v>
      </c>
      <c r="K759" s="87">
        <f t="shared" si="241"/>
        <v>0</v>
      </c>
      <c r="L759" s="87">
        <f t="shared" si="228"/>
        <v>0</v>
      </c>
      <c r="M759" s="11"/>
      <c r="N759" s="11"/>
      <c r="O759" s="11"/>
      <c r="P759" s="11"/>
      <c r="Q759" s="63">
        <f t="shared" si="283"/>
        <v>0</v>
      </c>
      <c r="R759" s="11"/>
      <c r="S759" s="11"/>
      <c r="T759" s="11"/>
      <c r="U759" s="11"/>
      <c r="V759" s="11"/>
      <c r="W759" s="11"/>
      <c r="X759" s="11"/>
      <c r="Y759" s="11"/>
      <c r="Z759" s="11"/>
      <c r="AA759" s="11"/>
      <c r="AB759" s="11"/>
      <c r="AC759" s="11"/>
      <c r="AD759" s="11"/>
      <c r="AE759" s="11"/>
      <c r="AF759" s="11"/>
      <c r="AG759" s="11"/>
      <c r="AH759" s="11"/>
      <c r="AI759" s="11"/>
      <c r="AJ759" s="11"/>
    </row>
    <row r="760" spans="1:36" ht="12.75" hidden="1" customHeight="1" x14ac:dyDescent="0.2">
      <c r="A760" s="299"/>
      <c r="B760" s="300"/>
      <c r="C760" s="627" t="s">
        <v>699</v>
      </c>
      <c r="D760" s="301"/>
      <c r="E760" s="308">
        <v>0</v>
      </c>
      <c r="F760" s="308"/>
      <c r="G760" s="303">
        <f>SUM(F760,E760)</f>
        <v>0</v>
      </c>
      <c r="H760" s="311"/>
      <c r="I760" s="312"/>
      <c r="J760" s="312"/>
      <c r="K760" s="87">
        <f t="shared" si="241"/>
        <v>0</v>
      </c>
      <c r="L760" s="87">
        <f t="shared" si="228"/>
        <v>0</v>
      </c>
      <c r="M760" s="11"/>
      <c r="N760" s="11"/>
      <c r="O760" s="11"/>
      <c r="P760" s="11"/>
      <c r="Q760" s="63">
        <f t="shared" si="283"/>
        <v>-20359.399999999998</v>
      </c>
      <c r="R760" s="11"/>
      <c r="S760" s="11"/>
      <c r="T760" s="11"/>
      <c r="U760" s="11"/>
      <c r="V760" s="11"/>
      <c r="W760" s="11"/>
      <c r="X760" s="11"/>
      <c r="Y760" s="11"/>
      <c r="Z760" s="11"/>
      <c r="AA760" s="11"/>
      <c r="AB760" s="11"/>
      <c r="AC760" s="11"/>
      <c r="AD760" s="11"/>
      <c r="AE760" s="11"/>
      <c r="AF760" s="11"/>
      <c r="AG760" s="11"/>
      <c r="AH760" s="11"/>
      <c r="AI760" s="11"/>
      <c r="AJ760" s="11"/>
    </row>
    <row r="761" spans="1:36" ht="50.25" customHeight="1" x14ac:dyDescent="0.2">
      <c r="A761" s="963" t="s">
        <v>776</v>
      </c>
      <c r="B761" s="930"/>
      <c r="C761" s="934"/>
      <c r="D761" s="395"/>
      <c r="E761" s="295">
        <v>20359.399999999998</v>
      </c>
      <c r="F761" s="295">
        <f t="shared" ref="F761:J761" si="298">SUM(F774,F773)</f>
        <v>0</v>
      </c>
      <c r="G761" s="296">
        <f>SUM(G774,G773)</f>
        <v>20359.399999999998</v>
      </c>
      <c r="H761" s="392">
        <f t="shared" si="298"/>
        <v>0</v>
      </c>
      <c r="I761" s="393">
        <f t="shared" si="298"/>
        <v>0</v>
      </c>
      <c r="J761" s="393">
        <f t="shared" si="298"/>
        <v>0</v>
      </c>
      <c r="K761" s="87">
        <f t="shared" si="241"/>
        <v>40718.799999999996</v>
      </c>
      <c r="L761" s="87">
        <f t="shared" si="228"/>
        <v>20359.399999999998</v>
      </c>
      <c r="M761" s="11"/>
      <c r="N761" s="11"/>
      <c r="O761" s="11"/>
      <c r="P761" s="11"/>
      <c r="Q761" s="88">
        <f>E761-G761</f>
        <v>0</v>
      </c>
      <c r="R761" s="11"/>
      <c r="S761" s="11"/>
      <c r="T761" s="11"/>
      <c r="U761" s="11"/>
      <c r="V761" s="11"/>
      <c r="W761" s="11"/>
      <c r="X761" s="11"/>
      <c r="Y761" s="11"/>
      <c r="Z761" s="11"/>
      <c r="AA761" s="11"/>
      <c r="AB761" s="11"/>
      <c r="AC761" s="11"/>
      <c r="AD761" s="11"/>
      <c r="AE761" s="11"/>
      <c r="AF761" s="11"/>
      <c r="AG761" s="11"/>
      <c r="AH761" s="11"/>
      <c r="AI761" s="11"/>
      <c r="AJ761" s="11"/>
    </row>
    <row r="762" spans="1:36" ht="53.25" hidden="1" customHeight="1" x14ac:dyDescent="0.2">
      <c r="A762" s="299"/>
      <c r="B762" s="300"/>
      <c r="C762" s="315" t="s">
        <v>777</v>
      </c>
      <c r="D762" s="401"/>
      <c r="E762" s="308">
        <v>0</v>
      </c>
      <c r="F762" s="308"/>
      <c r="G762" s="430">
        <f t="shared" ref="G762:G769" si="299">SUM(F762,E762)</f>
        <v>0</v>
      </c>
      <c r="H762" s="431"/>
      <c r="I762" s="432"/>
      <c r="J762" s="432"/>
      <c r="K762" s="87">
        <f t="shared" si="241"/>
        <v>0</v>
      </c>
      <c r="L762" s="87">
        <f t="shared" si="228"/>
        <v>0</v>
      </c>
      <c r="M762" s="11"/>
      <c r="N762" s="11"/>
      <c r="O762" s="11"/>
      <c r="P762" s="11"/>
      <c r="Q762" s="63">
        <f t="shared" si="283"/>
        <v>-6075.9</v>
      </c>
      <c r="R762" s="11"/>
      <c r="S762" s="11"/>
      <c r="T762" s="11"/>
      <c r="U762" s="11"/>
      <c r="V762" s="11"/>
      <c r="W762" s="11"/>
      <c r="X762" s="11"/>
      <c r="Y762" s="11"/>
      <c r="Z762" s="11"/>
      <c r="AA762" s="11"/>
      <c r="AB762" s="11"/>
      <c r="AC762" s="11"/>
      <c r="AD762" s="11"/>
      <c r="AE762" s="11"/>
      <c r="AF762" s="11"/>
      <c r="AG762" s="11"/>
      <c r="AH762" s="11"/>
      <c r="AI762" s="11"/>
      <c r="AJ762" s="11"/>
    </row>
    <row r="763" spans="1:36" ht="25.5" customHeight="1" x14ac:dyDescent="0.2">
      <c r="A763" s="299"/>
      <c r="B763" s="300"/>
      <c r="C763" s="315" t="s">
        <v>931</v>
      </c>
      <c r="D763" s="401"/>
      <c r="E763" s="308">
        <v>6075.9</v>
      </c>
      <c r="F763" s="308">
        <f>SUM(F764:F765)</f>
        <v>0</v>
      </c>
      <c r="G763" s="430">
        <f>SUM(F763,E763)</f>
        <v>6075.9</v>
      </c>
      <c r="H763" s="431"/>
      <c r="I763" s="432"/>
      <c r="J763" s="432"/>
      <c r="K763" s="87">
        <f t="shared" si="241"/>
        <v>12151.8</v>
      </c>
      <c r="L763" s="87">
        <f t="shared" si="228"/>
        <v>6075.9</v>
      </c>
      <c r="M763" s="11"/>
      <c r="N763" s="11"/>
      <c r="O763" s="11"/>
      <c r="P763" s="11"/>
      <c r="Q763" s="88">
        <f t="shared" ref="Q763:Q768" si="300">E763-G763</f>
        <v>0</v>
      </c>
      <c r="R763" s="11"/>
      <c r="S763" s="11"/>
      <c r="T763" s="11"/>
      <c r="U763" s="11"/>
      <c r="V763" s="11"/>
      <c r="W763" s="11"/>
      <c r="X763" s="11"/>
      <c r="Y763" s="11"/>
      <c r="Z763" s="11"/>
      <c r="AA763" s="11"/>
      <c r="AB763" s="11"/>
      <c r="AC763" s="11"/>
      <c r="AD763" s="11"/>
      <c r="AE763" s="11"/>
      <c r="AF763" s="11"/>
      <c r="AG763" s="11"/>
      <c r="AH763" s="11"/>
      <c r="AI763" s="11"/>
      <c r="AJ763" s="11"/>
    </row>
    <row r="764" spans="1:36" ht="12.75" customHeight="1" x14ac:dyDescent="0.2">
      <c r="A764" s="433"/>
      <c r="B764" s="301"/>
      <c r="C764" s="604" t="s">
        <v>948</v>
      </c>
      <c r="D764" s="401"/>
      <c r="E764" s="434">
        <v>5</v>
      </c>
      <c r="F764" s="434"/>
      <c r="G764" s="435">
        <f t="shared" si="299"/>
        <v>5</v>
      </c>
      <c r="H764" s="431"/>
      <c r="I764" s="432"/>
      <c r="J764" s="432"/>
      <c r="K764" s="87">
        <f t="shared" si="241"/>
        <v>10</v>
      </c>
      <c r="L764" s="87">
        <f t="shared" si="228"/>
        <v>5</v>
      </c>
      <c r="M764" s="2"/>
      <c r="N764" s="2"/>
      <c r="O764" s="2"/>
      <c r="P764" s="2"/>
      <c r="Q764" s="88">
        <f t="shared" si="300"/>
        <v>0</v>
      </c>
      <c r="R764" s="2"/>
      <c r="S764" s="2"/>
      <c r="T764" s="2"/>
      <c r="U764" s="2"/>
      <c r="V764" s="2"/>
      <c r="W764" s="2"/>
      <c r="X764" s="2"/>
      <c r="Y764" s="2"/>
      <c r="Z764" s="2"/>
      <c r="AA764" s="2"/>
      <c r="AB764" s="2"/>
      <c r="AC764" s="2"/>
      <c r="AD764" s="2"/>
      <c r="AE764" s="2"/>
      <c r="AF764" s="2"/>
      <c r="AG764" s="2"/>
      <c r="AH764" s="2"/>
      <c r="AI764" s="2"/>
      <c r="AJ764" s="2"/>
    </row>
    <row r="765" spans="1:36" ht="12.75" customHeight="1" x14ac:dyDescent="0.2">
      <c r="A765" s="433"/>
      <c r="B765" s="301"/>
      <c r="C765" s="604" t="s">
        <v>779</v>
      </c>
      <c r="D765" s="401"/>
      <c r="E765" s="434">
        <v>6070.9</v>
      </c>
      <c r="F765" s="434"/>
      <c r="G765" s="435">
        <f t="shared" si="299"/>
        <v>6070.9</v>
      </c>
      <c r="H765" s="431"/>
      <c r="I765" s="432"/>
      <c r="J765" s="432"/>
      <c r="K765" s="87">
        <f t="shared" si="241"/>
        <v>12141.8</v>
      </c>
      <c r="L765" s="87">
        <f t="shared" si="228"/>
        <v>6070.9</v>
      </c>
      <c r="M765" s="2"/>
      <c r="N765" s="2"/>
      <c r="O765" s="2"/>
      <c r="P765" s="2"/>
      <c r="Q765" s="88">
        <f t="shared" si="300"/>
        <v>0</v>
      </c>
      <c r="R765" s="2"/>
      <c r="S765" s="2"/>
      <c r="T765" s="2"/>
      <c r="U765" s="2"/>
      <c r="V765" s="2"/>
      <c r="W765" s="2"/>
      <c r="X765" s="2"/>
      <c r="Y765" s="2"/>
      <c r="Z765" s="2"/>
      <c r="AA765" s="2"/>
      <c r="AB765" s="2"/>
      <c r="AC765" s="2"/>
      <c r="AD765" s="2"/>
      <c r="AE765" s="2"/>
      <c r="AF765" s="2"/>
      <c r="AG765" s="2"/>
      <c r="AH765" s="2"/>
      <c r="AI765" s="2"/>
      <c r="AJ765" s="2"/>
    </row>
    <row r="766" spans="1:36" ht="38.25" customHeight="1" x14ac:dyDescent="0.2">
      <c r="A766" s="299"/>
      <c r="B766" s="300"/>
      <c r="C766" s="315" t="s">
        <v>780</v>
      </c>
      <c r="D766" s="401"/>
      <c r="E766" s="308">
        <v>13900</v>
      </c>
      <c r="F766" s="308"/>
      <c r="G766" s="430">
        <f t="shared" si="299"/>
        <v>13900</v>
      </c>
      <c r="H766" s="431"/>
      <c r="I766" s="432"/>
      <c r="J766" s="432"/>
      <c r="K766" s="87">
        <f t="shared" si="241"/>
        <v>27800</v>
      </c>
      <c r="L766" s="87">
        <f t="shared" si="228"/>
        <v>13900</v>
      </c>
      <c r="M766" s="11"/>
      <c r="N766" s="11"/>
      <c r="O766" s="11"/>
      <c r="P766" s="11"/>
      <c r="Q766" s="88">
        <f t="shared" si="300"/>
        <v>0</v>
      </c>
      <c r="R766" s="11"/>
      <c r="S766" s="11"/>
      <c r="T766" s="11"/>
      <c r="U766" s="11"/>
      <c r="V766" s="11"/>
      <c r="W766" s="11"/>
      <c r="X766" s="11"/>
      <c r="Y766" s="11"/>
      <c r="Z766" s="11"/>
      <c r="AA766" s="11"/>
      <c r="AB766" s="11"/>
      <c r="AC766" s="11"/>
      <c r="AD766" s="11"/>
      <c r="AE766" s="11"/>
      <c r="AF766" s="11"/>
      <c r="AG766" s="11"/>
      <c r="AH766" s="11"/>
      <c r="AI766" s="11"/>
      <c r="AJ766" s="11"/>
    </row>
    <row r="767" spans="1:36" ht="25.5" customHeight="1" x14ac:dyDescent="0.2">
      <c r="A767" s="299"/>
      <c r="B767" s="300"/>
      <c r="C767" s="315" t="s">
        <v>949</v>
      </c>
      <c r="D767" s="401"/>
      <c r="E767" s="308">
        <v>10</v>
      </c>
      <c r="F767" s="308"/>
      <c r="G767" s="430">
        <f t="shared" si="299"/>
        <v>10</v>
      </c>
      <c r="H767" s="431"/>
      <c r="I767" s="432"/>
      <c r="J767" s="432"/>
      <c r="K767" s="87">
        <f t="shared" si="241"/>
        <v>20</v>
      </c>
      <c r="L767" s="87">
        <f t="shared" si="228"/>
        <v>10</v>
      </c>
      <c r="M767" s="11"/>
      <c r="N767" s="11"/>
      <c r="O767" s="11"/>
      <c r="P767" s="11"/>
      <c r="Q767" s="88">
        <f t="shared" si="300"/>
        <v>0</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950</v>
      </c>
      <c r="D768" s="401"/>
      <c r="E768" s="308">
        <v>336.5</v>
      </c>
      <c r="F768" s="308"/>
      <c r="G768" s="430">
        <f t="shared" si="299"/>
        <v>336.5</v>
      </c>
      <c r="H768" s="431"/>
      <c r="I768" s="432"/>
      <c r="J768" s="432"/>
      <c r="K768" s="87">
        <f t="shared" ref="K768" si="301">SUM(E768:G768)</f>
        <v>673</v>
      </c>
      <c r="L768" s="87">
        <f t="shared" si="228"/>
        <v>336.5</v>
      </c>
      <c r="M768" s="11"/>
      <c r="N768" s="11"/>
      <c r="O768" s="11"/>
      <c r="P768" s="11"/>
      <c r="Q768" s="88">
        <f t="shared" si="300"/>
        <v>0</v>
      </c>
      <c r="R768" s="11"/>
      <c r="S768" s="11"/>
      <c r="T768" s="11"/>
      <c r="U768" s="11"/>
      <c r="V768" s="11"/>
      <c r="W768" s="11"/>
      <c r="X768" s="11"/>
      <c r="Y768" s="11"/>
      <c r="Z768" s="11"/>
      <c r="AA768" s="11"/>
      <c r="AB768" s="11"/>
      <c r="AC768" s="11"/>
      <c r="AD768" s="11"/>
      <c r="AE768" s="11"/>
      <c r="AF768" s="11"/>
      <c r="AG768" s="11"/>
      <c r="AH768" s="11"/>
      <c r="AI768" s="11"/>
      <c r="AJ768" s="11"/>
    </row>
    <row r="769" spans="1:36" ht="25.5" hidden="1" customHeight="1" x14ac:dyDescent="0.2">
      <c r="A769" s="299"/>
      <c r="B769" s="300"/>
      <c r="C769" s="315" t="s">
        <v>781</v>
      </c>
      <c r="D769" s="401"/>
      <c r="E769" s="308">
        <v>0</v>
      </c>
      <c r="F769" s="308"/>
      <c r="G769" s="430">
        <f t="shared" si="299"/>
        <v>0</v>
      </c>
      <c r="H769" s="431"/>
      <c r="I769" s="432"/>
      <c r="J769" s="432"/>
      <c r="K769" s="87">
        <f t="shared" si="241"/>
        <v>0</v>
      </c>
      <c r="L769" s="87">
        <f t="shared" si="228"/>
        <v>0</v>
      </c>
      <c r="M769" s="11"/>
      <c r="N769" s="11"/>
      <c r="O769" s="11"/>
      <c r="P769" s="11"/>
      <c r="Q769" s="63">
        <f t="shared" si="283"/>
        <v>-37</v>
      </c>
      <c r="R769" s="11"/>
      <c r="S769" s="11"/>
      <c r="T769" s="11"/>
      <c r="U769" s="11"/>
      <c r="V769" s="11"/>
      <c r="W769" s="11"/>
      <c r="X769" s="11"/>
      <c r="Y769" s="11"/>
      <c r="Z769" s="11"/>
      <c r="AA769" s="11"/>
      <c r="AB769" s="11"/>
      <c r="AC769" s="11"/>
      <c r="AD769" s="11"/>
      <c r="AE769" s="11"/>
      <c r="AF769" s="11"/>
      <c r="AG769" s="11"/>
      <c r="AH769" s="11"/>
      <c r="AI769" s="11"/>
      <c r="AJ769" s="11"/>
    </row>
    <row r="770" spans="1:36" ht="25.5" customHeight="1" x14ac:dyDescent="0.2">
      <c r="A770" s="299"/>
      <c r="B770" s="300"/>
      <c r="C770" s="315" t="s">
        <v>782</v>
      </c>
      <c r="D770" s="401"/>
      <c r="E770" s="600">
        <v>37</v>
      </c>
      <c r="F770" s="600">
        <f>SUM(F771:F772)</f>
        <v>0</v>
      </c>
      <c r="G770" s="430">
        <f>SUM(F770,E770)</f>
        <v>37</v>
      </c>
      <c r="H770" s="431"/>
      <c r="I770" s="432"/>
      <c r="J770" s="432"/>
      <c r="K770" s="87">
        <f t="shared" si="241"/>
        <v>74</v>
      </c>
      <c r="L770" s="87">
        <f t="shared" si="228"/>
        <v>37</v>
      </c>
      <c r="M770" s="11"/>
      <c r="N770" s="11"/>
      <c r="O770" s="11"/>
      <c r="P770" s="11"/>
      <c r="Q770" s="88">
        <f t="shared" ref="Q770:Q775" si="302">E770-G770</f>
        <v>0</v>
      </c>
      <c r="R770" s="11"/>
      <c r="S770" s="11"/>
      <c r="T770" s="11"/>
      <c r="U770" s="11"/>
      <c r="V770" s="11"/>
      <c r="W770" s="11"/>
      <c r="X770" s="11"/>
      <c r="Y770" s="11"/>
      <c r="Z770" s="11"/>
      <c r="AA770" s="11"/>
      <c r="AB770" s="11"/>
      <c r="AC770" s="11"/>
      <c r="AD770" s="11"/>
      <c r="AE770" s="11"/>
      <c r="AF770" s="11"/>
      <c r="AG770" s="11"/>
      <c r="AH770" s="11"/>
      <c r="AI770" s="11"/>
      <c r="AJ770" s="11"/>
    </row>
    <row r="771" spans="1:36" s="612" customFormat="1" ht="12.75" customHeight="1" x14ac:dyDescent="0.2">
      <c r="A771" s="605"/>
      <c r="B771" s="606"/>
      <c r="C771" s="604" t="s">
        <v>778</v>
      </c>
      <c r="D771" s="607"/>
      <c r="E771" s="613">
        <v>2</v>
      </c>
      <c r="F771" s="613"/>
      <c r="G771" s="614">
        <f>SUM(F771,E771)</f>
        <v>2</v>
      </c>
      <c r="H771" s="608"/>
      <c r="I771" s="609"/>
      <c r="J771" s="609"/>
      <c r="K771" s="610">
        <f>SUM(E771:G771)</f>
        <v>4</v>
      </c>
      <c r="L771" s="610">
        <f>IF(G771&lt;&gt;0,G771,0)</f>
        <v>2</v>
      </c>
      <c r="M771" s="611"/>
      <c r="N771" s="611"/>
      <c r="O771" s="611"/>
      <c r="P771" s="611"/>
      <c r="Q771" s="88">
        <f t="shared" si="302"/>
        <v>0</v>
      </c>
      <c r="R771" s="611"/>
      <c r="S771" s="611"/>
      <c r="T771" s="611"/>
      <c r="U771" s="611"/>
      <c r="V771" s="611"/>
      <c r="W771" s="611"/>
      <c r="X771" s="611"/>
      <c r="Y771" s="611"/>
      <c r="Z771" s="611"/>
      <c r="AA771" s="611"/>
      <c r="AB771" s="611"/>
      <c r="AC771" s="611"/>
      <c r="AD771" s="611"/>
      <c r="AE771" s="611"/>
      <c r="AF771" s="611"/>
      <c r="AG771" s="611"/>
      <c r="AH771" s="611"/>
      <c r="AI771" s="611"/>
      <c r="AJ771" s="611"/>
    </row>
    <row r="772" spans="1:36" s="612" customFormat="1" ht="12.75" customHeight="1" x14ac:dyDescent="0.2">
      <c r="A772" s="605"/>
      <c r="B772" s="606"/>
      <c r="C772" s="604" t="s">
        <v>779</v>
      </c>
      <c r="D772" s="607"/>
      <c r="E772" s="613">
        <v>35</v>
      </c>
      <c r="F772" s="613"/>
      <c r="G772" s="614">
        <f>SUM(F772,E772)</f>
        <v>35</v>
      </c>
      <c r="H772" s="608"/>
      <c r="I772" s="609"/>
      <c r="J772" s="609"/>
      <c r="K772" s="610">
        <f>SUM(E772:G772)</f>
        <v>70</v>
      </c>
      <c r="L772" s="610">
        <f>IF(G772&lt;&gt;0,G772,0)</f>
        <v>35</v>
      </c>
      <c r="M772" s="611"/>
      <c r="N772" s="611"/>
      <c r="O772" s="611"/>
      <c r="P772" s="611"/>
      <c r="Q772" s="88">
        <f t="shared" si="302"/>
        <v>0</v>
      </c>
      <c r="R772" s="611"/>
      <c r="S772" s="611"/>
      <c r="T772" s="611"/>
      <c r="U772" s="611"/>
      <c r="V772" s="611"/>
      <c r="W772" s="611"/>
      <c r="X772" s="611"/>
      <c r="Y772" s="611"/>
      <c r="Z772" s="611"/>
      <c r="AA772" s="611"/>
      <c r="AB772" s="611"/>
      <c r="AC772" s="611"/>
      <c r="AD772" s="611"/>
      <c r="AE772" s="611"/>
      <c r="AF772" s="611"/>
      <c r="AG772" s="611"/>
      <c r="AH772" s="611"/>
      <c r="AI772" s="611"/>
      <c r="AJ772" s="611"/>
    </row>
    <row r="773" spans="1:36" ht="12.75" customHeight="1" x14ac:dyDescent="0.2">
      <c r="A773" s="299"/>
      <c r="B773" s="300"/>
      <c r="C773" s="627" t="s">
        <v>698</v>
      </c>
      <c r="D773" s="301"/>
      <c r="E773" s="302">
        <v>7</v>
      </c>
      <c r="F773" s="302">
        <f>F764+F771</f>
        <v>0</v>
      </c>
      <c r="G773" s="303">
        <f>SUM(F773,E773)</f>
        <v>7</v>
      </c>
      <c r="H773" s="304">
        <f>ROUND(F773*H$7, )</f>
        <v>0</v>
      </c>
      <c r="I773" s="305">
        <f>ROUND(H773*I$7, )</f>
        <v>0</v>
      </c>
      <c r="J773" s="305">
        <f>ROUND(I773*J$7, )</f>
        <v>0</v>
      </c>
      <c r="K773" s="87">
        <f t="shared" si="241"/>
        <v>14</v>
      </c>
      <c r="L773" s="87">
        <f t="shared" si="228"/>
        <v>7</v>
      </c>
      <c r="M773" s="11"/>
      <c r="N773" s="11"/>
      <c r="O773" s="11"/>
      <c r="P773" s="11"/>
      <c r="Q773" s="88">
        <f t="shared" si="302"/>
        <v>0</v>
      </c>
      <c r="R773" s="11"/>
      <c r="S773" s="11"/>
      <c r="T773" s="11"/>
      <c r="U773" s="11"/>
      <c r="V773" s="11"/>
      <c r="W773" s="11"/>
      <c r="X773" s="11"/>
      <c r="Y773" s="11"/>
      <c r="Z773" s="11"/>
      <c r="AA773" s="11"/>
      <c r="AB773" s="11"/>
      <c r="AC773" s="11"/>
      <c r="AD773" s="11"/>
      <c r="AE773" s="11"/>
      <c r="AF773" s="11"/>
      <c r="AG773" s="11"/>
      <c r="AH773" s="11"/>
      <c r="AI773" s="11"/>
      <c r="AJ773" s="11"/>
    </row>
    <row r="774" spans="1:36" ht="12.75" customHeight="1" x14ac:dyDescent="0.2">
      <c r="A774" s="299"/>
      <c r="B774" s="300"/>
      <c r="C774" s="627" t="s">
        <v>699</v>
      </c>
      <c r="D774" s="301"/>
      <c r="E774" s="308">
        <v>20352.399999999998</v>
      </c>
      <c r="F774" s="308">
        <f>SUM(F762,F766:F768,F769,F772,F765)</f>
        <v>0</v>
      </c>
      <c r="G774" s="303">
        <f>SUM(F774,E774)</f>
        <v>20352.399999999998</v>
      </c>
      <c r="H774" s="311"/>
      <c r="I774" s="312"/>
      <c r="J774" s="312"/>
      <c r="K774" s="87">
        <f t="shared" si="241"/>
        <v>40704.799999999996</v>
      </c>
      <c r="L774" s="87">
        <f t="shared" ref="L774:L801" si="303">IF(G774&lt;&gt;0,G774,0)</f>
        <v>20352.399999999998</v>
      </c>
      <c r="M774" s="11"/>
      <c r="N774" s="11"/>
      <c r="O774" s="11"/>
      <c r="P774" s="11"/>
      <c r="Q774" s="88">
        <f t="shared" si="302"/>
        <v>0</v>
      </c>
      <c r="R774" s="11"/>
      <c r="S774" s="11"/>
      <c r="T774" s="11"/>
      <c r="U774" s="11"/>
      <c r="V774" s="11"/>
      <c r="W774" s="11"/>
      <c r="X774" s="11"/>
      <c r="Y774" s="11"/>
      <c r="Z774" s="11"/>
      <c r="AA774" s="11"/>
      <c r="AB774" s="11"/>
      <c r="AC774" s="11"/>
      <c r="AD774" s="11"/>
      <c r="AE774" s="11"/>
      <c r="AF774" s="11"/>
      <c r="AG774" s="11"/>
      <c r="AH774" s="11"/>
      <c r="AI774" s="11"/>
      <c r="AJ774" s="11"/>
    </row>
    <row r="775" spans="1:36" ht="24" customHeight="1" x14ac:dyDescent="0.2">
      <c r="A775" s="291" t="s">
        <v>783</v>
      </c>
      <c r="B775" s="292"/>
      <c r="C775" s="293"/>
      <c r="D775" s="294" t="s">
        <v>784</v>
      </c>
      <c r="E775" s="295">
        <v>40.200000000000003</v>
      </c>
      <c r="F775" s="295">
        <f t="shared" ref="F775:J775" si="304">SUM(F777,F776)</f>
        <v>0</v>
      </c>
      <c r="G775" s="296">
        <f t="shared" si="304"/>
        <v>40.200000000000003</v>
      </c>
      <c r="H775" s="392">
        <f t="shared" si="304"/>
        <v>0</v>
      </c>
      <c r="I775" s="393">
        <f t="shared" si="304"/>
        <v>0</v>
      </c>
      <c r="J775" s="393">
        <f t="shared" si="304"/>
        <v>0</v>
      </c>
      <c r="K775" s="87">
        <f t="shared" si="241"/>
        <v>80.400000000000006</v>
      </c>
      <c r="L775" s="87">
        <f t="shared" si="303"/>
        <v>40.200000000000003</v>
      </c>
      <c r="M775" s="11"/>
      <c r="N775" s="11"/>
      <c r="O775" s="11"/>
      <c r="P775" s="11"/>
      <c r="Q775" s="88">
        <f t="shared" si="302"/>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99"/>
      <c r="B776" s="300"/>
      <c r="C776" s="627" t="s">
        <v>698</v>
      </c>
      <c r="D776" s="301"/>
      <c r="E776" s="308">
        <v>0</v>
      </c>
      <c r="F776" s="308"/>
      <c r="G776" s="436">
        <f>SUM(F776,E776)</f>
        <v>0</v>
      </c>
      <c r="H776" s="311"/>
      <c r="I776" s="312"/>
      <c r="J776" s="312"/>
      <c r="K776" s="87">
        <f t="shared" si="241"/>
        <v>0</v>
      </c>
      <c r="L776" s="87">
        <f t="shared" si="303"/>
        <v>0</v>
      </c>
      <c r="M776" s="11"/>
      <c r="N776" s="11"/>
      <c r="O776" s="11"/>
      <c r="P776" s="11"/>
      <c r="Q776" s="63">
        <f t="shared" si="283"/>
        <v>-40.200000000000003</v>
      </c>
      <c r="R776" s="11"/>
      <c r="S776" s="11"/>
      <c r="T776" s="11"/>
      <c r="U776" s="11"/>
      <c r="V776" s="11"/>
      <c r="W776" s="11"/>
      <c r="X776" s="11"/>
      <c r="Y776" s="11"/>
      <c r="Z776" s="11"/>
      <c r="AA776" s="11"/>
      <c r="AB776" s="11"/>
      <c r="AC776" s="11"/>
      <c r="AD776" s="11"/>
      <c r="AE776" s="11"/>
      <c r="AF776" s="11"/>
      <c r="AG776" s="11"/>
      <c r="AH776" s="11"/>
      <c r="AI776" s="11"/>
      <c r="AJ776" s="11"/>
    </row>
    <row r="777" spans="1:36" ht="12.75" customHeight="1" x14ac:dyDescent="0.2">
      <c r="A777" s="299"/>
      <c r="B777" s="300"/>
      <c r="C777" s="627" t="s">
        <v>699</v>
      </c>
      <c r="D777" s="306"/>
      <c r="E777" s="600">
        <v>40.200000000000003</v>
      </c>
      <c r="F777" s="600"/>
      <c r="G777" s="303">
        <f>SUM(F777,E777)</f>
        <v>40.200000000000003</v>
      </c>
      <c r="H777" s="311"/>
      <c r="I777" s="312"/>
      <c r="J777" s="312"/>
      <c r="K777" s="87">
        <f t="shared" si="241"/>
        <v>80.400000000000006</v>
      </c>
      <c r="L777" s="87">
        <f t="shared" si="303"/>
        <v>40.200000000000003</v>
      </c>
      <c r="M777" s="11"/>
      <c r="N777" s="11"/>
      <c r="O777" s="11"/>
      <c r="P777" s="11"/>
      <c r="Q777" s="88">
        <f>E777-G777</f>
        <v>0</v>
      </c>
      <c r="R777" s="11"/>
      <c r="S777" s="11"/>
      <c r="T777" s="11"/>
      <c r="U777" s="11"/>
      <c r="V777" s="11"/>
      <c r="W777" s="11"/>
      <c r="X777" s="11"/>
      <c r="Y777" s="11"/>
      <c r="Z777" s="11"/>
      <c r="AA777" s="11"/>
      <c r="AB777" s="11"/>
      <c r="AC777" s="11"/>
      <c r="AD777" s="11"/>
      <c r="AE777" s="11"/>
      <c r="AF777" s="11"/>
      <c r="AG777" s="11"/>
      <c r="AH777" s="11"/>
      <c r="AI777" s="11"/>
      <c r="AJ777" s="11"/>
    </row>
    <row r="778" spans="1:36" ht="12.75" hidden="1" customHeight="1" x14ac:dyDescent="0.2">
      <c r="A778" s="283" t="s">
        <v>708</v>
      </c>
      <c r="B778" s="284"/>
      <c r="C778" s="285"/>
      <c r="D778" s="327"/>
      <c r="E778" s="328">
        <v>0</v>
      </c>
      <c r="F778" s="328">
        <f>SUM(F779)</f>
        <v>0</v>
      </c>
      <c r="G778" s="437">
        <f>SUM(G779)</f>
        <v>0</v>
      </c>
      <c r="H778" s="438">
        <f>SUM(H779)</f>
        <v>0</v>
      </c>
      <c r="I778" s="439">
        <f>SUM(I779)</f>
        <v>0</v>
      </c>
      <c r="J778" s="439">
        <f>SUM(J779)</f>
        <v>0</v>
      </c>
      <c r="K778" s="87">
        <f t="shared" si="241"/>
        <v>0</v>
      </c>
      <c r="L778" s="87">
        <f t="shared" si="303"/>
        <v>0</v>
      </c>
      <c r="M778" s="11"/>
      <c r="N778" s="11"/>
      <c r="O778" s="11"/>
      <c r="P778" s="11"/>
      <c r="Q778" s="63">
        <f t="shared" si="283"/>
        <v>0</v>
      </c>
      <c r="R778" s="11"/>
      <c r="S778" s="11"/>
      <c r="T778" s="11"/>
      <c r="U778" s="11"/>
      <c r="V778" s="11"/>
      <c r="W778" s="11"/>
      <c r="X778" s="11"/>
      <c r="Y778" s="11"/>
      <c r="Z778" s="11"/>
      <c r="AA778" s="11"/>
      <c r="AB778" s="11"/>
      <c r="AC778" s="11"/>
      <c r="AD778" s="11"/>
      <c r="AE778" s="11"/>
      <c r="AF778" s="11"/>
      <c r="AG778" s="11"/>
      <c r="AH778" s="11"/>
      <c r="AI778" s="11"/>
      <c r="AJ778" s="11"/>
    </row>
    <row r="779" spans="1:36" ht="12.75" hidden="1" customHeight="1" x14ac:dyDescent="0.2">
      <c r="A779" s="299"/>
      <c r="B779" s="300"/>
      <c r="C779" s="627" t="s">
        <v>699</v>
      </c>
      <c r="D779" s="301"/>
      <c r="E779" s="440">
        <v>0</v>
      </c>
      <c r="F779" s="440"/>
      <c r="G779" s="303">
        <f>SUM(F779,E779)</f>
        <v>0</v>
      </c>
      <c r="H779" s="441"/>
      <c r="I779" s="442"/>
      <c r="J779" s="442"/>
      <c r="K779" s="87">
        <f t="shared" si="241"/>
        <v>0</v>
      </c>
      <c r="L779" s="87">
        <f t="shared" si="303"/>
        <v>0</v>
      </c>
      <c r="M779" s="11"/>
      <c r="N779" s="11"/>
      <c r="O779" s="11"/>
      <c r="P779" s="11"/>
      <c r="Q779" s="63">
        <f t="shared" si="283"/>
        <v>-61033.4</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258" t="s">
        <v>785</v>
      </c>
      <c r="B780" s="259"/>
      <c r="C780" s="260"/>
      <c r="D780" s="261"/>
      <c r="E780" s="282">
        <v>61033.4</v>
      </c>
      <c r="F780" s="282">
        <f>SUM(F784,F815,F819,F826,F828,F830,F837,F832,F843,F846)</f>
        <v>70</v>
      </c>
      <c r="G780" s="263">
        <f>SUM(G784,G815,G819,G826,G828,G830,G837,G832,G843,G846)</f>
        <v>61103.4</v>
      </c>
      <c r="H780" s="264">
        <f>SUM(H784,H815,H826,H830,H832,H819,H828,H843)</f>
        <v>71</v>
      </c>
      <c r="I780" s="265">
        <f>SUM(I784,I815,I826,I830,I832,I819,I828,I843)</f>
        <v>73</v>
      </c>
      <c r="J780" s="265">
        <f>SUM(J784,J815,J826,J830,J832,J819,J828,J843)</f>
        <v>76</v>
      </c>
      <c r="K780" s="87">
        <f t="shared" si="241"/>
        <v>122206.8</v>
      </c>
      <c r="L780" s="87">
        <f t="shared" si="303"/>
        <v>61103.4</v>
      </c>
      <c r="M780" s="63">
        <f>G780-G781</f>
        <v>0</v>
      </c>
      <c r="N780" s="11"/>
      <c r="O780" s="11"/>
      <c r="P780" s="11"/>
      <c r="Q780" s="88">
        <f t="shared" ref="Q780:Q786" si="305">E780-G780</f>
        <v>-70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717</v>
      </c>
      <c r="C781" s="334"/>
      <c r="D781" s="335"/>
      <c r="E781" s="336">
        <v>61033.4</v>
      </c>
      <c r="F781" s="336">
        <f>F782+F783</f>
        <v>70</v>
      </c>
      <c r="G781" s="337">
        <f>G782+G783</f>
        <v>61103.4</v>
      </c>
      <c r="H781" s="338">
        <f>SUM(H782:H783)</f>
        <v>71</v>
      </c>
      <c r="I781" s="339">
        <f>SUM(I782:I783)</f>
        <v>73</v>
      </c>
      <c r="J781" s="339">
        <f>SUM(J782:J783)</f>
        <v>76</v>
      </c>
      <c r="K781" s="87">
        <f t="shared" si="241"/>
        <v>122206.8</v>
      </c>
      <c r="L781" s="87">
        <f t="shared" si="303"/>
        <v>61103.4</v>
      </c>
      <c r="M781" s="11"/>
      <c r="N781" s="11"/>
      <c r="O781" s="11"/>
      <c r="P781" s="11"/>
      <c r="Q781" s="88">
        <f t="shared" si="305"/>
        <v>-70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332"/>
      <c r="B782" s="333" t="s">
        <v>698</v>
      </c>
      <c r="C782" s="334"/>
      <c r="D782" s="335"/>
      <c r="E782" s="336">
        <v>40581.4</v>
      </c>
      <c r="F782" s="336">
        <f>SUM(F792,F798,F801,F804,F817,F821,F824,F827,F829,F831,F838,F844,F847,F788,F813,F835)</f>
        <v>0</v>
      </c>
      <c r="G782" s="337">
        <f>SUM(G792,G798,G801,G804,G817,G821,G824,G827,G829,G831,G838,G844,G847,G788,G813,G835)</f>
        <v>40581.4</v>
      </c>
      <c r="H782" s="338">
        <f>SUM(H792,H798,H801,H804,H817,H821,H824,H827,H831,H829,H844)</f>
        <v>0</v>
      </c>
      <c r="I782" s="339">
        <f>SUM(I792,I798,I801,I804,I817,I821,I824,I827,I831,I829,I844)</f>
        <v>0</v>
      </c>
      <c r="J782" s="339">
        <f>SUM(J792,J798,J801,J804,J817,J821,J824,J827,J831,J829,J844)</f>
        <v>0</v>
      </c>
      <c r="K782" s="87">
        <f t="shared" si="241"/>
        <v>81162.8</v>
      </c>
      <c r="L782" s="87">
        <f t="shared" si="303"/>
        <v>40581.4</v>
      </c>
      <c r="M782" s="11"/>
      <c r="N782" s="11"/>
      <c r="O782" s="11"/>
      <c r="P782" s="11"/>
      <c r="Q782" s="88">
        <f t="shared" si="305"/>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332"/>
      <c r="B783" s="333" t="s">
        <v>699</v>
      </c>
      <c r="C783" s="334"/>
      <c r="D783" s="335"/>
      <c r="E783" s="336">
        <v>20452</v>
      </c>
      <c r="F783" s="336">
        <f>SUM(F793,F799,F802,F805,F818,F822,F825,F836,F845,F848,F814)</f>
        <v>70</v>
      </c>
      <c r="G783" s="337">
        <f>SUM(G793,G799,G802,G805,G818,G822,G825,G836,G845,G848,G814)</f>
        <v>20522</v>
      </c>
      <c r="H783" s="338">
        <f>SUM(H793,H799,H802,H805,H818,H822,H825,H836,H829,H845)</f>
        <v>71</v>
      </c>
      <c r="I783" s="339">
        <f>SUM(I793,I799,I802,I805,I818,I822,I825,I836,I829,I845)</f>
        <v>73</v>
      </c>
      <c r="J783" s="339">
        <f>SUM(J793,J799,J802,J805,J818,J822,J825,J836,J829,J845)</f>
        <v>76</v>
      </c>
      <c r="K783" s="87">
        <f t="shared" si="241"/>
        <v>41044</v>
      </c>
      <c r="L783" s="87">
        <f t="shared" si="303"/>
        <v>20522</v>
      </c>
      <c r="M783" s="11"/>
      <c r="N783" s="11"/>
      <c r="O783" s="11"/>
      <c r="P783" s="11"/>
      <c r="Q783" s="88">
        <f t="shared" si="305"/>
        <v>-70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83" t="s">
        <v>786</v>
      </c>
      <c r="B784" s="284"/>
      <c r="C784" s="285"/>
      <c r="D784" s="286"/>
      <c r="E784" s="287">
        <v>30868.400000000001</v>
      </c>
      <c r="F784" s="287">
        <f>SUM(F785,F794,F800,F803,F809)</f>
        <v>70</v>
      </c>
      <c r="G784" s="288">
        <f>SUM(G785,G794,G800,G803,G809)</f>
        <v>30938.400000000001</v>
      </c>
      <c r="H784" s="289">
        <f>SUM(H785,H794,H800,H803)</f>
        <v>71</v>
      </c>
      <c r="I784" s="290">
        <f>SUM(I785,I794,I800,I803)</f>
        <v>73</v>
      </c>
      <c r="J784" s="290">
        <f>SUM(J785,J794,J800,J803)</f>
        <v>76</v>
      </c>
      <c r="K784" s="87">
        <f t="shared" si="241"/>
        <v>61876.800000000003</v>
      </c>
      <c r="L784" s="87">
        <f t="shared" si="303"/>
        <v>30938.400000000001</v>
      </c>
      <c r="M784" s="11"/>
      <c r="N784" s="11"/>
      <c r="O784" s="11"/>
      <c r="P784" s="11"/>
      <c r="Q784" s="88">
        <f t="shared" si="305"/>
        <v>-70</v>
      </c>
      <c r="R784" s="11"/>
      <c r="S784" s="11"/>
      <c r="T784" s="11"/>
      <c r="U784" s="11"/>
      <c r="V784" s="11"/>
      <c r="W784" s="11"/>
      <c r="X784" s="11"/>
      <c r="Y784" s="11"/>
      <c r="Z784" s="11"/>
      <c r="AA784" s="11"/>
      <c r="AB784" s="11"/>
      <c r="AC784" s="11"/>
      <c r="AD784" s="11"/>
      <c r="AE784" s="11"/>
      <c r="AF784" s="11"/>
      <c r="AG784" s="11"/>
      <c r="AH784" s="11"/>
      <c r="AI784" s="11"/>
      <c r="AJ784" s="11"/>
    </row>
    <row r="785" spans="1:36" ht="12.75" customHeight="1" x14ac:dyDescent="0.2">
      <c r="A785" s="291" t="s">
        <v>787</v>
      </c>
      <c r="B785" s="292"/>
      <c r="C785" s="293"/>
      <c r="D785" s="294">
        <v>67020303</v>
      </c>
      <c r="E785" s="295">
        <v>11250</v>
      </c>
      <c r="F785" s="295">
        <f>SUM(F786,F787,F790)</f>
        <v>0</v>
      </c>
      <c r="G785" s="296">
        <f>SUM(G786,G787,G790)</f>
        <v>11250</v>
      </c>
      <c r="H785" s="297">
        <f>SUM(H786:H790)</f>
        <v>0</v>
      </c>
      <c r="I785" s="298">
        <f>SUM(I786:I790)</f>
        <v>0</v>
      </c>
      <c r="J785" s="298">
        <f>SUM(J786:J790)</f>
        <v>0</v>
      </c>
      <c r="K785" s="87">
        <f t="shared" si="241"/>
        <v>22500</v>
      </c>
      <c r="L785" s="87">
        <f t="shared" si="303"/>
        <v>11250</v>
      </c>
      <c r="M785" s="11"/>
      <c r="N785" s="11"/>
      <c r="O785" s="11"/>
      <c r="P785" s="11"/>
      <c r="Q785" s="88">
        <f t="shared" si="305"/>
        <v>0</v>
      </c>
      <c r="R785" s="11"/>
      <c r="S785" s="11"/>
      <c r="T785" s="11"/>
      <c r="U785" s="11"/>
      <c r="V785" s="11"/>
      <c r="W785" s="11"/>
      <c r="X785" s="11"/>
      <c r="Y785" s="11"/>
      <c r="Z785" s="11"/>
      <c r="AA785" s="11"/>
      <c r="AB785" s="11"/>
      <c r="AC785" s="11"/>
      <c r="AD785" s="11"/>
      <c r="AE785" s="11"/>
      <c r="AF785" s="11"/>
      <c r="AG785" s="11"/>
      <c r="AH785" s="11"/>
      <c r="AI785" s="11"/>
      <c r="AJ785" s="11"/>
    </row>
    <row r="786" spans="1:36" ht="12.75" customHeight="1" x14ac:dyDescent="0.2">
      <c r="A786" s="299" t="s">
        <v>745</v>
      </c>
      <c r="B786" s="300"/>
      <c r="C786" s="627"/>
      <c r="D786" s="306"/>
      <c r="E786" s="318">
        <v>11250</v>
      </c>
      <c r="F786" s="318">
        <f>F792+F793</f>
        <v>0</v>
      </c>
      <c r="G786" s="303">
        <f>SUM(F786,E786)</f>
        <v>11250</v>
      </c>
      <c r="H786" s="155">
        <f>ROUND(F786*H$7, )</f>
        <v>0</v>
      </c>
      <c r="I786" s="156">
        <f>ROUND(F786*I$7, )</f>
        <v>0</v>
      </c>
      <c r="J786" s="156">
        <f>ROUND(F786*J$7, )</f>
        <v>0</v>
      </c>
      <c r="K786" s="87">
        <f t="shared" si="241"/>
        <v>22500</v>
      </c>
      <c r="L786" s="87">
        <f t="shared" si="303"/>
        <v>11250</v>
      </c>
      <c r="M786" s="11"/>
      <c r="N786" s="11"/>
      <c r="O786" s="11"/>
      <c r="P786" s="11"/>
      <c r="Q786" s="88">
        <f t="shared" si="305"/>
        <v>0</v>
      </c>
      <c r="R786" s="11"/>
      <c r="S786" s="11"/>
      <c r="T786" s="11"/>
      <c r="U786" s="11"/>
      <c r="V786" s="11"/>
      <c r="W786" s="11"/>
      <c r="X786" s="11"/>
      <c r="Y786" s="11"/>
      <c r="Z786" s="11"/>
      <c r="AA786" s="11"/>
      <c r="AB786" s="11"/>
      <c r="AC786" s="11"/>
      <c r="AD786" s="11"/>
      <c r="AE786" s="11"/>
      <c r="AF786" s="11"/>
      <c r="AG786" s="11"/>
      <c r="AH786" s="11"/>
      <c r="AI786" s="11"/>
      <c r="AJ786" s="11"/>
    </row>
    <row r="787" spans="1:36" ht="12.75" hidden="1" customHeight="1" x14ac:dyDescent="0.2">
      <c r="A787" s="299" t="s">
        <v>708</v>
      </c>
      <c r="B787" s="300"/>
      <c r="C787" s="627"/>
      <c r="D787" s="306"/>
      <c r="E787" s="318">
        <v>0</v>
      </c>
      <c r="F787" s="318">
        <f>SUBTOTAL(9,F788)</f>
        <v>0</v>
      </c>
      <c r="G787" s="303">
        <f>SUM(F787,E787)</f>
        <v>0</v>
      </c>
      <c r="H787" s="155"/>
      <c r="I787" s="156"/>
      <c r="J787" s="156"/>
      <c r="K787" s="87"/>
      <c r="L787" s="87">
        <f t="shared" si="303"/>
        <v>0</v>
      </c>
      <c r="M787" s="11"/>
      <c r="N787" s="11"/>
      <c r="O787" s="11"/>
      <c r="P787" s="11"/>
      <c r="Q787" s="63">
        <f t="shared" si="283"/>
        <v>0</v>
      </c>
      <c r="R787" s="11"/>
      <c r="S787" s="11"/>
      <c r="T787" s="11"/>
      <c r="U787" s="11"/>
      <c r="V787" s="11"/>
      <c r="W787" s="11"/>
      <c r="X787" s="11"/>
      <c r="Y787" s="11"/>
      <c r="Z787" s="11"/>
      <c r="AA787" s="11"/>
      <c r="AB787" s="11"/>
      <c r="AC787" s="11"/>
      <c r="AD787" s="11"/>
      <c r="AE787" s="11"/>
      <c r="AF787" s="11"/>
      <c r="AG787" s="11"/>
      <c r="AH787" s="11"/>
      <c r="AI787" s="11"/>
      <c r="AJ787" s="11"/>
    </row>
    <row r="788" spans="1:36" ht="12.75" hidden="1" customHeight="1" x14ac:dyDescent="0.2">
      <c r="A788" s="399"/>
      <c r="B788" s="443"/>
      <c r="C788" s="630" t="s">
        <v>698</v>
      </c>
      <c r="D788" s="401"/>
      <c r="E788" s="371">
        <v>0</v>
      </c>
      <c r="F788" s="371">
        <f>SUM(F789:F790)</f>
        <v>0</v>
      </c>
      <c r="G788" s="403">
        <f>SUM(F788,E788)</f>
        <v>0</v>
      </c>
      <c r="H788" s="404"/>
      <c r="I788" s="405"/>
      <c r="J788" s="405"/>
      <c r="K788" s="125">
        <f t="shared" ref="K788:K851" si="306">SUM(E788:G788)</f>
        <v>0</v>
      </c>
      <c r="L788" s="125">
        <f t="shared" si="303"/>
        <v>0</v>
      </c>
      <c r="M788" s="106"/>
      <c r="N788" s="106"/>
      <c r="O788" s="106"/>
      <c r="P788" s="106"/>
      <c r="Q788" s="63">
        <f t="shared" si="283"/>
        <v>0</v>
      </c>
      <c r="R788" s="106"/>
      <c r="S788" s="106"/>
      <c r="T788" s="106"/>
      <c r="U788" s="106"/>
      <c r="V788" s="106"/>
      <c r="W788" s="106"/>
      <c r="X788" s="106"/>
      <c r="Y788" s="106"/>
      <c r="Z788" s="106"/>
      <c r="AA788" s="106"/>
      <c r="AB788" s="106"/>
      <c r="AC788" s="106"/>
      <c r="AD788" s="106"/>
      <c r="AE788" s="106"/>
      <c r="AF788" s="106"/>
      <c r="AG788" s="106"/>
      <c r="AH788" s="106"/>
      <c r="AI788" s="106"/>
      <c r="AJ788" s="106"/>
    </row>
    <row r="789" spans="1:36" ht="12.75" hidden="1" customHeight="1" x14ac:dyDescent="0.2">
      <c r="A789" s="399"/>
      <c r="B789" s="443"/>
      <c r="C789" s="630" t="s">
        <v>699</v>
      </c>
      <c r="D789" s="401"/>
      <c r="E789" s="371">
        <v>0</v>
      </c>
      <c r="F789" s="371"/>
      <c r="G789" s="403">
        <f>SUM(F789,E789)</f>
        <v>0</v>
      </c>
      <c r="H789" s="404"/>
      <c r="I789" s="405"/>
      <c r="J789" s="405"/>
      <c r="K789" s="125">
        <f t="shared" si="306"/>
        <v>0</v>
      </c>
      <c r="L789" s="125">
        <f t="shared" si="303"/>
        <v>0</v>
      </c>
      <c r="M789" s="106"/>
      <c r="N789" s="106"/>
      <c r="O789" s="106"/>
      <c r="P789" s="106"/>
      <c r="Q789" s="63">
        <f t="shared" si="283"/>
        <v>0</v>
      </c>
      <c r="R789" s="106"/>
      <c r="S789" s="106"/>
      <c r="T789" s="106"/>
      <c r="U789" s="106"/>
      <c r="V789" s="106"/>
      <c r="W789" s="106"/>
      <c r="X789" s="106"/>
      <c r="Y789" s="106"/>
      <c r="Z789" s="106"/>
      <c r="AA789" s="106"/>
      <c r="AB789" s="106"/>
      <c r="AC789" s="106"/>
      <c r="AD789" s="106"/>
      <c r="AE789" s="106"/>
      <c r="AF789" s="106"/>
      <c r="AG789" s="106"/>
      <c r="AH789" s="106"/>
      <c r="AI789" s="106"/>
      <c r="AJ789" s="106"/>
    </row>
    <row r="790" spans="1:36" ht="12.75" hidden="1" customHeight="1" x14ac:dyDescent="0.2">
      <c r="A790" s="299" t="s">
        <v>749</v>
      </c>
      <c r="B790" s="300"/>
      <c r="C790" s="627"/>
      <c r="D790" s="301"/>
      <c r="E790" s="302">
        <v>0</v>
      </c>
      <c r="F790" s="302"/>
      <c r="G790" s="303">
        <f>SUM(F790,E790)</f>
        <v>0</v>
      </c>
      <c r="H790" s="397">
        <f>ROUND(F790*H$7, )</f>
        <v>0</v>
      </c>
      <c r="I790" s="398">
        <f>ROUND(H790*I$7, )</f>
        <v>0</v>
      </c>
      <c r="J790" s="398">
        <f>ROUND(I790*J$7, )</f>
        <v>0</v>
      </c>
      <c r="K790" s="87">
        <f t="shared" si="306"/>
        <v>0</v>
      </c>
      <c r="L790" s="87">
        <f t="shared" si="303"/>
        <v>0</v>
      </c>
      <c r="M790" s="11"/>
      <c r="N790" s="11"/>
      <c r="O790" s="11"/>
      <c r="P790" s="11"/>
      <c r="Q790" s="63">
        <f t="shared" ref="Q790:Q848" si="307">F791-G791</f>
        <v>-11250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1"/>
      <c r="B791" s="391" t="s">
        <v>697</v>
      </c>
      <c r="C791" s="293"/>
      <c r="D791" s="294"/>
      <c r="E791" s="295">
        <v>11250</v>
      </c>
      <c r="F791" s="295">
        <f t="shared" ref="F791:J791" si="308">SUM(F792:F793)</f>
        <v>0</v>
      </c>
      <c r="G791" s="296">
        <f t="shared" si="308"/>
        <v>11250</v>
      </c>
      <c r="H791" s="392">
        <f t="shared" si="308"/>
        <v>0</v>
      </c>
      <c r="I791" s="393">
        <f t="shared" si="308"/>
        <v>0</v>
      </c>
      <c r="J791" s="393">
        <f t="shared" si="308"/>
        <v>0</v>
      </c>
      <c r="K791" s="87">
        <f t="shared" si="306"/>
        <v>22500</v>
      </c>
      <c r="L791" s="87">
        <f t="shared" si="303"/>
        <v>11250</v>
      </c>
      <c r="M791" s="11"/>
      <c r="N791" s="11"/>
      <c r="O791" s="11"/>
      <c r="P791" s="11"/>
      <c r="Q791" s="88">
        <f t="shared" ref="Q791:Q795" si="309">E791-G791</f>
        <v>0</v>
      </c>
      <c r="R791" s="11"/>
      <c r="S791" s="11"/>
      <c r="T791" s="11"/>
      <c r="U791" s="11"/>
      <c r="V791" s="11"/>
      <c r="W791" s="11"/>
      <c r="X791" s="11"/>
      <c r="Y791" s="11"/>
      <c r="Z791" s="11"/>
      <c r="AA791" s="11"/>
      <c r="AB791" s="11"/>
      <c r="AC791" s="11"/>
      <c r="AD791" s="11"/>
      <c r="AE791" s="11"/>
      <c r="AF791" s="11"/>
      <c r="AG791" s="11"/>
      <c r="AH791" s="11"/>
      <c r="AI791" s="11"/>
      <c r="AJ791" s="11"/>
    </row>
    <row r="792" spans="1:36" ht="15" customHeight="1" x14ac:dyDescent="0.25">
      <c r="A792" s="299"/>
      <c r="B792" s="300"/>
      <c r="C792" s="627" t="s">
        <v>698</v>
      </c>
      <c r="D792" s="306"/>
      <c r="E792" s="371">
        <v>8400</v>
      </c>
      <c r="F792" s="371"/>
      <c r="G792" s="303">
        <f>SUM(F792,E792)</f>
        <v>8400</v>
      </c>
      <c r="H792" s="155">
        <f>ROUND(F792*H$7, )</f>
        <v>0</v>
      </c>
      <c r="I792" s="156">
        <f>ROUND(F792*I$7, )</f>
        <v>0</v>
      </c>
      <c r="J792" s="156">
        <f>ROUND(F792*J$7, )</f>
        <v>0</v>
      </c>
      <c r="K792" s="87">
        <f t="shared" si="306"/>
        <v>16800</v>
      </c>
      <c r="L792" s="87">
        <f t="shared" si="303"/>
        <v>8400</v>
      </c>
      <c r="M792" s="313">
        <v>0.1</v>
      </c>
      <c r="N792" s="11"/>
      <c r="O792" s="11"/>
      <c r="P792" s="11"/>
      <c r="Q792" s="88">
        <f t="shared" si="309"/>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c r="B793" s="300"/>
      <c r="C793" s="627" t="s">
        <v>699</v>
      </c>
      <c r="D793" s="306"/>
      <c r="E793" s="371">
        <v>2850</v>
      </c>
      <c r="F793" s="371"/>
      <c r="G793" s="303">
        <f>SUM(F793,E793)</f>
        <v>2850</v>
      </c>
      <c r="H793" s="397">
        <f>ROUND(F793*H$7, )</f>
        <v>0</v>
      </c>
      <c r="I793" s="398">
        <f>ROUND(H793*I$7, )</f>
        <v>0</v>
      </c>
      <c r="J793" s="398">
        <f>ROUND(I793*J$7, )</f>
        <v>0</v>
      </c>
      <c r="K793" s="87">
        <f t="shared" si="306"/>
        <v>5700</v>
      </c>
      <c r="L793" s="87">
        <f t="shared" si="303"/>
        <v>2850</v>
      </c>
      <c r="M793" s="11"/>
      <c r="N793" s="11"/>
      <c r="O793" s="11"/>
      <c r="P793" s="11"/>
      <c r="Q793" s="88">
        <f t="shared" si="309"/>
        <v>0</v>
      </c>
      <c r="R793" s="11"/>
      <c r="S793" s="11"/>
      <c r="T793" s="11"/>
      <c r="U793" s="11"/>
      <c r="V793" s="11"/>
      <c r="W793" s="11"/>
      <c r="X793" s="11"/>
      <c r="Y793" s="11"/>
      <c r="Z793" s="11"/>
      <c r="AA793" s="11"/>
      <c r="AB793" s="11"/>
      <c r="AC793" s="11"/>
      <c r="AD793" s="11"/>
      <c r="AE793" s="11"/>
      <c r="AF793" s="11"/>
      <c r="AG793" s="11"/>
      <c r="AH793" s="11"/>
      <c r="AI793" s="11"/>
      <c r="AJ793" s="11"/>
    </row>
    <row r="794" spans="1:36" ht="12.75" customHeight="1" x14ac:dyDescent="0.2">
      <c r="A794" s="291" t="s">
        <v>788</v>
      </c>
      <c r="B794" s="292"/>
      <c r="C794" s="293"/>
      <c r="D794" s="294">
        <v>67020305</v>
      </c>
      <c r="E794" s="295">
        <v>1607</v>
      </c>
      <c r="F794" s="295">
        <f t="shared" ref="F794:J794" si="310">SUM(F795:F796)</f>
        <v>0</v>
      </c>
      <c r="G794" s="296">
        <f t="shared" si="310"/>
        <v>1607</v>
      </c>
      <c r="H794" s="392">
        <f t="shared" si="310"/>
        <v>0</v>
      </c>
      <c r="I794" s="393">
        <f t="shared" si="310"/>
        <v>0</v>
      </c>
      <c r="J794" s="393">
        <f t="shared" si="310"/>
        <v>0</v>
      </c>
      <c r="K794" s="87">
        <f t="shared" si="306"/>
        <v>3214</v>
      </c>
      <c r="L794" s="87">
        <f t="shared" si="303"/>
        <v>1607</v>
      </c>
      <c r="M794" s="11"/>
      <c r="N794" s="11"/>
      <c r="O794" s="11"/>
      <c r="P794" s="11"/>
      <c r="Q794" s="88">
        <f t="shared" si="309"/>
        <v>0</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9" t="s">
        <v>745</v>
      </c>
      <c r="B795" s="300"/>
      <c r="C795" s="627"/>
      <c r="D795" s="306"/>
      <c r="E795" s="318">
        <v>1607</v>
      </c>
      <c r="F795" s="318">
        <f>F798+F799</f>
        <v>0</v>
      </c>
      <c r="G795" s="303">
        <f>SUM(F795,E795)</f>
        <v>1607</v>
      </c>
      <c r="H795" s="426">
        <f>ROUND(F795*H$7, )</f>
        <v>0</v>
      </c>
      <c r="I795" s="427">
        <f>ROUND(F795*I$7, )</f>
        <v>0</v>
      </c>
      <c r="J795" s="427">
        <f>ROUND(F795*J$7, )</f>
        <v>0</v>
      </c>
      <c r="K795" s="87">
        <f t="shared" si="306"/>
        <v>3214</v>
      </c>
      <c r="L795" s="87">
        <f t="shared" si="303"/>
        <v>1607</v>
      </c>
      <c r="M795" s="11"/>
      <c r="N795" s="11"/>
      <c r="O795" s="11"/>
      <c r="P795" s="11"/>
      <c r="Q795" s="88">
        <f t="shared" si="309"/>
        <v>0</v>
      </c>
      <c r="R795" s="11"/>
      <c r="S795" s="11"/>
      <c r="T795" s="11"/>
      <c r="U795" s="11"/>
      <c r="V795" s="11"/>
      <c r="W795" s="11"/>
      <c r="X795" s="11"/>
      <c r="Y795" s="11"/>
      <c r="Z795" s="11"/>
      <c r="AA795" s="11"/>
      <c r="AB795" s="11"/>
      <c r="AC795" s="11"/>
      <c r="AD795" s="11"/>
      <c r="AE795" s="11"/>
      <c r="AF795" s="11"/>
      <c r="AG795" s="11"/>
      <c r="AH795" s="11"/>
      <c r="AI795" s="11"/>
      <c r="AJ795" s="11"/>
    </row>
    <row r="796" spans="1:36" ht="12.75" hidden="1" customHeight="1" x14ac:dyDescent="0.2">
      <c r="A796" s="299" t="s">
        <v>749</v>
      </c>
      <c r="B796" s="300"/>
      <c r="C796" s="627"/>
      <c r="D796" s="306"/>
      <c r="E796" s="302">
        <v>0</v>
      </c>
      <c r="F796" s="302"/>
      <c r="G796" s="303">
        <f>SUM(F796,E796)</f>
        <v>0</v>
      </c>
      <c r="H796" s="309">
        <f>ROUND(F796*H$7, )</f>
        <v>0</v>
      </c>
      <c r="I796" s="310">
        <f>ROUND(F796*I$7, )</f>
        <v>0</v>
      </c>
      <c r="J796" s="310">
        <f>ROUND(F796*J$7, )</f>
        <v>0</v>
      </c>
      <c r="K796" s="87">
        <f t="shared" si="306"/>
        <v>0</v>
      </c>
      <c r="L796" s="87">
        <f t="shared" si="303"/>
        <v>0</v>
      </c>
      <c r="M796" s="11"/>
      <c r="N796" s="11"/>
      <c r="O796" s="11"/>
      <c r="P796" s="11"/>
      <c r="Q796" s="63">
        <f t="shared" si="307"/>
        <v>-1607</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1"/>
      <c r="B797" s="391" t="s">
        <v>697</v>
      </c>
      <c r="C797" s="293"/>
      <c r="D797" s="294"/>
      <c r="E797" s="295">
        <v>1607</v>
      </c>
      <c r="F797" s="295">
        <f t="shared" ref="F797:J797" si="311">SUM(F798:F799)</f>
        <v>0</v>
      </c>
      <c r="G797" s="296">
        <f t="shared" si="311"/>
        <v>1607</v>
      </c>
      <c r="H797" s="392">
        <f t="shared" si="311"/>
        <v>0</v>
      </c>
      <c r="I797" s="393">
        <f t="shared" si="311"/>
        <v>0</v>
      </c>
      <c r="J797" s="393">
        <f t="shared" si="311"/>
        <v>0</v>
      </c>
      <c r="K797" s="87">
        <f t="shared" si="306"/>
        <v>3214</v>
      </c>
      <c r="L797" s="87">
        <f t="shared" si="303"/>
        <v>1607</v>
      </c>
      <c r="M797" s="11"/>
      <c r="N797" s="11"/>
      <c r="O797" s="11"/>
      <c r="P797" s="11"/>
      <c r="Q797" s="88">
        <f t="shared" ref="Q797:Q807" si="312">E797-G797</f>
        <v>0</v>
      </c>
      <c r="R797" s="11"/>
      <c r="S797" s="11"/>
      <c r="T797" s="11"/>
      <c r="U797" s="11"/>
      <c r="V797" s="11"/>
      <c r="W797" s="11"/>
      <c r="X797" s="11"/>
      <c r="Y797" s="11"/>
      <c r="Z797" s="11"/>
      <c r="AA797" s="11"/>
      <c r="AB797" s="11"/>
      <c r="AC797" s="11"/>
      <c r="AD797" s="11"/>
      <c r="AE797" s="11"/>
      <c r="AF797" s="11"/>
      <c r="AG797" s="11"/>
      <c r="AH797" s="11"/>
      <c r="AI797" s="11"/>
      <c r="AJ797" s="11"/>
    </row>
    <row r="798" spans="1:36" ht="15" customHeight="1" x14ac:dyDescent="0.25">
      <c r="A798" s="299"/>
      <c r="B798" s="300"/>
      <c r="C798" s="627" t="s">
        <v>698</v>
      </c>
      <c r="D798" s="306"/>
      <c r="E798" s="600">
        <v>1600</v>
      </c>
      <c r="F798" s="322"/>
      <c r="G798" s="303">
        <f>SUM(F798,E798)</f>
        <v>1600</v>
      </c>
      <c r="H798" s="311">
        <f>ROUND(F798*H$7, )</f>
        <v>0</v>
      </c>
      <c r="I798" s="312">
        <f>ROUND(F798*I$7, )</f>
        <v>0</v>
      </c>
      <c r="J798" s="312">
        <f>ROUND(F798*J$7, )</f>
        <v>0</v>
      </c>
      <c r="K798" s="87">
        <f t="shared" si="306"/>
        <v>3200</v>
      </c>
      <c r="L798" s="87">
        <f t="shared" si="303"/>
        <v>1600</v>
      </c>
      <c r="M798" s="313">
        <v>0.1</v>
      </c>
      <c r="N798" s="11"/>
      <c r="O798" s="11"/>
      <c r="P798" s="11"/>
      <c r="Q798" s="88">
        <f t="shared" si="312"/>
        <v>0</v>
      </c>
      <c r="R798" s="11"/>
      <c r="S798" s="11"/>
      <c r="T798" s="11"/>
      <c r="U798" s="11"/>
      <c r="V798" s="11"/>
      <c r="W798" s="11"/>
      <c r="X798" s="11"/>
      <c r="Y798" s="11"/>
      <c r="Z798" s="11"/>
      <c r="AA798" s="11"/>
      <c r="AB798" s="11"/>
      <c r="AC798" s="11"/>
      <c r="AD798" s="11"/>
      <c r="AE798" s="11"/>
      <c r="AF798" s="11"/>
      <c r="AG798" s="11"/>
      <c r="AH798" s="11"/>
      <c r="AI798" s="11"/>
      <c r="AJ798" s="11"/>
    </row>
    <row r="799" spans="1:36" ht="12.75" customHeight="1" x14ac:dyDescent="0.2">
      <c r="A799" s="299"/>
      <c r="B799" s="300"/>
      <c r="C799" s="627" t="s">
        <v>699</v>
      </c>
      <c r="D799" s="306"/>
      <c r="E799" s="634">
        <v>7</v>
      </c>
      <c r="F799" s="637"/>
      <c r="G799" s="303">
        <f>SUM(F799,E799)</f>
        <v>7</v>
      </c>
      <c r="H799" s="397">
        <f>ROUND(F799*H$7, )</f>
        <v>0</v>
      </c>
      <c r="I799" s="398">
        <f>ROUND(H799*I$7, )</f>
        <v>0</v>
      </c>
      <c r="J799" s="398">
        <f>ROUND(I799*J$7, )</f>
        <v>0</v>
      </c>
      <c r="K799" s="87">
        <f t="shared" si="306"/>
        <v>14</v>
      </c>
      <c r="L799" s="87">
        <f t="shared" si="303"/>
        <v>7</v>
      </c>
      <c r="M799" s="11"/>
      <c r="N799" s="11"/>
      <c r="O799" s="11"/>
      <c r="P799" s="11"/>
      <c r="Q799" s="88">
        <f t="shared" si="312"/>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1" t="s">
        <v>789</v>
      </c>
      <c r="B800" s="292"/>
      <c r="C800" s="293"/>
      <c r="D800" s="294">
        <v>67020302</v>
      </c>
      <c r="E800" s="662">
        <v>6000</v>
      </c>
      <c r="F800" s="295">
        <f t="shared" ref="F800:J800" si="313">SUM(F801:F802)</f>
        <v>0</v>
      </c>
      <c r="G800" s="296">
        <f t="shared" si="313"/>
        <v>6000</v>
      </c>
      <c r="H800" s="392">
        <f t="shared" si="313"/>
        <v>0</v>
      </c>
      <c r="I800" s="393">
        <f t="shared" si="313"/>
        <v>0</v>
      </c>
      <c r="J800" s="393">
        <f t="shared" si="313"/>
        <v>0</v>
      </c>
      <c r="K800" s="87">
        <f t="shared" si="306"/>
        <v>12000</v>
      </c>
      <c r="L800" s="87">
        <f t="shared" si="303"/>
        <v>6000</v>
      </c>
      <c r="M800" s="11"/>
      <c r="N800" s="11"/>
      <c r="O800" s="11"/>
      <c r="P800" s="11"/>
      <c r="Q800" s="88">
        <f t="shared" si="312"/>
        <v>0</v>
      </c>
      <c r="R800" s="11"/>
      <c r="S800" s="11"/>
      <c r="T800" s="11"/>
      <c r="U800" s="11"/>
      <c r="V800" s="11"/>
      <c r="W800" s="11"/>
      <c r="X800" s="11"/>
      <c r="Y800" s="11"/>
      <c r="Z800" s="11"/>
      <c r="AA800" s="11"/>
      <c r="AB800" s="11"/>
      <c r="AC800" s="11"/>
      <c r="AD800" s="11"/>
      <c r="AE800" s="11"/>
      <c r="AF800" s="11"/>
      <c r="AG800" s="11"/>
      <c r="AH800" s="11"/>
      <c r="AI800" s="11"/>
      <c r="AJ800" s="11"/>
    </row>
    <row r="801" spans="1:36" ht="15" customHeight="1" x14ac:dyDescent="0.25">
      <c r="A801" s="299"/>
      <c r="B801" s="300"/>
      <c r="C801" s="627" t="s">
        <v>698</v>
      </c>
      <c r="D801" s="306"/>
      <c r="E801" s="600">
        <v>5600</v>
      </c>
      <c r="F801" s="308"/>
      <c r="G801" s="303">
        <f>SUM(F801,E801)</f>
        <v>5600</v>
      </c>
      <c r="H801" s="311">
        <f>ROUND(F801*H$7, )</f>
        <v>0</v>
      </c>
      <c r="I801" s="312">
        <f>ROUND(F801*I$7, )</f>
        <v>0</v>
      </c>
      <c r="J801" s="312">
        <f>ROUND(F801*J$7, )</f>
        <v>0</v>
      </c>
      <c r="K801" s="87">
        <f t="shared" si="306"/>
        <v>11200</v>
      </c>
      <c r="L801" s="87">
        <f t="shared" si="303"/>
        <v>5600</v>
      </c>
      <c r="M801" s="313">
        <v>0.1</v>
      </c>
      <c r="N801" s="11"/>
      <c r="O801" s="11"/>
      <c r="P801" s="11"/>
      <c r="Q801" s="88">
        <f t="shared" si="312"/>
        <v>0</v>
      </c>
      <c r="R801" s="11"/>
      <c r="S801" s="11"/>
      <c r="T801" s="11"/>
      <c r="U801" s="11"/>
      <c r="V801" s="11"/>
      <c r="W801" s="11"/>
      <c r="X801" s="11"/>
      <c r="Y801" s="11"/>
      <c r="Z801" s="11"/>
      <c r="AA801" s="11"/>
      <c r="AB801" s="11"/>
      <c r="AC801" s="11"/>
      <c r="AD801" s="11"/>
      <c r="AE801" s="11"/>
      <c r="AF801" s="11"/>
      <c r="AG801" s="11"/>
      <c r="AH801" s="11"/>
      <c r="AI801" s="11"/>
      <c r="AJ801" s="11"/>
    </row>
    <row r="802" spans="1:36" ht="12.75" customHeight="1" x14ac:dyDescent="0.2">
      <c r="A802" s="299"/>
      <c r="B802" s="300"/>
      <c r="C802" s="627" t="s">
        <v>699</v>
      </c>
      <c r="D802" s="306"/>
      <c r="E802" s="600">
        <v>400</v>
      </c>
      <c r="F802" s="308"/>
      <c r="G802" s="303">
        <f>SUM(F802,E802)</f>
        <v>400</v>
      </c>
      <c r="H802" s="311">
        <f>ROUND(F802*H$7, )</f>
        <v>0</v>
      </c>
      <c r="I802" s="312">
        <f>ROUND(H802*I$7, )</f>
        <v>0</v>
      </c>
      <c r="J802" s="312">
        <f>ROUND(I802*J$7, )</f>
        <v>0</v>
      </c>
      <c r="K802" s="87">
        <f t="shared" si="306"/>
        <v>800</v>
      </c>
      <c r="L802" s="87" t="str">
        <f>C802</f>
        <v>Secţiunea de dezvoltare</v>
      </c>
      <c r="M802" s="11"/>
      <c r="N802" s="11"/>
      <c r="O802" s="11"/>
      <c r="P802" s="11"/>
      <c r="Q802" s="88">
        <f t="shared" si="312"/>
        <v>0</v>
      </c>
      <c r="R802" s="11"/>
      <c r="S802" s="11"/>
      <c r="T802" s="11"/>
      <c r="U802" s="11"/>
      <c r="V802" s="11"/>
      <c r="W802" s="11"/>
      <c r="X802" s="11"/>
      <c r="Y802" s="11"/>
      <c r="Z802" s="11"/>
      <c r="AA802" s="11"/>
      <c r="AB802" s="11"/>
      <c r="AC802" s="11"/>
      <c r="AD802" s="11"/>
      <c r="AE802" s="11"/>
      <c r="AF802" s="11"/>
      <c r="AG802" s="11"/>
      <c r="AH802" s="11"/>
      <c r="AI802" s="11"/>
      <c r="AJ802" s="11"/>
    </row>
    <row r="803" spans="1:36" ht="24.75" customHeight="1" x14ac:dyDescent="0.2">
      <c r="A803" s="963" t="s">
        <v>790</v>
      </c>
      <c r="B803" s="930"/>
      <c r="C803" s="934"/>
      <c r="D803" s="294">
        <v>67020308</v>
      </c>
      <c r="E803" s="662">
        <v>3100</v>
      </c>
      <c r="F803" s="295">
        <f t="shared" ref="F803:J803" si="314">SUM(F804:F805)</f>
        <v>70</v>
      </c>
      <c r="G803" s="296">
        <f t="shared" si="314"/>
        <v>3170</v>
      </c>
      <c r="H803" s="392">
        <f t="shared" si="314"/>
        <v>71</v>
      </c>
      <c r="I803" s="393">
        <f t="shared" si="314"/>
        <v>73</v>
      </c>
      <c r="J803" s="393">
        <f t="shared" si="314"/>
        <v>76</v>
      </c>
      <c r="K803" s="87">
        <f t="shared" si="306"/>
        <v>6340</v>
      </c>
      <c r="L803" s="87">
        <f t="shared" ref="L803:L809" si="315">IF(G803&lt;&gt;0,G803,0)</f>
        <v>3170</v>
      </c>
      <c r="M803" s="11"/>
      <c r="N803" s="11"/>
      <c r="O803" s="11"/>
      <c r="P803" s="11"/>
      <c r="Q803" s="88">
        <f t="shared" si="312"/>
        <v>-70</v>
      </c>
      <c r="R803" s="11"/>
      <c r="S803" s="11"/>
      <c r="T803" s="11"/>
      <c r="U803" s="11"/>
      <c r="V803" s="11"/>
      <c r="W803" s="11"/>
      <c r="X803" s="11"/>
      <c r="Y803" s="11"/>
      <c r="Z803" s="11"/>
      <c r="AA803" s="11"/>
      <c r="AB803" s="11"/>
      <c r="AC803" s="11"/>
      <c r="AD803" s="11"/>
      <c r="AE803" s="11"/>
      <c r="AF803" s="11"/>
      <c r="AG803" s="11"/>
      <c r="AH803" s="11"/>
      <c r="AI803" s="11"/>
      <c r="AJ803" s="11"/>
    </row>
    <row r="804" spans="1:36" ht="15" customHeight="1" x14ac:dyDescent="0.25">
      <c r="A804" s="299"/>
      <c r="B804" s="300"/>
      <c r="C804" s="627" t="s">
        <v>698</v>
      </c>
      <c r="D804" s="306"/>
      <c r="E804" s="600">
        <v>2740</v>
      </c>
      <c r="F804" s="308"/>
      <c r="G804" s="303">
        <f>SUM(F804,E804)</f>
        <v>2740</v>
      </c>
      <c r="H804" s="311">
        <f>ROUND(F804*H$7, )</f>
        <v>0</v>
      </c>
      <c r="I804" s="312">
        <f>ROUND(F804*I$7, )</f>
        <v>0</v>
      </c>
      <c r="J804" s="312">
        <f>ROUND(F804*J$7, )</f>
        <v>0</v>
      </c>
      <c r="K804" s="87">
        <f t="shared" si="306"/>
        <v>5480</v>
      </c>
      <c r="L804" s="87">
        <f t="shared" si="315"/>
        <v>2740</v>
      </c>
      <c r="M804" s="313">
        <v>0.1</v>
      </c>
      <c r="N804" s="11"/>
      <c r="O804" s="11"/>
      <c r="P804" s="11"/>
      <c r="Q804" s="88">
        <f t="shared" si="312"/>
        <v>0</v>
      </c>
      <c r="R804" s="11"/>
      <c r="S804" s="11"/>
      <c r="T804" s="11"/>
      <c r="U804" s="11"/>
      <c r="V804" s="11"/>
      <c r="W804" s="11"/>
      <c r="X804" s="11"/>
      <c r="Y804" s="11"/>
      <c r="Z804" s="11"/>
      <c r="AA804" s="11"/>
      <c r="AB804" s="11"/>
      <c r="AC804" s="11"/>
      <c r="AD804" s="11"/>
      <c r="AE804" s="11"/>
      <c r="AF804" s="11"/>
      <c r="AG804" s="11"/>
      <c r="AH804" s="11"/>
      <c r="AI804" s="11"/>
      <c r="AJ804" s="11"/>
    </row>
    <row r="805" spans="1:36" ht="12.75" customHeight="1" x14ac:dyDescent="0.2">
      <c r="A805" s="299"/>
      <c r="B805" s="300"/>
      <c r="C805" s="627" t="s">
        <v>699</v>
      </c>
      <c r="D805" s="306"/>
      <c r="E805" s="600">
        <v>360</v>
      </c>
      <c r="F805" s="308">
        <v>70</v>
      </c>
      <c r="G805" s="303">
        <f>SUM(F805,E805)</f>
        <v>430</v>
      </c>
      <c r="H805" s="397">
        <f>ROUND(F805*H$7, )</f>
        <v>71</v>
      </c>
      <c r="I805" s="398">
        <f>ROUND(H805*I$7, )</f>
        <v>73</v>
      </c>
      <c r="J805" s="398">
        <f>ROUND(I805*J$7, )</f>
        <v>76</v>
      </c>
      <c r="K805" s="87">
        <f t="shared" si="306"/>
        <v>860</v>
      </c>
      <c r="L805" s="87">
        <f t="shared" si="315"/>
        <v>430</v>
      </c>
      <c r="M805" s="11"/>
      <c r="N805" s="11"/>
      <c r="O805" s="11"/>
      <c r="P805" s="11"/>
      <c r="Q805" s="88">
        <f t="shared" si="312"/>
        <v>-70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1" t="s">
        <v>709</v>
      </c>
      <c r="B806" s="292"/>
      <c r="C806" s="293"/>
      <c r="D806" s="294"/>
      <c r="E806" s="662">
        <v>2900</v>
      </c>
      <c r="F806" s="295">
        <f t="shared" ref="F806:J806" si="316">SUM(F807:F808)</f>
        <v>70</v>
      </c>
      <c r="G806" s="296">
        <f t="shared" si="316"/>
        <v>3170</v>
      </c>
      <c r="H806" s="392">
        <f t="shared" si="316"/>
        <v>71</v>
      </c>
      <c r="I806" s="393">
        <f t="shared" si="316"/>
        <v>72</v>
      </c>
      <c r="J806" s="393">
        <f t="shared" si="316"/>
        <v>73</v>
      </c>
      <c r="K806" s="87">
        <f t="shared" si="306"/>
        <v>6140</v>
      </c>
      <c r="L806" s="87">
        <f t="shared" si="315"/>
        <v>3170</v>
      </c>
      <c r="M806" s="11"/>
      <c r="N806" s="11"/>
      <c r="O806" s="11"/>
      <c r="P806" s="11"/>
      <c r="Q806" s="88">
        <f t="shared" si="312"/>
        <v>-270</v>
      </c>
      <c r="R806" s="11"/>
      <c r="S806" s="11"/>
      <c r="T806" s="11"/>
      <c r="U806" s="11"/>
      <c r="V806" s="11"/>
      <c r="W806" s="11"/>
      <c r="X806" s="11"/>
      <c r="Y806" s="11"/>
      <c r="Z806" s="11"/>
      <c r="AA806" s="11"/>
      <c r="AB806" s="11"/>
      <c r="AC806" s="11"/>
      <c r="AD806" s="11"/>
      <c r="AE806" s="11"/>
      <c r="AF806" s="11"/>
      <c r="AG806" s="11"/>
      <c r="AH806" s="11"/>
      <c r="AI806" s="11"/>
      <c r="AJ806" s="11"/>
    </row>
    <row r="807" spans="1:36" ht="26.25" customHeight="1" x14ac:dyDescent="0.25">
      <c r="A807" s="992" t="s">
        <v>791</v>
      </c>
      <c r="B807" s="930"/>
      <c r="C807" s="943"/>
      <c r="D807" s="306"/>
      <c r="E807" s="663">
        <v>2100</v>
      </c>
      <c r="F807" s="663">
        <v>70</v>
      </c>
      <c r="G807" s="303">
        <f>SUM(F807,E807)</f>
        <v>2170</v>
      </c>
      <c r="H807" s="311">
        <f>ROUND(F807*H$7, )</f>
        <v>71</v>
      </c>
      <c r="I807" s="312">
        <f>ROUND(F807*I$7, )</f>
        <v>72</v>
      </c>
      <c r="J807" s="312">
        <f>ROUND(F807*J$7, )</f>
        <v>73</v>
      </c>
      <c r="K807" s="87">
        <f t="shared" si="306"/>
        <v>4340</v>
      </c>
      <c r="L807" s="87">
        <f t="shared" si="315"/>
        <v>2170</v>
      </c>
      <c r="M807" s="313"/>
      <c r="N807" s="63">
        <f>G806-G803</f>
        <v>0</v>
      </c>
      <c r="O807" s="11"/>
      <c r="P807" s="11"/>
      <c r="Q807" s="88">
        <f t="shared" si="312"/>
        <v>-70</v>
      </c>
      <c r="R807" s="11"/>
      <c r="S807" s="11"/>
      <c r="T807" s="11"/>
      <c r="U807" s="11"/>
      <c r="V807" s="11"/>
      <c r="W807" s="11"/>
      <c r="X807" s="11"/>
      <c r="Y807" s="11"/>
      <c r="Z807" s="11"/>
      <c r="AA807" s="11"/>
      <c r="AB807" s="11"/>
      <c r="AC807" s="11"/>
      <c r="AD807" s="11"/>
      <c r="AE807" s="11"/>
      <c r="AF807" s="11"/>
      <c r="AG807" s="11"/>
      <c r="AH807" s="11"/>
      <c r="AI807" s="11"/>
      <c r="AJ807" s="11"/>
    </row>
    <row r="808" spans="1:36" ht="12.75" customHeight="1" x14ac:dyDescent="0.2">
      <c r="A808" s="299" t="s">
        <v>792</v>
      </c>
      <c r="B808" s="300"/>
      <c r="C808" s="627"/>
      <c r="D808" s="306"/>
      <c r="E808" s="663">
        <v>1000</v>
      </c>
      <c r="F808" s="318"/>
      <c r="G808" s="303">
        <f>SUM(F808,E808)</f>
        <v>1000</v>
      </c>
      <c r="H808" s="311">
        <f>ROUND(F808*H$7, )</f>
        <v>0</v>
      </c>
      <c r="I808" s="312">
        <f>ROUND(F808*I$7, )</f>
        <v>0</v>
      </c>
      <c r="J808" s="312">
        <f>ROUND(F808*J$7, )</f>
        <v>0</v>
      </c>
      <c r="K808" s="87">
        <f t="shared" si="306"/>
        <v>2000</v>
      </c>
      <c r="L808" s="87">
        <f t="shared" si="315"/>
        <v>1000</v>
      </c>
      <c r="M808" s="11"/>
      <c r="N808" s="11"/>
      <c r="O808" s="11"/>
      <c r="P808" s="11"/>
      <c r="Q808" s="63">
        <f t="shared" si="307"/>
        <v>-8911.4</v>
      </c>
      <c r="R808" s="11"/>
      <c r="S808" s="11"/>
      <c r="T808" s="11"/>
      <c r="U808" s="11"/>
      <c r="V808" s="11"/>
      <c r="W808" s="11"/>
      <c r="X808" s="11"/>
      <c r="Y808" s="11"/>
      <c r="Z808" s="11"/>
      <c r="AA808" s="11"/>
      <c r="AB808" s="11"/>
      <c r="AC808" s="11"/>
      <c r="AD808" s="11"/>
      <c r="AE808" s="11"/>
      <c r="AF808" s="11"/>
      <c r="AG808" s="11"/>
      <c r="AH808" s="11"/>
      <c r="AI808" s="11"/>
      <c r="AJ808" s="11"/>
    </row>
    <row r="809" spans="1:36" ht="12.75" customHeight="1" x14ac:dyDescent="0.2">
      <c r="A809" s="291" t="s">
        <v>793</v>
      </c>
      <c r="B809" s="292"/>
      <c r="C809" s="293"/>
      <c r="D809" s="294"/>
      <c r="E809" s="295">
        <v>8911.4</v>
      </c>
      <c r="F809" s="295">
        <f t="shared" ref="F809:J809" si="317">SUM(F810:F811)</f>
        <v>0</v>
      </c>
      <c r="G809" s="296">
        <f t="shared" si="317"/>
        <v>8911.4</v>
      </c>
      <c r="H809" s="392">
        <f t="shared" si="317"/>
        <v>0</v>
      </c>
      <c r="I809" s="393">
        <f t="shared" si="317"/>
        <v>0</v>
      </c>
      <c r="J809" s="393">
        <f t="shared" si="317"/>
        <v>0</v>
      </c>
      <c r="K809" s="87">
        <f t="shared" si="306"/>
        <v>17822.8</v>
      </c>
      <c r="L809" s="87">
        <f t="shared" si="315"/>
        <v>8911.4</v>
      </c>
      <c r="M809" s="11"/>
      <c r="N809" s="11"/>
      <c r="O809" s="11"/>
      <c r="P809" s="11"/>
      <c r="Q809" s="88">
        <f>E809-G809</f>
        <v>0</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9" t="s">
        <v>745</v>
      </c>
      <c r="B810" s="300"/>
      <c r="C810" s="627"/>
      <c r="D810" s="306"/>
      <c r="E810" s="318">
        <v>8911.4</v>
      </c>
      <c r="F810" s="318">
        <f>F812</f>
        <v>0</v>
      </c>
      <c r="G810" s="303">
        <f>SUM(F810,E810)</f>
        <v>8911.4</v>
      </c>
      <c r="H810" s="426">
        <f>ROUND(F810*H$7, )</f>
        <v>0</v>
      </c>
      <c r="I810" s="427">
        <f>ROUND(F810*I$7, )</f>
        <v>0</v>
      </c>
      <c r="J810" s="427">
        <f>ROUND(F810*J$7, )</f>
        <v>0</v>
      </c>
      <c r="K810" s="87">
        <f t="shared" si="306"/>
        <v>17822.8</v>
      </c>
      <c r="L810" s="87">
        <v>0</v>
      </c>
      <c r="M810" s="11"/>
      <c r="N810" s="11"/>
      <c r="O810" s="11"/>
      <c r="P810" s="11"/>
      <c r="Q810" s="63">
        <f t="shared" si="307"/>
        <v>0</v>
      </c>
      <c r="R810" s="11"/>
      <c r="S810" s="11"/>
      <c r="T810" s="11"/>
      <c r="U810" s="11"/>
      <c r="V810" s="11"/>
      <c r="W810" s="11"/>
      <c r="X810" s="11"/>
      <c r="Y810" s="11"/>
      <c r="Z810" s="11"/>
      <c r="AA810" s="11"/>
      <c r="AB810" s="11"/>
      <c r="AC810" s="11"/>
      <c r="AD810" s="11"/>
      <c r="AE810" s="11"/>
      <c r="AF810" s="11"/>
      <c r="AG810" s="11"/>
      <c r="AH810" s="11"/>
      <c r="AI810" s="11"/>
      <c r="AJ810" s="11"/>
    </row>
    <row r="811" spans="1:36" ht="12.75" hidden="1" customHeight="1" x14ac:dyDescent="0.2">
      <c r="A811" s="299" t="s">
        <v>749</v>
      </c>
      <c r="B811" s="300"/>
      <c r="C811" s="627"/>
      <c r="D811" s="306"/>
      <c r="E811" s="302">
        <v>0</v>
      </c>
      <c r="F811" s="302"/>
      <c r="G811" s="303">
        <f>SUM(F811,E811)</f>
        <v>0</v>
      </c>
      <c r="H811" s="309">
        <f>ROUND(F811*H$7, )</f>
        <v>0</v>
      </c>
      <c r="I811" s="310">
        <f>ROUND(F811*I$7, )</f>
        <v>0</v>
      </c>
      <c r="J811" s="310">
        <f>ROUND(F811*J$7, )</f>
        <v>0</v>
      </c>
      <c r="K811" s="87">
        <f t="shared" si="306"/>
        <v>0</v>
      </c>
      <c r="L811" s="87">
        <f>IF(G811&lt;&gt;0,G811,0)</f>
        <v>0</v>
      </c>
      <c r="M811" s="11"/>
      <c r="N811" s="11"/>
      <c r="O811" s="11"/>
      <c r="P811" s="11"/>
      <c r="Q811" s="63">
        <f t="shared" si="307"/>
        <v>-8911.4</v>
      </c>
      <c r="R811" s="11"/>
      <c r="S811" s="11"/>
      <c r="T811" s="11"/>
      <c r="U811" s="11"/>
      <c r="V811" s="11"/>
      <c r="W811" s="11"/>
      <c r="X811" s="11"/>
      <c r="Y811" s="11"/>
      <c r="Z811" s="11"/>
      <c r="AA811" s="11"/>
      <c r="AB811" s="11"/>
      <c r="AC811" s="11"/>
      <c r="AD811" s="11"/>
      <c r="AE811" s="11"/>
      <c r="AF811" s="11"/>
      <c r="AG811" s="11"/>
      <c r="AH811" s="11"/>
      <c r="AI811" s="11"/>
      <c r="AJ811" s="11"/>
    </row>
    <row r="812" spans="1:36" ht="12.75" hidden="1" customHeight="1" x14ac:dyDescent="0.2">
      <c r="A812" s="291"/>
      <c r="B812" s="391" t="s">
        <v>697</v>
      </c>
      <c r="C812" s="293"/>
      <c r="D812" s="294"/>
      <c r="E812" s="295">
        <v>8911.4</v>
      </c>
      <c r="F812" s="295">
        <f t="shared" ref="F812:J812" si="318">SUM(F813:F814)</f>
        <v>0</v>
      </c>
      <c r="G812" s="296">
        <f t="shared" si="318"/>
        <v>8911.4</v>
      </c>
      <c r="H812" s="392">
        <f t="shared" si="318"/>
        <v>0</v>
      </c>
      <c r="I812" s="393">
        <f t="shared" si="318"/>
        <v>0</v>
      </c>
      <c r="J812" s="393">
        <f t="shared" si="318"/>
        <v>0</v>
      </c>
      <c r="K812" s="87">
        <f t="shared" si="306"/>
        <v>17822.8</v>
      </c>
      <c r="L812" s="87">
        <v>0</v>
      </c>
      <c r="M812" s="11"/>
      <c r="N812" s="11"/>
      <c r="O812" s="11"/>
      <c r="P812" s="11"/>
      <c r="Q812" s="63">
        <f t="shared" si="307"/>
        <v>-7546.4</v>
      </c>
      <c r="R812" s="11"/>
      <c r="S812" s="11"/>
      <c r="T812" s="11"/>
      <c r="U812" s="11"/>
      <c r="V812" s="11"/>
      <c r="W812" s="11"/>
      <c r="X812" s="11"/>
      <c r="Y812" s="11"/>
      <c r="Z812" s="11"/>
      <c r="AA812" s="11"/>
      <c r="AB812" s="11"/>
      <c r="AC812" s="11"/>
      <c r="AD812" s="11"/>
      <c r="AE812" s="11"/>
      <c r="AF812" s="11"/>
      <c r="AG812" s="11"/>
      <c r="AH812" s="11"/>
      <c r="AI812" s="11"/>
      <c r="AJ812" s="11"/>
    </row>
    <row r="813" spans="1:36" ht="15" customHeight="1" x14ac:dyDescent="0.25">
      <c r="A813" s="299"/>
      <c r="B813" s="300"/>
      <c r="C813" s="627" t="s">
        <v>698</v>
      </c>
      <c r="D813" s="306"/>
      <c r="E813" s="308">
        <v>7546.4</v>
      </c>
      <c r="F813" s="308"/>
      <c r="G813" s="303">
        <f>SUM(F813,E813)</f>
        <v>7546.4</v>
      </c>
      <c r="H813" s="311">
        <f>ROUND(F813*H$7, )</f>
        <v>0</v>
      </c>
      <c r="I813" s="312">
        <f>ROUND(F813*I$7, )</f>
        <v>0</v>
      </c>
      <c r="J813" s="312">
        <f>ROUND(F813*J$7, )</f>
        <v>0</v>
      </c>
      <c r="K813" s="87">
        <f t="shared" si="306"/>
        <v>15092.8</v>
      </c>
      <c r="L813" s="87">
        <f t="shared" ref="L813:L831" si="319">IF(G813&lt;&gt;0,G813,0)</f>
        <v>7546.4</v>
      </c>
      <c r="M813" s="313">
        <v>0.1</v>
      </c>
      <c r="N813" s="394">
        <v>5440</v>
      </c>
      <c r="O813" s="11"/>
      <c r="P813" s="11"/>
      <c r="Q813" s="88">
        <f t="shared" ref="Q813:Q814" si="320">E813-G813</f>
        <v>0</v>
      </c>
      <c r="R813" s="11"/>
      <c r="S813" s="11"/>
      <c r="T813" s="11"/>
      <c r="U813" s="11"/>
      <c r="V813" s="11"/>
      <c r="W813" s="11"/>
      <c r="X813" s="11"/>
      <c r="Y813" s="11"/>
      <c r="Z813" s="11"/>
      <c r="AA813" s="11"/>
      <c r="AB813" s="11"/>
      <c r="AC813" s="11"/>
      <c r="AD813" s="11"/>
      <c r="AE813" s="11"/>
      <c r="AF813" s="11"/>
      <c r="AG813" s="11"/>
      <c r="AH813" s="11"/>
      <c r="AI813" s="11"/>
      <c r="AJ813" s="11"/>
    </row>
    <row r="814" spans="1:36" ht="12.75" customHeight="1" x14ac:dyDescent="0.2">
      <c r="A814" s="299"/>
      <c r="B814" s="300"/>
      <c r="C814" s="627" t="s">
        <v>699</v>
      </c>
      <c r="D814" s="306"/>
      <c r="E814" s="302">
        <v>1365</v>
      </c>
      <c r="F814" s="302"/>
      <c r="G814" s="303">
        <f>SUM(F814,E814)</f>
        <v>1365</v>
      </c>
      <c r="H814" s="397">
        <f>ROUND(F814*H$7, )</f>
        <v>0</v>
      </c>
      <c r="I814" s="398">
        <f>ROUND(H814*I$7, )</f>
        <v>0</v>
      </c>
      <c r="J814" s="398">
        <f>ROUND(I814*J$7, )</f>
        <v>0</v>
      </c>
      <c r="K814" s="87">
        <f t="shared" si="306"/>
        <v>2730</v>
      </c>
      <c r="L814" s="87">
        <f t="shared" si="319"/>
        <v>1365</v>
      </c>
      <c r="M814" s="11"/>
      <c r="N814" s="11"/>
      <c r="O814" s="11"/>
      <c r="P814" s="11"/>
      <c r="Q814" s="88">
        <f t="shared" si="320"/>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83" t="s">
        <v>794</v>
      </c>
      <c r="B815" s="284"/>
      <c r="C815" s="285"/>
      <c r="D815" s="327"/>
      <c r="E815" s="287">
        <v>0</v>
      </c>
      <c r="F815" s="287">
        <f>SUM(F816)</f>
        <v>0</v>
      </c>
      <c r="G815" s="288">
        <f>SUM(G816)</f>
        <v>0</v>
      </c>
      <c r="H815" s="444">
        <f>SUM(H816)</f>
        <v>0</v>
      </c>
      <c r="I815" s="445">
        <f>SUM(I816)</f>
        <v>0</v>
      </c>
      <c r="J815" s="445">
        <f>SUM(J816)</f>
        <v>0</v>
      </c>
      <c r="K815" s="87">
        <f t="shared" si="306"/>
        <v>0</v>
      </c>
      <c r="L815" s="87">
        <f t="shared" si="319"/>
        <v>0</v>
      </c>
      <c r="M815" s="11"/>
      <c r="N815" s="11"/>
      <c r="O815" s="11"/>
      <c r="P815" s="11"/>
      <c r="Q815" s="63">
        <f t="shared" si="307"/>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446" t="s">
        <v>795</v>
      </c>
      <c r="B816" s="447"/>
      <c r="C816" s="448"/>
      <c r="D816" s="449"/>
      <c r="E816" s="295">
        <v>0</v>
      </c>
      <c r="F816" s="295">
        <f>SUM(F817:F818)</f>
        <v>0</v>
      </c>
      <c r="G816" s="296">
        <f>SUM(G817:G818)</f>
        <v>0</v>
      </c>
      <c r="H816" s="450">
        <f>SUM(H817:H818)</f>
        <v>0</v>
      </c>
      <c r="I816" s="451">
        <f>SUM(I817:I818)</f>
        <v>0</v>
      </c>
      <c r="J816" s="451">
        <f>SUM(J817:J818)</f>
        <v>0</v>
      </c>
      <c r="K816" s="87">
        <f t="shared" si="306"/>
        <v>0</v>
      </c>
      <c r="L816" s="87">
        <f t="shared" si="319"/>
        <v>0</v>
      </c>
      <c r="M816" s="11"/>
      <c r="N816" s="11"/>
      <c r="O816" s="11"/>
      <c r="P816" s="11"/>
      <c r="Q816" s="63">
        <f t="shared" si="307"/>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99"/>
      <c r="B817" s="300"/>
      <c r="C817" s="627" t="s">
        <v>698</v>
      </c>
      <c r="D817" s="301"/>
      <c r="E817" s="308">
        <v>0</v>
      </c>
      <c r="F817" s="308"/>
      <c r="G817" s="303">
        <f>SUM(F817,E817)</f>
        <v>0</v>
      </c>
      <c r="H817" s="311">
        <f>ROUND(F817*H$7, )</f>
        <v>0</v>
      </c>
      <c r="I817" s="312">
        <f>ROUND(F817*I$7, )</f>
        <v>0</v>
      </c>
      <c r="J817" s="312">
        <f>ROUND(F817*J$7, )</f>
        <v>0</v>
      </c>
      <c r="K817" s="87">
        <f t="shared" si="306"/>
        <v>0</v>
      </c>
      <c r="L817" s="87">
        <f t="shared" si="319"/>
        <v>0</v>
      </c>
      <c r="M817" s="11"/>
      <c r="N817" s="11"/>
      <c r="O817" s="11"/>
      <c r="P817" s="11"/>
      <c r="Q817" s="63">
        <f t="shared" si="307"/>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9"/>
      <c r="B818" s="300"/>
      <c r="C818" s="627" t="s">
        <v>699</v>
      </c>
      <c r="D818" s="301"/>
      <c r="E818" s="302">
        <v>0</v>
      </c>
      <c r="F818" s="302"/>
      <c r="G818" s="303">
        <f>SUM(F818,E818)</f>
        <v>0</v>
      </c>
      <c r="H818" s="397">
        <f>ROUND(F818*H$7, )</f>
        <v>0</v>
      </c>
      <c r="I818" s="398">
        <f>ROUND(H818*I$7, )</f>
        <v>0</v>
      </c>
      <c r="J818" s="398">
        <f>ROUND(I818*J$7, )</f>
        <v>0</v>
      </c>
      <c r="K818" s="87">
        <f t="shared" si="306"/>
        <v>0</v>
      </c>
      <c r="L818" s="87">
        <f t="shared" si="319"/>
        <v>0</v>
      </c>
      <c r="M818" s="11"/>
      <c r="N818" s="11"/>
      <c r="O818" s="11"/>
      <c r="P818" s="11"/>
      <c r="Q818" s="63">
        <f t="shared" si="307"/>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83" t="s">
        <v>796</v>
      </c>
      <c r="B819" s="284"/>
      <c r="C819" s="285"/>
      <c r="D819" s="327"/>
      <c r="E819" s="287">
        <v>0</v>
      </c>
      <c r="F819" s="287">
        <f>SUM(F820,F823)</f>
        <v>0</v>
      </c>
      <c r="G819" s="288">
        <f>SUM(G820,G823)</f>
        <v>0</v>
      </c>
      <c r="H819" s="289">
        <f>ROUND(F819*H$7, )</f>
        <v>0</v>
      </c>
      <c r="I819" s="290">
        <f>ROUND(H819*I$7, )</f>
        <v>0</v>
      </c>
      <c r="J819" s="290">
        <f>ROUND(I819*J$7, )</f>
        <v>0</v>
      </c>
      <c r="K819" s="87">
        <f t="shared" si="306"/>
        <v>0</v>
      </c>
      <c r="L819" s="87">
        <f t="shared" si="319"/>
        <v>0</v>
      </c>
      <c r="M819" s="11"/>
      <c r="N819" s="11"/>
      <c r="O819" s="11"/>
      <c r="P819" s="11"/>
      <c r="Q819" s="63">
        <f t="shared" si="307"/>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1" t="s">
        <v>797</v>
      </c>
      <c r="B820" s="292"/>
      <c r="C820" s="293"/>
      <c r="D820" s="395"/>
      <c r="E820" s="295">
        <v>0</v>
      </c>
      <c r="F820" s="295">
        <f>SUM(F821:F822)</f>
        <v>0</v>
      </c>
      <c r="G820" s="296">
        <f>SUM(G821:G822)</f>
        <v>0</v>
      </c>
      <c r="H820" s="428">
        <f>SUM(H821:H822)</f>
        <v>0</v>
      </c>
      <c r="I820" s="429">
        <f>SUM(I821:I822)</f>
        <v>0</v>
      </c>
      <c r="J820" s="429">
        <f>SUM(J821:J822)</f>
        <v>0</v>
      </c>
      <c r="K820" s="87">
        <f t="shared" si="306"/>
        <v>0</v>
      </c>
      <c r="L820" s="87">
        <f t="shared" si="319"/>
        <v>0</v>
      </c>
      <c r="M820" s="11"/>
      <c r="N820" s="11"/>
      <c r="O820" s="11"/>
      <c r="P820" s="11"/>
      <c r="Q820" s="63">
        <f t="shared" si="307"/>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9"/>
      <c r="B821" s="300"/>
      <c r="C821" s="627" t="s">
        <v>698</v>
      </c>
      <c r="D821" s="301"/>
      <c r="E821" s="308">
        <v>0</v>
      </c>
      <c r="F821" s="308"/>
      <c r="G821" s="303">
        <f>SUM(F821,E821)</f>
        <v>0</v>
      </c>
      <c r="H821" s="311">
        <f>ROUND(F821*H$7, )</f>
        <v>0</v>
      </c>
      <c r="I821" s="312">
        <f t="shared" ref="I821:J823" si="321">ROUND(H821*I$7, )</f>
        <v>0</v>
      </c>
      <c r="J821" s="312">
        <f t="shared" si="321"/>
        <v>0</v>
      </c>
      <c r="K821" s="87">
        <f t="shared" si="306"/>
        <v>0</v>
      </c>
      <c r="L821" s="87">
        <f t="shared" si="319"/>
        <v>0</v>
      </c>
      <c r="M821" s="11"/>
      <c r="N821" s="11"/>
      <c r="O821" s="11"/>
      <c r="P821" s="11"/>
      <c r="Q821" s="63">
        <f t="shared" si="307"/>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699</v>
      </c>
      <c r="D822" s="301"/>
      <c r="E822" s="302">
        <v>0</v>
      </c>
      <c r="F822" s="302"/>
      <c r="G822" s="303">
        <f>SUM(F822,E822)</f>
        <v>0</v>
      </c>
      <c r="H822" s="397">
        <f>ROUND(F822*H$7, )</f>
        <v>0</v>
      </c>
      <c r="I822" s="398">
        <f t="shared" si="321"/>
        <v>0</v>
      </c>
      <c r="J822" s="398">
        <f t="shared" si="321"/>
        <v>0</v>
      </c>
      <c r="K822" s="87">
        <f t="shared" si="306"/>
        <v>0</v>
      </c>
      <c r="L822" s="87">
        <f t="shared" si="319"/>
        <v>0</v>
      </c>
      <c r="M822" s="11"/>
      <c r="N822" s="11"/>
      <c r="O822" s="11"/>
      <c r="P822" s="11"/>
      <c r="Q822" s="63">
        <f t="shared" si="307"/>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1" t="s">
        <v>798</v>
      </c>
      <c r="B823" s="292"/>
      <c r="C823" s="293"/>
      <c r="D823" s="395"/>
      <c r="E823" s="295">
        <v>0</v>
      </c>
      <c r="F823" s="295">
        <f>SUM(F824:F825)</f>
        <v>0</v>
      </c>
      <c r="G823" s="296">
        <f>SUM(G824:G825)</f>
        <v>0</v>
      </c>
      <c r="H823" s="297">
        <f>ROUND(F823*H$7, )</f>
        <v>0</v>
      </c>
      <c r="I823" s="298">
        <f t="shared" si="321"/>
        <v>0</v>
      </c>
      <c r="J823" s="298">
        <f t="shared" si="321"/>
        <v>0</v>
      </c>
      <c r="K823" s="87">
        <f t="shared" si="306"/>
        <v>0</v>
      </c>
      <c r="L823" s="87">
        <f t="shared" si="319"/>
        <v>0</v>
      </c>
      <c r="M823" s="11"/>
      <c r="N823" s="11"/>
      <c r="O823" s="11"/>
      <c r="P823" s="11"/>
      <c r="Q823" s="63">
        <f t="shared" si="307"/>
        <v>0</v>
      </c>
      <c r="R823" s="11"/>
      <c r="S823" s="11"/>
      <c r="T823" s="11"/>
      <c r="U823" s="11"/>
      <c r="V823" s="11"/>
      <c r="W823" s="11"/>
      <c r="X823" s="11"/>
      <c r="Y823" s="11"/>
      <c r="Z823" s="11"/>
      <c r="AA823" s="11"/>
      <c r="AB823" s="11"/>
      <c r="AC823" s="11"/>
      <c r="AD823" s="11"/>
      <c r="AE823" s="11"/>
      <c r="AF823" s="11"/>
      <c r="AG823" s="11"/>
      <c r="AH823" s="11"/>
      <c r="AI823" s="11"/>
      <c r="AJ823" s="11"/>
    </row>
    <row r="824" spans="1:36" ht="12.75" hidden="1" customHeight="1" x14ac:dyDescent="0.2">
      <c r="A824" s="299"/>
      <c r="B824" s="300"/>
      <c r="C824" s="627" t="s">
        <v>698</v>
      </c>
      <c r="D824" s="301"/>
      <c r="E824" s="308">
        <v>0</v>
      </c>
      <c r="F824" s="308"/>
      <c r="G824" s="303">
        <f>SUM(F824,E824)</f>
        <v>0</v>
      </c>
      <c r="H824" s="316">
        <f>ROUND(F824*H$7, )</f>
        <v>0</v>
      </c>
      <c r="I824" s="317">
        <f>ROUND(F824*I$7, )</f>
        <v>0</v>
      </c>
      <c r="J824" s="317">
        <f>ROUND(F824*J$7, )</f>
        <v>0</v>
      </c>
      <c r="K824" s="87">
        <f t="shared" si="306"/>
        <v>0</v>
      </c>
      <c r="L824" s="87">
        <f t="shared" si="319"/>
        <v>0</v>
      </c>
      <c r="M824" s="11"/>
      <c r="N824" s="11"/>
      <c r="O824" s="11"/>
      <c r="P824" s="11"/>
      <c r="Q824" s="63">
        <f t="shared" si="307"/>
        <v>0</v>
      </c>
      <c r="R824" s="11"/>
      <c r="S824" s="11"/>
      <c r="T824" s="11"/>
      <c r="U824" s="11"/>
      <c r="V824" s="11"/>
      <c r="W824" s="11"/>
      <c r="X824" s="11"/>
      <c r="Y824" s="11"/>
      <c r="Z824" s="11"/>
      <c r="AA824" s="11"/>
      <c r="AB824" s="11"/>
      <c r="AC824" s="11"/>
      <c r="AD824" s="11"/>
      <c r="AE824" s="11"/>
      <c r="AF824" s="11"/>
      <c r="AG824" s="11"/>
      <c r="AH824" s="11"/>
      <c r="AI824" s="11"/>
      <c r="AJ824" s="11"/>
    </row>
    <row r="825" spans="1:36" ht="12.75" hidden="1" customHeight="1" x14ac:dyDescent="0.2">
      <c r="A825" s="299"/>
      <c r="B825" s="300"/>
      <c r="C825" s="627" t="s">
        <v>699</v>
      </c>
      <c r="D825" s="301"/>
      <c r="E825" s="302">
        <v>0</v>
      </c>
      <c r="F825" s="302"/>
      <c r="G825" s="303">
        <f>SUM(F825,E825)</f>
        <v>0</v>
      </c>
      <c r="H825" s="397">
        <f>ROUND(F825*H$7, )</f>
        <v>0</v>
      </c>
      <c r="I825" s="398">
        <f>ROUND(H825*I$7, )</f>
        <v>0</v>
      </c>
      <c r="J825" s="398">
        <f>ROUND(I825*J$7, )</f>
        <v>0</v>
      </c>
      <c r="K825" s="87">
        <f t="shared" si="306"/>
        <v>0</v>
      </c>
      <c r="L825" s="87">
        <f t="shared" si="319"/>
        <v>0</v>
      </c>
      <c r="M825" s="11"/>
      <c r="N825" s="11"/>
      <c r="O825" s="11"/>
      <c r="P825" s="11"/>
      <c r="Q825" s="63">
        <f t="shared" si="307"/>
        <v>-13193</v>
      </c>
      <c r="R825" s="11"/>
      <c r="S825" s="11"/>
      <c r="T825" s="11"/>
      <c r="U825" s="11"/>
      <c r="V825" s="11"/>
      <c r="W825" s="11"/>
      <c r="X825" s="11"/>
      <c r="Y825" s="11"/>
      <c r="Z825" s="11"/>
      <c r="AA825" s="11"/>
      <c r="AB825" s="11"/>
      <c r="AC825" s="11"/>
      <c r="AD825" s="11"/>
      <c r="AE825" s="11"/>
      <c r="AF825" s="11"/>
      <c r="AG825" s="11"/>
      <c r="AH825" s="11"/>
      <c r="AI825" s="11"/>
      <c r="AJ825" s="11"/>
    </row>
    <row r="826" spans="1:36" ht="12.75" customHeight="1" x14ac:dyDescent="0.2">
      <c r="A826" s="283" t="s">
        <v>799</v>
      </c>
      <c r="B826" s="284"/>
      <c r="C826" s="285"/>
      <c r="D826" s="286" t="s">
        <v>800</v>
      </c>
      <c r="E826" s="287">
        <v>13193</v>
      </c>
      <c r="F826" s="287">
        <f t="shared" ref="F826:J826" si="322">SUM(F827)</f>
        <v>0</v>
      </c>
      <c r="G826" s="288">
        <f t="shared" si="322"/>
        <v>13193</v>
      </c>
      <c r="H826" s="356">
        <f t="shared" si="322"/>
        <v>0</v>
      </c>
      <c r="I826" s="357">
        <f t="shared" si="322"/>
        <v>0</v>
      </c>
      <c r="J826" s="357">
        <f t="shared" si="322"/>
        <v>0</v>
      </c>
      <c r="K826" s="87">
        <f t="shared" si="306"/>
        <v>26386</v>
      </c>
      <c r="L826" s="87">
        <f t="shared" si="319"/>
        <v>13193</v>
      </c>
      <c r="M826" s="11"/>
      <c r="N826" s="11"/>
      <c r="O826" s="11"/>
      <c r="P826" s="11"/>
      <c r="Q826" s="88">
        <f t="shared" ref="Q826:Q827" si="323">E826-G826</f>
        <v>0</v>
      </c>
      <c r="R826" s="11"/>
      <c r="S826" s="11"/>
      <c r="T826" s="11"/>
      <c r="U826" s="11"/>
      <c r="V826" s="11"/>
      <c r="W826" s="11"/>
      <c r="X826" s="11"/>
      <c r="Y826" s="11"/>
      <c r="Z826" s="11"/>
      <c r="AA826" s="11"/>
      <c r="AB826" s="11"/>
      <c r="AC826" s="11"/>
      <c r="AD826" s="11"/>
      <c r="AE826" s="11"/>
      <c r="AF826" s="11"/>
      <c r="AG826" s="11"/>
      <c r="AH826" s="11"/>
      <c r="AI826" s="11"/>
      <c r="AJ826" s="11"/>
    </row>
    <row r="827" spans="1:36" ht="12.75" customHeight="1" x14ac:dyDescent="0.2">
      <c r="A827" s="299"/>
      <c r="B827" s="300"/>
      <c r="C827" s="627" t="s">
        <v>698</v>
      </c>
      <c r="D827" s="306"/>
      <c r="E827" s="308">
        <v>13193</v>
      </c>
      <c r="F827" s="308"/>
      <c r="G827" s="303">
        <f>SUM(F827,E827)</f>
        <v>13193</v>
      </c>
      <c r="H827" s="311">
        <f>ROUND(F827*H$7, )</f>
        <v>0</v>
      </c>
      <c r="I827" s="312">
        <f>ROUND(F827*I$7, )</f>
        <v>0</v>
      </c>
      <c r="J827" s="312">
        <f>ROUND(F827*J$7, )</f>
        <v>0</v>
      </c>
      <c r="K827" s="87">
        <f t="shared" si="306"/>
        <v>26386</v>
      </c>
      <c r="L827" s="87">
        <f t="shared" si="319"/>
        <v>13193</v>
      </c>
      <c r="M827" s="11"/>
      <c r="N827" s="11"/>
      <c r="O827" s="11"/>
      <c r="P827" s="11"/>
      <c r="Q827" s="88">
        <f t="shared" si="323"/>
        <v>0</v>
      </c>
      <c r="R827" s="11"/>
      <c r="S827" s="11"/>
      <c r="T827" s="11"/>
      <c r="U827" s="11"/>
      <c r="V827" s="11"/>
      <c r="W827" s="11"/>
      <c r="X827" s="11"/>
      <c r="Y827" s="11"/>
      <c r="Z827" s="11"/>
      <c r="AA827" s="11"/>
      <c r="AB827" s="11"/>
      <c r="AC827" s="11"/>
      <c r="AD827" s="11"/>
      <c r="AE827" s="11"/>
      <c r="AF827" s="11"/>
      <c r="AG827" s="11"/>
      <c r="AH827" s="11"/>
      <c r="AI827" s="11"/>
      <c r="AJ827" s="11"/>
    </row>
    <row r="828" spans="1:36" ht="12.75" hidden="1" customHeight="1" x14ac:dyDescent="0.2">
      <c r="A828" s="283" t="s">
        <v>801</v>
      </c>
      <c r="B828" s="284"/>
      <c r="C828" s="285"/>
      <c r="D828" s="327"/>
      <c r="E828" s="328">
        <v>0</v>
      </c>
      <c r="F828" s="328">
        <f>SUM(F829)</f>
        <v>0</v>
      </c>
      <c r="G828" s="329">
        <f>SUM(G829)</f>
        <v>0</v>
      </c>
      <c r="H828" s="330">
        <f>ROUND(F828*H$7, )</f>
        <v>0</v>
      </c>
      <c r="I828" s="331">
        <f>ROUND(H828*I$7, )</f>
        <v>0</v>
      </c>
      <c r="J828" s="331">
        <f>ROUND(I828*J$7, )</f>
        <v>0</v>
      </c>
      <c r="K828" s="87">
        <f t="shared" si="306"/>
        <v>0</v>
      </c>
      <c r="L828" s="87">
        <f t="shared" si="319"/>
        <v>0</v>
      </c>
      <c r="M828" s="11"/>
      <c r="N828" s="11"/>
      <c r="O828" s="11"/>
      <c r="P828" s="11"/>
      <c r="Q828" s="63">
        <f t="shared" si="307"/>
        <v>0</v>
      </c>
      <c r="R828" s="11"/>
      <c r="S828" s="11"/>
      <c r="T828" s="11"/>
      <c r="U828" s="11"/>
      <c r="V828" s="11"/>
      <c r="W828" s="11"/>
      <c r="X828" s="11"/>
      <c r="Y828" s="11"/>
      <c r="Z828" s="11"/>
      <c r="AA828" s="11"/>
      <c r="AB828" s="11"/>
      <c r="AC828" s="11"/>
      <c r="AD828" s="11"/>
      <c r="AE828" s="11"/>
      <c r="AF828" s="11"/>
      <c r="AG828" s="11"/>
      <c r="AH828" s="11"/>
      <c r="AI828" s="11"/>
      <c r="AJ828" s="11"/>
    </row>
    <row r="829" spans="1:36" ht="12.75" hidden="1" customHeight="1" x14ac:dyDescent="0.2">
      <c r="A829" s="299"/>
      <c r="B829" s="300"/>
      <c r="C829" s="627" t="s">
        <v>802</v>
      </c>
      <c r="D829" s="306"/>
      <c r="E829" s="302">
        <v>0</v>
      </c>
      <c r="F829" s="302"/>
      <c r="G829" s="303">
        <f>SUM(F829,E829)</f>
        <v>0</v>
      </c>
      <c r="H829" s="397">
        <f>ROUND(F829*H$7, )</f>
        <v>0</v>
      </c>
      <c r="I829" s="398">
        <f>ROUND(F829*I$7, )</f>
        <v>0</v>
      </c>
      <c r="J829" s="398">
        <f>ROUND(F829*J$7, )</f>
        <v>0</v>
      </c>
      <c r="K829" s="87">
        <f t="shared" si="306"/>
        <v>0</v>
      </c>
      <c r="L829" s="87">
        <f t="shared" si="319"/>
        <v>0</v>
      </c>
      <c r="M829" s="11"/>
      <c r="N829" s="11"/>
      <c r="O829" s="11"/>
      <c r="P829" s="11"/>
      <c r="Q829" s="63">
        <f t="shared" si="307"/>
        <v>-1500</v>
      </c>
      <c r="R829" s="11"/>
      <c r="S829" s="11"/>
      <c r="T829" s="11"/>
      <c r="U829" s="11"/>
      <c r="V829" s="11"/>
      <c r="W829" s="11"/>
      <c r="X829" s="11"/>
      <c r="Y829" s="11"/>
      <c r="Z829" s="11"/>
      <c r="AA829" s="11"/>
      <c r="AB829" s="11"/>
      <c r="AC829" s="11"/>
      <c r="AD829" s="11"/>
      <c r="AE829" s="11"/>
      <c r="AF829" s="11"/>
      <c r="AG829" s="11"/>
      <c r="AH829" s="11"/>
      <c r="AI829" s="11"/>
      <c r="AJ829" s="11"/>
    </row>
    <row r="830" spans="1:36" ht="27" customHeight="1" x14ac:dyDescent="0.2">
      <c r="A830" s="933" t="s">
        <v>803</v>
      </c>
      <c r="B830" s="930"/>
      <c r="C830" s="943"/>
      <c r="D830" s="286" t="s">
        <v>804</v>
      </c>
      <c r="E830" s="287">
        <v>1500</v>
      </c>
      <c r="F830" s="287">
        <f>SUM(F831)</f>
        <v>0</v>
      </c>
      <c r="G830" s="288">
        <f>SUM(G831)</f>
        <v>1500</v>
      </c>
      <c r="H830" s="289">
        <f>ROUND(F830*H$7, )</f>
        <v>0</v>
      </c>
      <c r="I830" s="290">
        <f>ROUND(H830*I$7, )</f>
        <v>0</v>
      </c>
      <c r="J830" s="290">
        <f>ROUND(I830*J$7, )</f>
        <v>0</v>
      </c>
      <c r="K830" s="87">
        <f t="shared" si="306"/>
        <v>3000</v>
      </c>
      <c r="L830" s="87">
        <f t="shared" si="319"/>
        <v>1500</v>
      </c>
      <c r="M830" s="11"/>
      <c r="N830" s="11"/>
      <c r="O830" s="11"/>
      <c r="P830" s="11"/>
      <c r="Q830" s="88">
        <f t="shared" ref="Q830:Q836" si="324">E830-G830</f>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627" t="s">
        <v>698</v>
      </c>
      <c r="D831" s="306"/>
      <c r="E831" s="308">
        <v>1500</v>
      </c>
      <c r="F831" s="308"/>
      <c r="G831" s="303">
        <f>SUM(F831,E831)</f>
        <v>1500</v>
      </c>
      <c r="H831" s="311">
        <f>ROUND(F831*H$7, )</f>
        <v>0</v>
      </c>
      <c r="I831" s="312">
        <f>ROUND(F831*I$7, )</f>
        <v>0</v>
      </c>
      <c r="J831" s="312">
        <f>ROUND(F831*J$7, )</f>
        <v>0</v>
      </c>
      <c r="K831" s="87">
        <f t="shared" si="306"/>
        <v>3000</v>
      </c>
      <c r="L831" s="87">
        <f t="shared" si="319"/>
        <v>1500</v>
      </c>
      <c r="M831" s="11"/>
      <c r="N831" s="11"/>
      <c r="O831" s="11"/>
      <c r="P831" s="11"/>
      <c r="Q831" s="88">
        <f t="shared" si="324"/>
        <v>0</v>
      </c>
      <c r="R831" s="11"/>
      <c r="S831" s="11"/>
      <c r="T831" s="11"/>
      <c r="U831" s="11"/>
      <c r="V831" s="11"/>
      <c r="W831" s="11"/>
      <c r="X831" s="11"/>
      <c r="Y831" s="11"/>
      <c r="Z831" s="11"/>
      <c r="AA831" s="11"/>
      <c r="AB831" s="11"/>
      <c r="AC831" s="11"/>
      <c r="AD831" s="11"/>
      <c r="AE831" s="11"/>
      <c r="AF831" s="11"/>
      <c r="AG831" s="11"/>
      <c r="AH831" s="11"/>
      <c r="AI831" s="11"/>
      <c r="AJ831" s="11"/>
    </row>
    <row r="832" spans="1:36" ht="33" customHeight="1" x14ac:dyDescent="0.2">
      <c r="A832" s="993" t="s">
        <v>805</v>
      </c>
      <c r="B832" s="930"/>
      <c r="C832" s="943"/>
      <c r="D832" s="327"/>
      <c r="E832" s="287">
        <v>14403.5</v>
      </c>
      <c r="F832" s="287">
        <f>SUM(F835:F836)</f>
        <v>0</v>
      </c>
      <c r="G832" s="288">
        <f>SUM(G835:G836)</f>
        <v>14403.5</v>
      </c>
      <c r="H832" s="356">
        <f>SUM(H836)</f>
        <v>0</v>
      </c>
      <c r="I832" s="357">
        <f>SUM(I836)</f>
        <v>0</v>
      </c>
      <c r="J832" s="357">
        <f>SUM(J836)</f>
        <v>0</v>
      </c>
      <c r="K832" s="87">
        <f t="shared" si="306"/>
        <v>28807</v>
      </c>
      <c r="L832" s="87">
        <f>IF(G832&lt;&gt;0,G832,0)</f>
        <v>14403.5</v>
      </c>
      <c r="M832" s="11"/>
      <c r="N832" s="11"/>
      <c r="O832" s="11"/>
      <c r="P832" s="11"/>
      <c r="Q832" s="88">
        <f t="shared" si="324"/>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315" t="s">
        <v>778</v>
      </c>
      <c r="D833" s="301"/>
      <c r="E833" s="308">
        <v>2</v>
      </c>
      <c r="F833" s="308"/>
      <c r="G833" s="303">
        <f>SUM(F833,E833)</f>
        <v>2</v>
      </c>
      <c r="H833" s="311"/>
      <c r="I833" s="312"/>
      <c r="J833" s="312"/>
      <c r="K833" s="87">
        <f t="shared" si="306"/>
        <v>4</v>
      </c>
      <c r="L833" s="87">
        <f>IF(G833&lt;&gt;0,G833,0)</f>
        <v>2</v>
      </c>
      <c r="M833" s="11"/>
      <c r="N833" s="11"/>
      <c r="O833" s="11"/>
      <c r="P833" s="11"/>
      <c r="Q833" s="88">
        <f t="shared" si="324"/>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315" t="s">
        <v>806</v>
      </c>
      <c r="D834" s="301"/>
      <c r="E834" s="308">
        <v>14401.5</v>
      </c>
      <c r="F834" s="308"/>
      <c r="G834" s="303">
        <f>SUM(F834,E834)</f>
        <v>14401.5</v>
      </c>
      <c r="H834" s="311"/>
      <c r="I834" s="312"/>
      <c r="J834" s="312"/>
      <c r="K834" s="87">
        <f t="shared" si="306"/>
        <v>28803</v>
      </c>
      <c r="L834" s="87">
        <f>IF(G834&lt;&gt;0,G834,0)</f>
        <v>14401.5</v>
      </c>
      <c r="M834" s="11"/>
      <c r="N834" s="11"/>
      <c r="O834" s="11"/>
      <c r="P834" s="11"/>
      <c r="Q834" s="88">
        <f t="shared" si="324"/>
        <v>0</v>
      </c>
      <c r="R834" s="11"/>
      <c r="S834" s="11"/>
      <c r="T834" s="11"/>
      <c r="U834" s="11"/>
      <c r="V834" s="11"/>
      <c r="W834" s="11"/>
      <c r="X834" s="11"/>
      <c r="Y834" s="11"/>
      <c r="Z834" s="11"/>
      <c r="AA834" s="11"/>
      <c r="AB834" s="11"/>
      <c r="AC834" s="11"/>
      <c r="AD834" s="11"/>
      <c r="AE834" s="11"/>
      <c r="AF834" s="11"/>
      <c r="AG834" s="11"/>
      <c r="AH834" s="11"/>
      <c r="AI834" s="11"/>
      <c r="AJ834" s="11"/>
    </row>
    <row r="835" spans="1:36" ht="12.75" customHeight="1" x14ac:dyDescent="0.2">
      <c r="A835" s="299"/>
      <c r="B835" s="300"/>
      <c r="C835" s="627" t="s">
        <v>698</v>
      </c>
      <c r="D835" s="301"/>
      <c r="E835" s="308">
        <v>2</v>
      </c>
      <c r="F835" s="308">
        <f>F833</f>
        <v>0</v>
      </c>
      <c r="G835" s="303">
        <f>SUM(F835,E835)</f>
        <v>2</v>
      </c>
      <c r="H835" s="311"/>
      <c r="I835" s="312"/>
      <c r="J835" s="312"/>
      <c r="K835" s="87">
        <f t="shared" si="306"/>
        <v>4</v>
      </c>
      <c r="L835" s="87">
        <f>IF(G835&lt;&gt;0,G835,0)</f>
        <v>2</v>
      </c>
      <c r="M835" s="11"/>
      <c r="N835" s="11"/>
      <c r="O835" s="11"/>
      <c r="P835" s="11"/>
      <c r="Q835" s="88">
        <f t="shared" si="324"/>
        <v>0</v>
      </c>
      <c r="R835" s="11"/>
      <c r="S835" s="11"/>
      <c r="T835" s="11"/>
      <c r="U835" s="11"/>
      <c r="V835" s="11"/>
      <c r="W835" s="11"/>
      <c r="X835" s="11"/>
      <c r="Y835" s="11"/>
      <c r="Z835" s="11"/>
      <c r="AA835" s="11"/>
      <c r="AB835" s="11"/>
      <c r="AC835" s="11"/>
      <c r="AD835" s="11"/>
      <c r="AE835" s="11"/>
      <c r="AF835" s="11"/>
      <c r="AG835" s="11"/>
      <c r="AH835" s="11"/>
      <c r="AI835" s="11"/>
      <c r="AJ835" s="11"/>
    </row>
    <row r="836" spans="1:36" ht="12.75" customHeight="1" x14ac:dyDescent="0.2">
      <c r="A836" s="299"/>
      <c r="B836" s="300"/>
      <c r="C836" s="627" t="s">
        <v>699</v>
      </c>
      <c r="D836" s="301"/>
      <c r="E836" s="308">
        <v>14401.5</v>
      </c>
      <c r="F836" s="308">
        <f>F834</f>
        <v>0</v>
      </c>
      <c r="G836" s="303">
        <f>SUM(F836,E836)</f>
        <v>14401.5</v>
      </c>
      <c r="H836" s="311"/>
      <c r="I836" s="312"/>
      <c r="J836" s="312"/>
      <c r="K836" s="87">
        <f t="shared" si="306"/>
        <v>28803</v>
      </c>
      <c r="L836" s="87">
        <f t="shared" ref="L836:L964" si="325">IF(G836&lt;&gt;0,G836,0)</f>
        <v>14401.5</v>
      </c>
      <c r="M836" s="11"/>
      <c r="N836" s="11"/>
      <c r="O836" s="11"/>
      <c r="P836" s="11"/>
      <c r="Q836" s="88">
        <f t="shared" si="324"/>
        <v>0</v>
      </c>
      <c r="R836" s="11"/>
      <c r="S836" s="11"/>
      <c r="T836" s="11"/>
      <c r="U836" s="11"/>
      <c r="V836" s="11"/>
      <c r="W836" s="11"/>
      <c r="X836" s="11"/>
      <c r="Y836" s="11"/>
      <c r="Z836" s="11"/>
      <c r="AA836" s="11"/>
      <c r="AB836" s="11"/>
      <c r="AC836" s="11"/>
      <c r="AD836" s="11"/>
      <c r="AE836" s="11"/>
      <c r="AF836" s="11"/>
      <c r="AG836" s="11"/>
      <c r="AH836" s="11"/>
      <c r="AI836" s="11"/>
      <c r="AJ836" s="11"/>
    </row>
    <row r="837" spans="1:36" ht="12.75" hidden="1" customHeight="1" x14ac:dyDescent="0.2">
      <c r="A837" s="283" t="s">
        <v>807</v>
      </c>
      <c r="B837" s="284"/>
      <c r="C837" s="285"/>
      <c r="D837" s="327"/>
      <c r="E837" s="328">
        <v>0</v>
      </c>
      <c r="F837" s="328">
        <f>SUM(F839:F842)</f>
        <v>0</v>
      </c>
      <c r="G837" s="329">
        <f>SUM(G839:G842)</f>
        <v>0</v>
      </c>
      <c r="H837" s="452">
        <f>SUM(H839:H842)</f>
        <v>0</v>
      </c>
      <c r="I837" s="453">
        <f>SUM(I839:I842)</f>
        <v>0</v>
      </c>
      <c r="J837" s="453">
        <f>SUM(J839:J842)</f>
        <v>0</v>
      </c>
      <c r="K837" s="87">
        <f t="shared" si="306"/>
        <v>0</v>
      </c>
      <c r="L837" s="87">
        <f t="shared" si="325"/>
        <v>0</v>
      </c>
      <c r="M837" s="11"/>
      <c r="N837" s="11"/>
      <c r="O837" s="11"/>
      <c r="P837" s="11"/>
      <c r="Q837" s="63">
        <f t="shared" si="307"/>
        <v>0</v>
      </c>
      <c r="R837" s="11"/>
      <c r="S837" s="11"/>
      <c r="T837" s="11"/>
      <c r="U837" s="11"/>
      <c r="V837" s="11"/>
      <c r="W837" s="11"/>
      <c r="X837" s="11"/>
      <c r="Y837" s="11"/>
      <c r="Z837" s="11"/>
      <c r="AA837" s="11"/>
      <c r="AB837" s="11"/>
      <c r="AC837" s="11"/>
      <c r="AD837" s="11"/>
      <c r="AE837" s="11"/>
      <c r="AF837" s="11"/>
      <c r="AG837" s="11"/>
      <c r="AH837" s="11"/>
      <c r="AI837" s="11"/>
      <c r="AJ837" s="11"/>
    </row>
    <row r="838" spans="1:36" ht="12.75" hidden="1" customHeight="1" x14ac:dyDescent="0.2">
      <c r="A838" s="299"/>
      <c r="B838" s="300"/>
      <c r="C838" s="378" t="s">
        <v>802</v>
      </c>
      <c r="D838" s="301"/>
      <c r="E838" s="302">
        <v>0</v>
      </c>
      <c r="F838" s="302">
        <f>SUM(F839:F842)</f>
        <v>0</v>
      </c>
      <c r="G838" s="303">
        <f>SUM(F838,E838)</f>
        <v>0</v>
      </c>
      <c r="H838" s="397">
        <f>SUM(H839:H842)</f>
        <v>0</v>
      </c>
      <c r="I838" s="398">
        <f>SUM(I839:I842)</f>
        <v>0</v>
      </c>
      <c r="J838" s="398">
        <f>SUM(J839:J842)</f>
        <v>0</v>
      </c>
      <c r="K838" s="87">
        <f t="shared" si="306"/>
        <v>0</v>
      </c>
      <c r="L838" s="87">
        <f t="shared" si="325"/>
        <v>0</v>
      </c>
      <c r="M838" s="11"/>
      <c r="N838" s="11"/>
      <c r="O838" s="11"/>
      <c r="P838" s="11"/>
      <c r="Q838" s="63">
        <f t="shared" si="307"/>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808</v>
      </c>
      <c r="D839" s="301"/>
      <c r="E839" s="302">
        <v>0</v>
      </c>
      <c r="F839" s="302"/>
      <c r="G839" s="303">
        <f>SUM(F839,E839)</f>
        <v>0</v>
      </c>
      <c r="H839" s="397"/>
      <c r="I839" s="398"/>
      <c r="J839" s="398"/>
      <c r="K839" s="87">
        <f t="shared" si="306"/>
        <v>0</v>
      </c>
      <c r="L839" s="87">
        <f t="shared" si="325"/>
        <v>0</v>
      </c>
      <c r="M839" s="11"/>
      <c r="N839" s="11"/>
      <c r="O839" s="11"/>
      <c r="P839" s="11"/>
      <c r="Q839" s="63">
        <f t="shared" si="307"/>
        <v>0</v>
      </c>
      <c r="R839" s="11"/>
      <c r="S839" s="11"/>
      <c r="T839" s="11"/>
      <c r="U839" s="11"/>
      <c r="V839" s="11"/>
      <c r="W839" s="11"/>
      <c r="X839" s="11"/>
      <c r="Y839" s="11"/>
      <c r="Z839" s="11"/>
      <c r="AA839" s="11"/>
      <c r="AB839" s="11"/>
      <c r="AC839" s="11"/>
      <c r="AD839" s="11"/>
      <c r="AE839" s="11"/>
      <c r="AF839" s="11"/>
      <c r="AG839" s="11"/>
      <c r="AH839" s="11"/>
      <c r="AI839" s="11"/>
      <c r="AJ839" s="11"/>
    </row>
    <row r="840" spans="1:36" ht="38.25" hidden="1" customHeight="1" x14ac:dyDescent="0.2">
      <c r="A840" s="299"/>
      <c r="B840" s="300"/>
      <c r="C840" s="627" t="s">
        <v>809</v>
      </c>
      <c r="D840" s="301"/>
      <c r="E840" s="302">
        <v>0</v>
      </c>
      <c r="F840" s="302"/>
      <c r="G840" s="303">
        <f>SUM(F840,E840)</f>
        <v>0</v>
      </c>
      <c r="H840" s="397"/>
      <c r="I840" s="398"/>
      <c r="J840" s="398"/>
      <c r="K840" s="87">
        <f t="shared" si="306"/>
        <v>0</v>
      </c>
      <c r="L840" s="87">
        <f t="shared" si="325"/>
        <v>0</v>
      </c>
      <c r="M840" s="11"/>
      <c r="N840" s="11"/>
      <c r="O840" s="11"/>
      <c r="P840" s="11"/>
      <c r="Q840" s="63">
        <f t="shared" si="307"/>
        <v>0</v>
      </c>
      <c r="R840" s="11"/>
      <c r="S840" s="11"/>
      <c r="T840" s="11"/>
      <c r="U840" s="11"/>
      <c r="V840" s="11"/>
      <c r="W840" s="11"/>
      <c r="X840" s="11"/>
      <c r="Y840" s="11"/>
      <c r="Z840" s="11"/>
      <c r="AA840" s="11"/>
      <c r="AB840" s="11"/>
      <c r="AC840" s="11"/>
      <c r="AD840" s="11"/>
      <c r="AE840" s="11"/>
      <c r="AF840" s="11"/>
      <c r="AG840" s="11"/>
      <c r="AH840" s="11"/>
      <c r="AI840" s="11"/>
      <c r="AJ840" s="11"/>
    </row>
    <row r="841" spans="1:36" ht="25.5" hidden="1" customHeight="1" x14ac:dyDescent="0.2">
      <c r="A841" s="299"/>
      <c r="B841" s="300"/>
      <c r="C841" s="627" t="s">
        <v>810</v>
      </c>
      <c r="D841" s="301"/>
      <c r="E841" s="302">
        <v>0</v>
      </c>
      <c r="F841" s="302"/>
      <c r="G841" s="303">
        <f>SUM(F841,E841)</f>
        <v>0</v>
      </c>
      <c r="H841" s="397"/>
      <c r="I841" s="398"/>
      <c r="J841" s="398"/>
      <c r="K841" s="87">
        <f t="shared" si="306"/>
        <v>0</v>
      </c>
      <c r="L841" s="87">
        <f t="shared" si="325"/>
        <v>0</v>
      </c>
      <c r="M841" s="11"/>
      <c r="N841" s="11"/>
      <c r="O841" s="11"/>
      <c r="P841" s="11"/>
      <c r="Q841" s="63">
        <f t="shared" si="307"/>
        <v>0</v>
      </c>
      <c r="R841" s="11"/>
      <c r="S841" s="11"/>
      <c r="T841" s="11"/>
      <c r="U841" s="11"/>
      <c r="V841" s="11"/>
      <c r="W841" s="11"/>
      <c r="X841" s="11"/>
      <c r="Y841" s="11"/>
      <c r="Z841" s="11"/>
      <c r="AA841" s="11"/>
      <c r="AB841" s="11"/>
      <c r="AC841" s="11"/>
      <c r="AD841" s="11"/>
      <c r="AE841" s="11"/>
      <c r="AF841" s="11"/>
      <c r="AG841" s="11"/>
      <c r="AH841" s="11"/>
      <c r="AI841" s="11"/>
      <c r="AJ841" s="11"/>
    </row>
    <row r="842" spans="1:36" ht="25.5" hidden="1" customHeight="1" x14ac:dyDescent="0.2">
      <c r="A842" s="299"/>
      <c r="B842" s="300"/>
      <c r="C842" s="627" t="s">
        <v>811</v>
      </c>
      <c r="D842" s="301"/>
      <c r="E842" s="147">
        <v>0</v>
      </c>
      <c r="F842" s="147"/>
      <c r="G842" s="303">
        <f>SUM(F842,E842)</f>
        <v>0</v>
      </c>
      <c r="H842" s="397"/>
      <c r="I842" s="398"/>
      <c r="J842" s="398"/>
      <c r="K842" s="87">
        <f t="shared" si="306"/>
        <v>0</v>
      </c>
      <c r="L842" s="87">
        <f t="shared" si="325"/>
        <v>0</v>
      </c>
      <c r="M842" s="11"/>
      <c r="N842" s="11"/>
      <c r="O842" s="11"/>
      <c r="P842" s="11"/>
      <c r="Q842" s="63">
        <f t="shared" si="307"/>
        <v>-1068.5</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83" t="s">
        <v>812</v>
      </c>
      <c r="B843" s="284"/>
      <c r="C843" s="285"/>
      <c r="D843" s="327" t="s">
        <v>813</v>
      </c>
      <c r="E843" s="287">
        <v>1068.5</v>
      </c>
      <c r="F843" s="287">
        <f t="shared" ref="F843:J843" si="326">SUM(F844:F845)</f>
        <v>0</v>
      </c>
      <c r="G843" s="288">
        <f t="shared" si="326"/>
        <v>1068.5</v>
      </c>
      <c r="H843" s="356">
        <f t="shared" si="326"/>
        <v>0</v>
      </c>
      <c r="I843" s="357">
        <f t="shared" si="326"/>
        <v>0</v>
      </c>
      <c r="J843" s="357">
        <f t="shared" si="326"/>
        <v>0</v>
      </c>
      <c r="K843" s="87">
        <f t="shared" si="306"/>
        <v>2137</v>
      </c>
      <c r="L843" s="87">
        <f t="shared" si="325"/>
        <v>1068.5</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99"/>
      <c r="B844" s="300"/>
      <c r="C844" s="627" t="s">
        <v>802</v>
      </c>
      <c r="D844" s="301"/>
      <c r="E844" s="322">
        <v>0</v>
      </c>
      <c r="F844" s="322"/>
      <c r="G844" s="303">
        <f>SUM(F844,E844)</f>
        <v>0</v>
      </c>
      <c r="H844" s="309"/>
      <c r="I844" s="310"/>
      <c r="J844" s="310"/>
      <c r="K844" s="87">
        <f t="shared" si="306"/>
        <v>0</v>
      </c>
      <c r="L844" s="87">
        <f t="shared" si="325"/>
        <v>0</v>
      </c>
      <c r="M844" s="11"/>
      <c r="N844" s="11"/>
      <c r="O844" s="11"/>
      <c r="P844" s="11"/>
      <c r="Q844" s="63">
        <f t="shared" si="307"/>
        <v>-1068.5</v>
      </c>
      <c r="R844" s="11"/>
      <c r="S844" s="11"/>
      <c r="T844" s="11"/>
      <c r="U844" s="11"/>
      <c r="V844" s="11"/>
      <c r="W844" s="11"/>
      <c r="X844" s="11"/>
      <c r="Y844" s="11"/>
      <c r="Z844" s="11"/>
      <c r="AA844" s="11"/>
      <c r="AB844" s="11"/>
      <c r="AC844" s="11"/>
      <c r="AD844" s="11"/>
      <c r="AE844" s="11"/>
      <c r="AF844" s="11"/>
      <c r="AG844" s="11"/>
      <c r="AH844" s="11"/>
      <c r="AI844" s="11"/>
      <c r="AJ844" s="11"/>
    </row>
    <row r="845" spans="1:36" ht="12.75" customHeight="1" x14ac:dyDescent="0.2">
      <c r="A845" s="299"/>
      <c r="B845" s="300"/>
      <c r="C845" s="627" t="s">
        <v>699</v>
      </c>
      <c r="D845" s="301"/>
      <c r="E845" s="308">
        <v>1068.5</v>
      </c>
      <c r="F845" s="308"/>
      <c r="G845" s="303">
        <f>SUM(F845,E845)</f>
        <v>1068.5</v>
      </c>
      <c r="H845" s="309"/>
      <c r="I845" s="310"/>
      <c r="J845" s="310"/>
      <c r="K845" s="87">
        <f t="shared" si="306"/>
        <v>2137</v>
      </c>
      <c r="L845" s="87">
        <f t="shared" si="325"/>
        <v>1068.5</v>
      </c>
      <c r="M845" s="11"/>
      <c r="N845" s="11"/>
      <c r="O845" s="11"/>
      <c r="P845" s="11"/>
      <c r="Q845" s="88">
        <f>E845-G845</f>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83" t="s">
        <v>814</v>
      </c>
      <c r="B846" s="284"/>
      <c r="C846" s="285"/>
      <c r="D846" s="327"/>
      <c r="E846" s="287">
        <v>0</v>
      </c>
      <c r="F846" s="287">
        <f>SUM(F847:F848)</f>
        <v>0</v>
      </c>
      <c r="G846" s="288">
        <f>SUM(G847:G848)</f>
        <v>0</v>
      </c>
      <c r="H846" s="356">
        <f>SUM(H847:H848)</f>
        <v>0</v>
      </c>
      <c r="I846" s="357">
        <f>SUM(I847:I848)</f>
        <v>0</v>
      </c>
      <c r="J846" s="357">
        <f>SUM(J847:J848)</f>
        <v>0</v>
      </c>
      <c r="K846" s="87">
        <f t="shared" si="306"/>
        <v>0</v>
      </c>
      <c r="L846" s="87">
        <f t="shared" si="325"/>
        <v>0</v>
      </c>
      <c r="M846" s="11"/>
      <c r="N846" s="11"/>
      <c r="O846" s="11"/>
      <c r="P846" s="11"/>
      <c r="Q846" s="63">
        <f t="shared" si="307"/>
        <v>0</v>
      </c>
      <c r="R846" s="11"/>
      <c r="S846" s="11"/>
      <c r="T846" s="11"/>
      <c r="U846" s="11"/>
      <c r="V846" s="11"/>
      <c r="W846" s="11"/>
      <c r="X846" s="11"/>
      <c r="Y846" s="11"/>
      <c r="Z846" s="11"/>
      <c r="AA846" s="11"/>
      <c r="AB846" s="11"/>
      <c r="AC846" s="11"/>
      <c r="AD846" s="11"/>
      <c r="AE846" s="11"/>
      <c r="AF846" s="11"/>
      <c r="AG846" s="11"/>
      <c r="AH846" s="11"/>
      <c r="AI846" s="11"/>
      <c r="AJ846" s="11"/>
    </row>
    <row r="847" spans="1:36" ht="12.75" hidden="1" customHeight="1" x14ac:dyDescent="0.2">
      <c r="A847" s="299"/>
      <c r="B847" s="300"/>
      <c r="C847" s="627" t="s">
        <v>802</v>
      </c>
      <c r="D847" s="301"/>
      <c r="E847" s="322">
        <v>0</v>
      </c>
      <c r="F847" s="322"/>
      <c r="G847" s="303">
        <f>SUM(F847,E847)</f>
        <v>0</v>
      </c>
      <c r="H847" s="309"/>
      <c r="I847" s="310"/>
      <c r="J847" s="310"/>
      <c r="K847" s="87">
        <f t="shared" si="306"/>
        <v>0</v>
      </c>
      <c r="L847" s="87">
        <f t="shared" si="325"/>
        <v>0</v>
      </c>
      <c r="M847" s="11"/>
      <c r="N847" s="11"/>
      <c r="O847" s="11"/>
      <c r="P847" s="11"/>
      <c r="Q847" s="63">
        <f t="shared" si="307"/>
        <v>0</v>
      </c>
      <c r="R847" s="11"/>
      <c r="S847" s="11"/>
      <c r="T847" s="11"/>
      <c r="U847" s="11"/>
      <c r="V847" s="11"/>
      <c r="W847" s="11"/>
      <c r="X847" s="11"/>
      <c r="Y847" s="11"/>
      <c r="Z847" s="11"/>
      <c r="AA847" s="11"/>
      <c r="AB847" s="11"/>
      <c r="AC847" s="11"/>
      <c r="AD847" s="11"/>
      <c r="AE847" s="11"/>
      <c r="AF847" s="11"/>
      <c r="AG847" s="11"/>
      <c r="AH847" s="11"/>
      <c r="AI847" s="11"/>
      <c r="AJ847" s="11"/>
    </row>
    <row r="848" spans="1:36" ht="12.75" hidden="1" customHeight="1" x14ac:dyDescent="0.2">
      <c r="A848" s="299"/>
      <c r="B848" s="300"/>
      <c r="C848" s="627" t="s">
        <v>699</v>
      </c>
      <c r="D848" s="301"/>
      <c r="E848" s="308">
        <v>0</v>
      </c>
      <c r="F848" s="308"/>
      <c r="G848" s="303">
        <f>SUM(F848,E848)</f>
        <v>0</v>
      </c>
      <c r="H848" s="309"/>
      <c r="I848" s="310"/>
      <c r="J848" s="310"/>
      <c r="K848" s="87">
        <f t="shared" si="306"/>
        <v>0</v>
      </c>
      <c r="L848" s="87">
        <f t="shared" si="325"/>
        <v>0</v>
      </c>
      <c r="M848" s="11"/>
      <c r="N848" s="11"/>
      <c r="O848" s="11"/>
      <c r="P848" s="11"/>
      <c r="Q848" s="63">
        <f t="shared" si="307"/>
        <v>-91272</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258" t="s">
        <v>815</v>
      </c>
      <c r="B849" s="259"/>
      <c r="C849" s="260"/>
      <c r="D849" s="261"/>
      <c r="E849" s="282">
        <v>91272</v>
      </c>
      <c r="F849" s="282">
        <f>SUM(F854,F876)</f>
        <v>0</v>
      </c>
      <c r="G849" s="263">
        <f>SUM(G854,G876)</f>
        <v>91272</v>
      </c>
      <c r="H849" s="264">
        <f>SUM(H854,H876,H862)</f>
        <v>0</v>
      </c>
      <c r="I849" s="265">
        <f>SUM(I854,I876,I862)</f>
        <v>0</v>
      </c>
      <c r="J849" s="265">
        <f>SUM(J854,J876,J862)</f>
        <v>0</v>
      </c>
      <c r="K849" s="87">
        <f t="shared" si="306"/>
        <v>182544</v>
      </c>
      <c r="L849" s="87">
        <f t="shared" si="325"/>
        <v>91272</v>
      </c>
      <c r="M849" s="11"/>
      <c r="N849" s="11"/>
      <c r="O849" s="11"/>
      <c r="P849" s="11"/>
      <c r="Q849" s="88">
        <f t="shared" ref="Q849:Q861" si="327">E849-G849</f>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32"/>
      <c r="B850" s="333" t="s">
        <v>717</v>
      </c>
      <c r="C850" s="334"/>
      <c r="D850" s="335"/>
      <c r="E850" s="336">
        <v>91272</v>
      </c>
      <c r="F850" s="336">
        <f t="shared" ref="F850:J850" si="328">SUM(F851:F852)</f>
        <v>0</v>
      </c>
      <c r="G850" s="337">
        <f t="shared" si="328"/>
        <v>91272</v>
      </c>
      <c r="H850" s="338">
        <f t="shared" si="328"/>
        <v>0</v>
      </c>
      <c r="I850" s="339">
        <f t="shared" si="328"/>
        <v>0</v>
      </c>
      <c r="J850" s="339">
        <f t="shared" si="328"/>
        <v>0</v>
      </c>
      <c r="K850" s="87">
        <f t="shared" si="306"/>
        <v>182544</v>
      </c>
      <c r="L850" s="87">
        <f t="shared" si="325"/>
        <v>91272</v>
      </c>
      <c r="M850" s="11"/>
      <c r="N850" s="11"/>
      <c r="O850" s="11"/>
      <c r="P850" s="11"/>
      <c r="Q850" s="88">
        <f t="shared" si="327"/>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t="s">
        <v>698</v>
      </c>
      <c r="C851" s="361"/>
      <c r="D851" s="454"/>
      <c r="E851" s="455">
        <v>75427</v>
      </c>
      <c r="F851" s="455">
        <f>SUM(F856,F878,F882,F880)</f>
        <v>0</v>
      </c>
      <c r="G851" s="456">
        <f>SUM(G856,G878,G882,G880)</f>
        <v>75427</v>
      </c>
      <c r="H851" s="457">
        <f>SUM(H856,H863)</f>
        <v>0</v>
      </c>
      <c r="I851" s="458">
        <f>SUM(I856,I863)</f>
        <v>0</v>
      </c>
      <c r="J851" s="458">
        <f>SUM(J856,J863)</f>
        <v>0</v>
      </c>
      <c r="K851" s="87">
        <f t="shared" si="306"/>
        <v>150854</v>
      </c>
      <c r="L851" s="87">
        <f t="shared" si="325"/>
        <v>75427</v>
      </c>
      <c r="M851" s="11"/>
      <c r="N851" s="11"/>
      <c r="O851" s="11"/>
      <c r="P851" s="11"/>
      <c r="Q851" s="88">
        <f t="shared" si="327"/>
        <v>0</v>
      </c>
      <c r="R851" s="11"/>
      <c r="S851" s="11"/>
      <c r="T851" s="11"/>
      <c r="U851" s="11"/>
      <c r="V851" s="11"/>
      <c r="W851" s="11"/>
      <c r="X851" s="11"/>
      <c r="Y851" s="11"/>
      <c r="Z851" s="11"/>
      <c r="AA851" s="11"/>
      <c r="AB851" s="11"/>
      <c r="AC851" s="11"/>
      <c r="AD851" s="11"/>
      <c r="AE851" s="11"/>
      <c r="AF851" s="11"/>
      <c r="AG851" s="11"/>
      <c r="AH851" s="11"/>
      <c r="AI851" s="11"/>
      <c r="AJ851" s="11"/>
    </row>
    <row r="852" spans="1:36" ht="12.75" customHeight="1" x14ac:dyDescent="0.2">
      <c r="A852" s="359"/>
      <c r="B852" s="360" t="s">
        <v>699</v>
      </c>
      <c r="C852" s="361"/>
      <c r="D852" s="454"/>
      <c r="E852" s="455">
        <v>15845</v>
      </c>
      <c r="F852" s="455">
        <f>F857+F883</f>
        <v>0</v>
      </c>
      <c r="G852" s="456">
        <f>G857+G883</f>
        <v>15845</v>
      </c>
      <c r="H852" s="457">
        <f>SUM(H857,H878,H864)</f>
        <v>0</v>
      </c>
      <c r="I852" s="458">
        <f>SUM(I857,I878,I864)</f>
        <v>0</v>
      </c>
      <c r="J852" s="458">
        <f>SUM(J857,J878,J864)</f>
        <v>0</v>
      </c>
      <c r="K852" s="87">
        <f t="shared" ref="K852:K964" si="329">SUM(E852:G852)</f>
        <v>31690</v>
      </c>
      <c r="L852" s="87">
        <f t="shared" si="325"/>
        <v>15845</v>
      </c>
      <c r="M852" s="11"/>
      <c r="N852" s="11"/>
      <c r="O852" s="11"/>
      <c r="P852" s="11"/>
      <c r="Q852" s="88">
        <f t="shared" si="327"/>
        <v>0</v>
      </c>
      <c r="R852" s="11"/>
      <c r="S852" s="11"/>
      <c r="T852" s="11"/>
      <c r="U852" s="11"/>
      <c r="V852" s="11"/>
      <c r="W852" s="11"/>
      <c r="X852" s="11"/>
      <c r="Y852" s="11"/>
      <c r="Z852" s="11"/>
      <c r="AA852" s="11"/>
      <c r="AB852" s="11"/>
      <c r="AC852" s="11"/>
      <c r="AD852" s="11"/>
      <c r="AE852" s="11"/>
      <c r="AF852" s="11"/>
      <c r="AG852" s="11"/>
      <c r="AH852" s="11"/>
      <c r="AI852" s="11"/>
      <c r="AJ852" s="11"/>
    </row>
    <row r="853" spans="1:36" ht="12.75" customHeight="1" x14ac:dyDescent="0.2">
      <c r="A853" s="359"/>
      <c r="B853" s="360"/>
      <c r="C853" s="361"/>
      <c r="D853" s="454"/>
      <c r="E853" s="459">
        <v>87662</v>
      </c>
      <c r="F853" s="459">
        <f>SUM(F854,F864)</f>
        <v>0</v>
      </c>
      <c r="G853" s="460">
        <f>SUM(G854,G864)</f>
        <v>87662</v>
      </c>
      <c r="H853" s="457"/>
      <c r="I853" s="458"/>
      <c r="J853" s="458"/>
      <c r="K853" s="87">
        <f t="shared" si="329"/>
        <v>175324</v>
      </c>
      <c r="L853" s="87">
        <f t="shared" si="325"/>
        <v>87662</v>
      </c>
      <c r="M853" s="11"/>
      <c r="N853" s="11"/>
      <c r="O853" s="11"/>
      <c r="P853" s="11"/>
      <c r="Q853" s="88">
        <f t="shared" si="327"/>
        <v>0</v>
      </c>
      <c r="R853" s="11"/>
      <c r="S853" s="11"/>
      <c r="T853" s="11"/>
      <c r="U853" s="11"/>
      <c r="V853" s="11"/>
      <c r="W853" s="11"/>
      <c r="X853" s="11"/>
      <c r="Y853" s="11"/>
      <c r="Z853" s="11"/>
      <c r="AA853" s="11"/>
      <c r="AB853" s="11"/>
      <c r="AC853" s="11"/>
      <c r="AD853" s="11"/>
      <c r="AE853" s="11"/>
      <c r="AF853" s="11"/>
      <c r="AG853" s="11"/>
      <c r="AH853" s="11"/>
      <c r="AI853" s="11"/>
      <c r="AJ853" s="11"/>
    </row>
    <row r="854" spans="1:36" ht="25.5" customHeight="1" x14ac:dyDescent="0.2">
      <c r="A854" s="994" t="s">
        <v>816</v>
      </c>
      <c r="B854" s="930"/>
      <c r="C854" s="943"/>
      <c r="D854" s="461"/>
      <c r="E854" s="654">
        <v>87662</v>
      </c>
      <c r="F854" s="654">
        <f>SUM(F858,F865,F869)</f>
        <v>0</v>
      </c>
      <c r="G854" s="655">
        <f>SUM(G858,G865,G869)</f>
        <v>87662</v>
      </c>
      <c r="H854" s="462">
        <f>SUM(H858:H869)</f>
        <v>0</v>
      </c>
      <c r="I854" s="463">
        <f>SUM(I858:I869)</f>
        <v>0</v>
      </c>
      <c r="J854" s="463">
        <f>SUM(J858:J869)</f>
        <v>0</v>
      </c>
      <c r="K854" s="87">
        <f t="shared" si="329"/>
        <v>175324</v>
      </c>
      <c r="L854" s="87">
        <f t="shared" si="325"/>
        <v>87662</v>
      </c>
      <c r="M854" s="106"/>
      <c r="N854" s="106"/>
      <c r="O854" s="106"/>
      <c r="P854" s="106"/>
      <c r="Q854" s="88">
        <f t="shared" si="327"/>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00" t="s">
        <v>697</v>
      </c>
      <c r="C855" s="465"/>
      <c r="D855" s="466"/>
      <c r="E855" s="656">
        <v>87662</v>
      </c>
      <c r="F855" s="656">
        <f t="shared" ref="F855:J855" si="330">SUM(F856:F857)</f>
        <v>0</v>
      </c>
      <c r="G855" s="657">
        <f t="shared" si="330"/>
        <v>87662</v>
      </c>
      <c r="H855" s="467">
        <f t="shared" si="330"/>
        <v>0</v>
      </c>
      <c r="I855" s="468">
        <f t="shared" si="330"/>
        <v>0</v>
      </c>
      <c r="J855" s="468">
        <f t="shared" si="330"/>
        <v>0</v>
      </c>
      <c r="K855" s="87">
        <f t="shared" si="329"/>
        <v>175324</v>
      </c>
      <c r="L855" s="87">
        <f t="shared" si="325"/>
        <v>87662</v>
      </c>
      <c r="M855" s="106"/>
      <c r="N855" s="106"/>
      <c r="O855" s="106"/>
      <c r="P855" s="106"/>
      <c r="Q855" s="88">
        <f t="shared" si="327"/>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464"/>
      <c r="B856" s="469"/>
      <c r="C856" s="465" t="s">
        <v>698</v>
      </c>
      <c r="D856" s="466"/>
      <c r="E856" s="656">
        <v>71817</v>
      </c>
      <c r="F856" s="656">
        <f>SUM(F860,F863,F867,F871,F874)</f>
        <v>0</v>
      </c>
      <c r="G856" s="658">
        <f>SUM(G860,G863,G867,G871,G874)</f>
        <v>71817</v>
      </c>
      <c r="H856" s="470">
        <f>ROUND(F856*H$7, )</f>
        <v>0</v>
      </c>
      <c r="I856" s="471">
        <f>ROUND(F856*I$7, )</f>
        <v>0</v>
      </c>
      <c r="J856" s="471">
        <f>ROUND(F856*J$7, )</f>
        <v>0</v>
      </c>
      <c r="K856" s="87">
        <f t="shared" si="329"/>
        <v>143634</v>
      </c>
      <c r="L856" s="87">
        <f t="shared" si="325"/>
        <v>71817</v>
      </c>
      <c r="M856" s="106"/>
      <c r="N856" s="106"/>
      <c r="O856" s="106"/>
      <c r="P856" s="106"/>
      <c r="Q856" s="88">
        <f t="shared" si="327"/>
        <v>0</v>
      </c>
      <c r="R856" s="106"/>
      <c r="S856" s="106"/>
      <c r="T856" s="106"/>
      <c r="U856" s="106"/>
      <c r="V856" s="106"/>
      <c r="W856" s="106"/>
      <c r="X856" s="106"/>
      <c r="Y856" s="106"/>
      <c r="Z856" s="106"/>
      <c r="AA856" s="106"/>
      <c r="AB856" s="106"/>
      <c r="AC856" s="106"/>
      <c r="AD856" s="106"/>
      <c r="AE856" s="106"/>
      <c r="AF856" s="106"/>
      <c r="AG856" s="106"/>
      <c r="AH856" s="106"/>
      <c r="AI856" s="106"/>
      <c r="AJ856" s="106"/>
    </row>
    <row r="857" spans="1:36" ht="12.75" customHeight="1" x14ac:dyDescent="0.2">
      <c r="A857" s="464"/>
      <c r="B857" s="469"/>
      <c r="C857" s="465" t="s">
        <v>699</v>
      </c>
      <c r="D857" s="466"/>
      <c r="E857" s="656">
        <v>15845</v>
      </c>
      <c r="F857" s="656">
        <f>SUBTOTAL(9,F861,F872,F868)</f>
        <v>0</v>
      </c>
      <c r="G857" s="658">
        <f>SUM(G861,G864,G868,G872,G875)</f>
        <v>15845</v>
      </c>
      <c r="H857" s="467"/>
      <c r="I857" s="468"/>
      <c r="J857" s="468"/>
      <c r="K857" s="87">
        <f t="shared" si="329"/>
        <v>31690</v>
      </c>
      <c r="L857" s="87">
        <f t="shared" si="325"/>
        <v>15845</v>
      </c>
      <c r="M857" s="106"/>
      <c r="N857" s="106"/>
      <c r="O857" s="106"/>
      <c r="P857" s="106"/>
      <c r="Q857" s="88">
        <f t="shared" si="327"/>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2.75" customHeight="1" x14ac:dyDescent="0.2">
      <c r="A858" s="933" t="s">
        <v>817</v>
      </c>
      <c r="B858" s="930"/>
      <c r="C858" s="934"/>
      <c r="D858" s="327">
        <v>680206</v>
      </c>
      <c r="E858" s="659">
        <v>52915.1</v>
      </c>
      <c r="F858" s="659">
        <f>SUM(F862,F859)</f>
        <v>0</v>
      </c>
      <c r="G858" s="660">
        <f>SUM(G862,G859)</f>
        <v>52915.1</v>
      </c>
      <c r="H858" s="356">
        <f>ROUND(F858*H$7, )</f>
        <v>0</v>
      </c>
      <c r="I858" s="357">
        <f>ROUND(F858*I$7, )</f>
        <v>0</v>
      </c>
      <c r="J858" s="357">
        <f>ROUND(F858*J$7, )</f>
        <v>0</v>
      </c>
      <c r="K858" s="87">
        <f t="shared" si="329"/>
        <v>105830.2</v>
      </c>
      <c r="L858" s="87">
        <f t="shared" si="325"/>
        <v>52915.1</v>
      </c>
      <c r="M858" s="63" t="e">
        <f>G328+#REF!</f>
        <v>#REF!</v>
      </c>
      <c r="N858" s="11" t="e">
        <f>M858/G858</f>
        <v>#REF!</v>
      </c>
      <c r="O858" s="11" t="s">
        <v>818</v>
      </c>
      <c r="P858" s="63" t="e">
        <f>G858-M858</f>
        <v>#REF!</v>
      </c>
      <c r="Q858" s="88">
        <f t="shared" si="327"/>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464"/>
      <c r="B859" s="929" t="s">
        <v>819</v>
      </c>
      <c r="C859" s="930"/>
      <c r="D859" s="466"/>
      <c r="E859" s="656">
        <v>52915.1</v>
      </c>
      <c r="F859" s="656">
        <f t="shared" ref="F859:J859" si="331">SUM(F860:F861)</f>
        <v>0</v>
      </c>
      <c r="G859" s="657">
        <f t="shared" si="331"/>
        <v>52915.1</v>
      </c>
      <c r="H859" s="467">
        <f t="shared" si="331"/>
        <v>0</v>
      </c>
      <c r="I859" s="468">
        <f t="shared" si="331"/>
        <v>0</v>
      </c>
      <c r="J859" s="468">
        <f t="shared" si="331"/>
        <v>0</v>
      </c>
      <c r="K859" s="87">
        <f t="shared" si="329"/>
        <v>105830.2</v>
      </c>
      <c r="L859" s="87">
        <f t="shared" si="325"/>
        <v>52915.1</v>
      </c>
      <c r="M859" s="106"/>
      <c r="N859" s="106">
        <f>G328/G860</f>
        <v>0.61486313635200818</v>
      </c>
      <c r="O859" s="106"/>
      <c r="P859" s="106"/>
      <c r="Q859" s="88">
        <f t="shared" si="327"/>
        <v>0</v>
      </c>
      <c r="R859" s="106"/>
      <c r="S859" s="106"/>
      <c r="T859" s="106"/>
      <c r="U859" s="106"/>
      <c r="V859" s="106"/>
      <c r="W859" s="106"/>
      <c r="X859" s="106"/>
      <c r="Y859" s="106"/>
      <c r="Z859" s="106"/>
      <c r="AA859" s="106"/>
      <c r="AB859" s="106"/>
      <c r="AC859" s="106"/>
      <c r="AD859" s="106"/>
      <c r="AE859" s="106"/>
      <c r="AF859" s="106"/>
      <c r="AG859" s="106"/>
      <c r="AH859" s="106"/>
      <c r="AI859" s="106"/>
      <c r="AJ859" s="106"/>
    </row>
    <row r="860" spans="1:36" ht="15" customHeight="1" x14ac:dyDescent="0.25">
      <c r="A860" s="299"/>
      <c r="B860" s="300"/>
      <c r="C860" s="627" t="s">
        <v>698</v>
      </c>
      <c r="D860" s="301"/>
      <c r="E860" s="600">
        <v>39090</v>
      </c>
      <c r="F860" s="600"/>
      <c r="G860" s="661">
        <f>SUM(F860,E860)</f>
        <v>39090</v>
      </c>
      <c r="H860" s="309"/>
      <c r="I860" s="310"/>
      <c r="J860" s="310"/>
      <c r="K860" s="87">
        <f t="shared" si="329"/>
        <v>78180</v>
      </c>
      <c r="L860" s="87">
        <f t="shared" si="325"/>
        <v>39090</v>
      </c>
      <c r="M860" s="313">
        <v>0</v>
      </c>
      <c r="N860" s="11"/>
      <c r="O860" s="11"/>
      <c r="P860" s="11"/>
      <c r="Q860" s="88">
        <f t="shared" si="327"/>
        <v>0</v>
      </c>
      <c r="R860" s="11"/>
      <c r="S860" s="11"/>
      <c r="T860" s="11"/>
      <c r="U860" s="11"/>
      <c r="V860" s="11"/>
      <c r="W860" s="11"/>
      <c r="X860" s="11"/>
      <c r="Y860" s="11"/>
      <c r="Z860" s="11"/>
      <c r="AA860" s="11"/>
      <c r="AB860" s="11"/>
      <c r="AC860" s="11"/>
      <c r="AD860" s="11"/>
      <c r="AE860" s="11"/>
      <c r="AF860" s="11"/>
      <c r="AG860" s="11"/>
      <c r="AH860" s="11"/>
      <c r="AI860" s="11"/>
      <c r="AJ860" s="11"/>
    </row>
    <row r="861" spans="1:36" ht="12.75" customHeight="1" x14ac:dyDescent="0.2">
      <c r="A861" s="299"/>
      <c r="B861" s="300"/>
      <c r="C861" s="627" t="s">
        <v>699</v>
      </c>
      <c r="D861" s="301"/>
      <c r="E861" s="600">
        <v>13825.1</v>
      </c>
      <c r="F861" s="600"/>
      <c r="G861" s="661">
        <f>SUM(F861,E861)</f>
        <v>13825.1</v>
      </c>
      <c r="H861" s="309"/>
      <c r="I861" s="310"/>
      <c r="J861" s="310"/>
      <c r="K861" s="87">
        <f t="shared" si="329"/>
        <v>27650.2</v>
      </c>
      <c r="L861" s="87">
        <f t="shared" si="325"/>
        <v>13825.1</v>
      </c>
      <c r="M861" s="11"/>
      <c r="N861" s="11"/>
      <c r="O861" s="11"/>
      <c r="P861" s="11"/>
      <c r="Q861" s="88">
        <f t="shared" si="327"/>
        <v>0</v>
      </c>
      <c r="R861" s="11"/>
      <c r="S861" s="11"/>
      <c r="T861" s="11"/>
      <c r="U861" s="11"/>
      <c r="V861" s="11"/>
      <c r="W861" s="11"/>
      <c r="X861" s="11"/>
      <c r="Y861" s="11"/>
      <c r="Z861" s="11"/>
      <c r="AA861" s="11"/>
      <c r="AB861" s="11"/>
      <c r="AC861" s="11"/>
      <c r="AD861" s="11"/>
      <c r="AE861" s="11"/>
      <c r="AF861" s="11"/>
      <c r="AG861" s="11"/>
      <c r="AH861" s="11"/>
      <c r="AI861" s="11"/>
      <c r="AJ861" s="11"/>
    </row>
    <row r="862" spans="1:36" ht="26.25" hidden="1" customHeight="1" x14ac:dyDescent="0.2">
      <c r="A862" s="464"/>
      <c r="B862" s="929" t="s">
        <v>820</v>
      </c>
      <c r="C862" s="930"/>
      <c r="D862" s="466"/>
      <c r="E862" s="459">
        <v>0</v>
      </c>
      <c r="F862" s="459">
        <f>SUM(F863:F864)</f>
        <v>0</v>
      </c>
      <c r="G862" s="460">
        <f>SUM(G863:G864)</f>
        <v>0</v>
      </c>
      <c r="H862" s="467">
        <f>SUM(H863:H864)</f>
        <v>0</v>
      </c>
      <c r="I862" s="468">
        <f>SUM(I863:I864)</f>
        <v>0</v>
      </c>
      <c r="J862" s="468">
        <f>SUM(J863:J864)</f>
        <v>0</v>
      </c>
      <c r="K862" s="87">
        <f t="shared" si="329"/>
        <v>0</v>
      </c>
      <c r="L862" s="87">
        <f t="shared" si="325"/>
        <v>0</v>
      </c>
      <c r="M862" s="106"/>
      <c r="N862" s="106"/>
      <c r="O862" s="106"/>
      <c r="P862" s="106"/>
      <c r="Q862" s="63">
        <f t="shared" ref="Q862:Q914" si="332">F863-G863</f>
        <v>0</v>
      </c>
      <c r="R862" s="106"/>
      <c r="S862" s="106"/>
      <c r="T862" s="106"/>
      <c r="U862" s="106"/>
      <c r="V862" s="106"/>
      <c r="W862" s="106"/>
      <c r="X862" s="106"/>
      <c r="Y862" s="106"/>
      <c r="Z862" s="106"/>
      <c r="AA862" s="106"/>
      <c r="AB862" s="106"/>
      <c r="AC862" s="106"/>
      <c r="AD862" s="106"/>
      <c r="AE862" s="106"/>
      <c r="AF862" s="106"/>
      <c r="AG862" s="106"/>
      <c r="AH862" s="106"/>
      <c r="AI862" s="106"/>
      <c r="AJ862" s="106"/>
    </row>
    <row r="863" spans="1:36" ht="12.75" hidden="1" customHeight="1" x14ac:dyDescent="0.2">
      <c r="A863" s="299"/>
      <c r="B863" s="300"/>
      <c r="C863" s="627" t="s">
        <v>698</v>
      </c>
      <c r="D863" s="301"/>
      <c r="E863" s="308">
        <v>0</v>
      </c>
      <c r="F863" s="308"/>
      <c r="G863" s="303">
        <f>SUM(F863,E863)</f>
        <v>0</v>
      </c>
      <c r="H863" s="309"/>
      <c r="I863" s="310"/>
      <c r="J863" s="310"/>
      <c r="K863" s="87">
        <f t="shared" si="329"/>
        <v>0</v>
      </c>
      <c r="L863" s="87">
        <f t="shared" si="325"/>
        <v>0</v>
      </c>
      <c r="M863" s="11"/>
      <c r="N863" s="11"/>
      <c r="O863" s="11"/>
      <c r="P863" s="11"/>
      <c r="Q863" s="63">
        <f t="shared" si="332"/>
        <v>0</v>
      </c>
      <c r="R863" s="11"/>
      <c r="S863" s="11"/>
      <c r="T863" s="11"/>
      <c r="U863" s="11"/>
      <c r="V863" s="11"/>
      <c r="W863" s="11"/>
      <c r="X863" s="11"/>
      <c r="Y863" s="11"/>
      <c r="Z863" s="11"/>
      <c r="AA863" s="11"/>
      <c r="AB863" s="11"/>
      <c r="AC863" s="11"/>
      <c r="AD863" s="11"/>
      <c r="AE863" s="11"/>
      <c r="AF863" s="11"/>
      <c r="AG863" s="11"/>
      <c r="AH863" s="11"/>
      <c r="AI863" s="11"/>
      <c r="AJ863" s="11"/>
    </row>
    <row r="864" spans="1:36" ht="12.75" hidden="1" customHeight="1" x14ac:dyDescent="0.2">
      <c r="A864" s="299"/>
      <c r="B864" s="300"/>
      <c r="C864" s="627" t="s">
        <v>699</v>
      </c>
      <c r="D864" s="301"/>
      <c r="E864" s="308">
        <v>0</v>
      </c>
      <c r="F864" s="308"/>
      <c r="G864" s="303">
        <f>SUM(F864,E864)</f>
        <v>0</v>
      </c>
      <c r="H864" s="309"/>
      <c r="I864" s="310"/>
      <c r="J864" s="310"/>
      <c r="K864" s="87">
        <f t="shared" si="329"/>
        <v>0</v>
      </c>
      <c r="L864" s="87">
        <f t="shared" si="325"/>
        <v>0</v>
      </c>
      <c r="M864" s="11"/>
      <c r="N864" s="11"/>
      <c r="O864" s="11"/>
      <c r="P864" s="11"/>
      <c r="Q864" s="63">
        <f t="shared" si="332"/>
        <v>-34746.9</v>
      </c>
      <c r="R864" s="11"/>
      <c r="S864" s="11"/>
      <c r="T864" s="11"/>
      <c r="U864" s="11"/>
      <c r="V864" s="11"/>
      <c r="W864" s="11"/>
      <c r="X864" s="11"/>
      <c r="Y864" s="11"/>
      <c r="Z864" s="11"/>
      <c r="AA864" s="11"/>
      <c r="AB864" s="11"/>
      <c r="AC864" s="11"/>
      <c r="AD864" s="11"/>
      <c r="AE864" s="11"/>
      <c r="AF864" s="11"/>
      <c r="AG864" s="11"/>
      <c r="AH864" s="11"/>
      <c r="AI864" s="11"/>
      <c r="AJ864" s="11"/>
    </row>
    <row r="865" spans="1:36" ht="12.75" customHeight="1" x14ac:dyDescent="0.2">
      <c r="A865" s="933" t="s">
        <v>821</v>
      </c>
      <c r="B865" s="930"/>
      <c r="C865" s="934"/>
      <c r="D865" s="327">
        <v>68020502</v>
      </c>
      <c r="E865" s="659">
        <v>34746.9</v>
      </c>
      <c r="F865" s="659">
        <f>SUM(F866)</f>
        <v>0</v>
      </c>
      <c r="G865" s="660">
        <f>SUM(F865,E865)</f>
        <v>34746.9</v>
      </c>
      <c r="H865" s="356">
        <f>ROUND(F865*H$7, )</f>
        <v>0</v>
      </c>
      <c r="I865" s="357">
        <f>ROUND(F865*I$7, )</f>
        <v>0</v>
      </c>
      <c r="J865" s="357">
        <f>ROUND(F865*J$7, )</f>
        <v>0</v>
      </c>
      <c r="K865" s="87">
        <f t="shared" si="329"/>
        <v>69493.8</v>
      </c>
      <c r="L865" s="87">
        <f t="shared" si="325"/>
        <v>34746.9</v>
      </c>
      <c r="M865" s="11"/>
      <c r="N865" s="11"/>
      <c r="O865" s="11"/>
      <c r="P865" s="11"/>
      <c r="Q865" s="88">
        <f t="shared" ref="Q865:Q868" si="333">E865-G865</f>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464"/>
      <c r="B866" s="929" t="s">
        <v>819</v>
      </c>
      <c r="C866" s="930"/>
      <c r="D866" s="466"/>
      <c r="E866" s="656">
        <v>34746.9</v>
      </c>
      <c r="F866" s="656">
        <f t="shared" ref="F866:J866" si="334">SUM(F867:F868)</f>
        <v>0</v>
      </c>
      <c r="G866" s="657">
        <f t="shared" si="334"/>
        <v>34746.9</v>
      </c>
      <c r="H866" s="467">
        <f t="shared" si="334"/>
        <v>0</v>
      </c>
      <c r="I866" s="468">
        <f t="shared" si="334"/>
        <v>0</v>
      </c>
      <c r="J866" s="468">
        <f t="shared" si="334"/>
        <v>0</v>
      </c>
      <c r="K866" s="87">
        <f t="shared" si="329"/>
        <v>69493.8</v>
      </c>
      <c r="L866" s="87">
        <f t="shared" si="325"/>
        <v>34746.9</v>
      </c>
      <c r="M866" s="106"/>
      <c r="N866" s="106"/>
      <c r="O866" s="106"/>
      <c r="P866" s="106"/>
      <c r="Q866" s="88">
        <f t="shared" si="333"/>
        <v>0</v>
      </c>
      <c r="R866" s="106"/>
      <c r="S866" s="106"/>
      <c r="T866" s="106"/>
      <c r="U866" s="106"/>
      <c r="V866" s="106"/>
      <c r="W866" s="106"/>
      <c r="X866" s="106"/>
      <c r="Y866" s="106"/>
      <c r="Z866" s="106"/>
      <c r="AA866" s="106"/>
      <c r="AB866" s="106"/>
      <c r="AC866" s="106"/>
      <c r="AD866" s="106"/>
      <c r="AE866" s="106"/>
      <c r="AF866" s="106"/>
      <c r="AG866" s="106"/>
      <c r="AH866" s="106"/>
      <c r="AI866" s="106"/>
      <c r="AJ866" s="106"/>
    </row>
    <row r="867" spans="1:36" ht="12.75" customHeight="1" x14ac:dyDescent="0.2">
      <c r="A867" s="299"/>
      <c r="B867" s="300"/>
      <c r="C867" s="627" t="s">
        <v>698</v>
      </c>
      <c r="D867" s="301"/>
      <c r="E867" s="600">
        <v>32727</v>
      </c>
      <c r="F867" s="600"/>
      <c r="G867" s="661">
        <f>SUM(F867,E867)</f>
        <v>32727</v>
      </c>
      <c r="H867" s="309"/>
      <c r="I867" s="310"/>
      <c r="J867" s="310"/>
      <c r="K867" s="87">
        <f t="shared" si="329"/>
        <v>65454</v>
      </c>
      <c r="L867" s="87">
        <f t="shared" si="325"/>
        <v>32727</v>
      </c>
      <c r="M867" s="11"/>
      <c r="N867" s="11"/>
      <c r="O867" s="11"/>
      <c r="P867" s="11"/>
      <c r="Q867" s="88">
        <f t="shared" si="333"/>
        <v>0</v>
      </c>
      <c r="R867" s="11"/>
      <c r="S867" s="11"/>
      <c r="T867" s="11"/>
      <c r="U867" s="11"/>
      <c r="V867" s="11"/>
      <c r="W867" s="11"/>
      <c r="X867" s="11"/>
      <c r="Y867" s="11"/>
      <c r="Z867" s="11"/>
      <c r="AA867" s="11"/>
      <c r="AB867" s="11"/>
      <c r="AC867" s="11"/>
      <c r="AD867" s="11"/>
      <c r="AE867" s="11"/>
      <c r="AF867" s="11"/>
      <c r="AG867" s="11"/>
      <c r="AH867" s="11"/>
      <c r="AI867" s="11"/>
      <c r="AJ867" s="11"/>
    </row>
    <row r="868" spans="1:36" ht="12.75" customHeight="1" x14ac:dyDescent="0.2">
      <c r="A868" s="299"/>
      <c r="B868" s="300"/>
      <c r="C868" s="627" t="s">
        <v>699</v>
      </c>
      <c r="D868" s="301"/>
      <c r="E868" s="600">
        <v>2019.9</v>
      </c>
      <c r="F868" s="600"/>
      <c r="G868" s="661">
        <f>SUM(F868,E868)</f>
        <v>2019.9</v>
      </c>
      <c r="H868" s="309"/>
      <c r="I868" s="310"/>
      <c r="J868" s="310"/>
      <c r="K868" s="87">
        <f t="shared" si="329"/>
        <v>4039.8</v>
      </c>
      <c r="L868" s="87">
        <f t="shared" si="325"/>
        <v>2019.9</v>
      </c>
      <c r="M868" s="11"/>
      <c r="N868" s="11"/>
      <c r="O868" s="11"/>
      <c r="P868" s="11"/>
      <c r="Q868" s="88">
        <f t="shared" si="333"/>
        <v>0</v>
      </c>
      <c r="R868" s="11"/>
      <c r="S868" s="11"/>
      <c r="T868" s="11"/>
      <c r="U868" s="11"/>
      <c r="V868" s="11"/>
      <c r="W868" s="11"/>
      <c r="X868" s="11"/>
      <c r="Y868" s="11"/>
      <c r="Z868" s="11"/>
      <c r="AA868" s="11"/>
      <c r="AB868" s="11"/>
      <c r="AC868" s="11"/>
      <c r="AD868" s="11"/>
      <c r="AE868" s="11"/>
      <c r="AF868" s="11"/>
      <c r="AG868" s="11"/>
      <c r="AH868" s="11"/>
      <c r="AI868" s="11"/>
      <c r="AJ868" s="11"/>
    </row>
    <row r="869" spans="1:36" ht="12.75" hidden="1" customHeight="1" x14ac:dyDescent="0.2">
      <c r="A869" s="933" t="s">
        <v>822</v>
      </c>
      <c r="B869" s="930"/>
      <c r="C869" s="934"/>
      <c r="D869" s="327">
        <v>680204</v>
      </c>
      <c r="E869" s="287">
        <v>0</v>
      </c>
      <c r="F869" s="287">
        <f>SUM(F870,F873)</f>
        <v>0</v>
      </c>
      <c r="G869" s="288">
        <f>SUM(F869,E869)</f>
        <v>0</v>
      </c>
      <c r="H869" s="356">
        <f>ROUND(F869*H$7, )</f>
        <v>0</v>
      </c>
      <c r="I869" s="357">
        <f>ROUND(F869*I$7, )</f>
        <v>0</v>
      </c>
      <c r="J869" s="357">
        <f>ROUND(F869*J$7, )</f>
        <v>0</v>
      </c>
      <c r="K869" s="87">
        <f t="shared" si="329"/>
        <v>0</v>
      </c>
      <c r="L869" s="87">
        <f t="shared" si="325"/>
        <v>0</v>
      </c>
      <c r="M869" s="63">
        <f>G329</f>
        <v>23438</v>
      </c>
      <c r="N869" s="11" t="e">
        <f>M869/G869</f>
        <v>#DIV/0!</v>
      </c>
      <c r="O869" s="11" t="s">
        <v>823</v>
      </c>
      <c r="P869" s="63">
        <f>G869-M869</f>
        <v>-23438</v>
      </c>
      <c r="Q869" s="63">
        <f t="shared" si="332"/>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464"/>
      <c r="B870" s="929" t="s">
        <v>819</v>
      </c>
      <c r="C870" s="930"/>
      <c r="D870" s="466"/>
      <c r="E870" s="459">
        <v>0</v>
      </c>
      <c r="F870" s="459">
        <f>SUM(F871:F872)</f>
        <v>0</v>
      </c>
      <c r="G870" s="460">
        <f>SUM(G871:G872)</f>
        <v>0</v>
      </c>
      <c r="H870" s="467">
        <f>SUM(H871:H872)</f>
        <v>0</v>
      </c>
      <c r="I870" s="468">
        <f>SUM(I871:I872)</f>
        <v>0</v>
      </c>
      <c r="J870" s="468">
        <f>SUM(J871:J872)</f>
        <v>0</v>
      </c>
      <c r="K870" s="87">
        <f t="shared" si="329"/>
        <v>0</v>
      </c>
      <c r="L870" s="87">
        <f t="shared" si="325"/>
        <v>0</v>
      </c>
      <c r="M870" s="106"/>
      <c r="N870" s="106" t="e">
        <f>(G46+G47)/G871</f>
        <v>#DIV/0!</v>
      </c>
      <c r="O870" s="106"/>
      <c r="P870" s="106"/>
      <c r="Q870" s="63">
        <f t="shared" si="332"/>
        <v>0</v>
      </c>
      <c r="R870" s="106"/>
      <c r="S870" s="106"/>
      <c r="T870" s="106"/>
      <c r="U870" s="106"/>
      <c r="V870" s="106"/>
      <c r="W870" s="106"/>
      <c r="X870" s="106"/>
      <c r="Y870" s="106"/>
      <c r="Z870" s="106"/>
      <c r="AA870" s="106"/>
      <c r="AB870" s="106"/>
      <c r="AC870" s="106"/>
      <c r="AD870" s="106"/>
      <c r="AE870" s="106"/>
      <c r="AF870" s="106"/>
      <c r="AG870" s="106"/>
      <c r="AH870" s="106"/>
      <c r="AI870" s="106"/>
      <c r="AJ870" s="106"/>
    </row>
    <row r="871" spans="1:36" ht="15" hidden="1" customHeight="1" x14ac:dyDescent="0.25">
      <c r="A871" s="299"/>
      <c r="B871" s="300"/>
      <c r="C871" s="627" t="s">
        <v>698</v>
      </c>
      <c r="D871" s="301"/>
      <c r="E871" s="308">
        <v>0</v>
      </c>
      <c r="F871" s="308"/>
      <c r="G871" s="303">
        <f>SUM(F871,E871)</f>
        <v>0</v>
      </c>
      <c r="H871" s="309"/>
      <c r="I871" s="310"/>
      <c r="J871" s="310"/>
      <c r="K871" s="87">
        <f t="shared" si="329"/>
        <v>0</v>
      </c>
      <c r="L871" s="87">
        <f t="shared" si="325"/>
        <v>0</v>
      </c>
      <c r="M871" s="313">
        <v>0</v>
      </c>
      <c r="N871" s="11"/>
      <c r="O871" s="11"/>
      <c r="P871" s="11"/>
      <c r="Q871" s="63">
        <f t="shared" si="332"/>
        <v>0</v>
      </c>
      <c r="R871" s="11"/>
      <c r="S871" s="11"/>
      <c r="T871" s="11"/>
      <c r="U871" s="11"/>
      <c r="V871" s="11"/>
      <c r="W871" s="11"/>
      <c r="X871" s="11"/>
      <c r="Y871" s="11"/>
      <c r="Z871" s="11"/>
      <c r="AA871" s="11"/>
      <c r="AB871" s="11"/>
      <c r="AC871" s="11"/>
      <c r="AD871" s="11"/>
      <c r="AE871" s="11"/>
      <c r="AF871" s="11"/>
      <c r="AG871" s="11"/>
      <c r="AH871" s="11"/>
      <c r="AI871" s="11"/>
      <c r="AJ871" s="11"/>
    </row>
    <row r="872" spans="1:36" ht="12.75" hidden="1" customHeight="1" x14ac:dyDescent="0.2">
      <c r="A872" s="299"/>
      <c r="B872" s="300"/>
      <c r="C872" s="627" t="s">
        <v>699</v>
      </c>
      <c r="D872" s="301"/>
      <c r="E872" s="308">
        <v>0</v>
      </c>
      <c r="F872" s="308"/>
      <c r="G872" s="303">
        <f>SUM(F872,E872)</f>
        <v>0</v>
      </c>
      <c r="H872" s="309"/>
      <c r="I872" s="310"/>
      <c r="J872" s="310"/>
      <c r="K872" s="87">
        <f t="shared" si="329"/>
        <v>0</v>
      </c>
      <c r="L872" s="87">
        <f t="shared" si="325"/>
        <v>0</v>
      </c>
      <c r="M872" s="11"/>
      <c r="N872" s="11"/>
      <c r="O872" s="11"/>
      <c r="P872" s="11"/>
      <c r="Q872" s="63">
        <f t="shared" si="332"/>
        <v>0</v>
      </c>
      <c r="R872" s="11"/>
      <c r="S872" s="11"/>
      <c r="T872" s="11"/>
      <c r="U872" s="11"/>
      <c r="V872" s="11"/>
      <c r="W872" s="11"/>
      <c r="X872" s="11"/>
      <c r="Y872" s="11"/>
      <c r="Z872" s="11"/>
      <c r="AA872" s="11"/>
      <c r="AB872" s="11"/>
      <c r="AC872" s="11"/>
      <c r="AD872" s="11"/>
      <c r="AE872" s="11"/>
      <c r="AF872" s="11"/>
      <c r="AG872" s="11"/>
      <c r="AH872" s="11"/>
      <c r="AI872" s="11"/>
      <c r="AJ872" s="11"/>
    </row>
    <row r="873" spans="1:36" ht="26.25" hidden="1" customHeight="1" x14ac:dyDescent="0.2">
      <c r="A873" s="464"/>
      <c r="B873" s="929" t="s">
        <v>824</v>
      </c>
      <c r="C873" s="930"/>
      <c r="D873" s="466"/>
      <c r="E873" s="459">
        <v>0</v>
      </c>
      <c r="F873" s="459">
        <f>SUM(F874:F875)</f>
        <v>0</v>
      </c>
      <c r="G873" s="460">
        <f>SUM(G874:G875)</f>
        <v>0</v>
      </c>
      <c r="H873" s="467">
        <f>SUM(H874:H875)</f>
        <v>0</v>
      </c>
      <c r="I873" s="468">
        <f>SUM(I874:I875)</f>
        <v>0</v>
      </c>
      <c r="J873" s="468">
        <f>SUM(J874:J875)</f>
        <v>0</v>
      </c>
      <c r="K873" s="87">
        <f t="shared" si="329"/>
        <v>0</v>
      </c>
      <c r="L873" s="87">
        <f t="shared" si="325"/>
        <v>0</v>
      </c>
      <c r="M873" s="106"/>
      <c r="N873" s="106"/>
      <c r="O873" s="106"/>
      <c r="P873" s="106"/>
      <c r="Q873" s="63">
        <f t="shared" si="332"/>
        <v>0</v>
      </c>
      <c r="R873" s="106"/>
      <c r="S873" s="106"/>
      <c r="T873" s="106"/>
      <c r="U873" s="106"/>
      <c r="V873" s="106"/>
      <c r="W873" s="106"/>
      <c r="X873" s="106"/>
      <c r="Y873" s="106"/>
      <c r="Z873" s="106"/>
      <c r="AA873" s="106"/>
      <c r="AB873" s="106"/>
      <c r="AC873" s="106"/>
      <c r="AD873" s="106"/>
      <c r="AE873" s="106"/>
      <c r="AF873" s="106"/>
      <c r="AG873" s="106"/>
      <c r="AH873" s="106"/>
      <c r="AI873" s="106"/>
      <c r="AJ873" s="106"/>
    </row>
    <row r="874" spans="1:36" ht="12.75" hidden="1" customHeight="1" x14ac:dyDescent="0.2">
      <c r="A874" s="299"/>
      <c r="B874" s="300"/>
      <c r="C874" s="627" t="s">
        <v>698</v>
      </c>
      <c r="D874" s="301"/>
      <c r="E874" s="322">
        <v>0</v>
      </c>
      <c r="F874" s="322"/>
      <c r="G874" s="303">
        <f>SUM(F874,E874)</f>
        <v>0</v>
      </c>
      <c r="H874" s="309"/>
      <c r="I874" s="310"/>
      <c r="J874" s="310"/>
      <c r="K874" s="87">
        <f t="shared" si="329"/>
        <v>0</v>
      </c>
      <c r="L874" s="87">
        <f t="shared" si="325"/>
        <v>0</v>
      </c>
      <c r="M874" s="11"/>
      <c r="N874" s="11"/>
      <c r="O874" s="11"/>
      <c r="P874" s="11"/>
      <c r="Q874" s="63">
        <f t="shared" si="332"/>
        <v>0</v>
      </c>
      <c r="R874" s="11"/>
      <c r="S874" s="11"/>
      <c r="T874" s="11"/>
      <c r="U874" s="11"/>
      <c r="V874" s="11"/>
      <c r="W874" s="11"/>
      <c r="X874" s="11"/>
      <c r="Y874" s="11"/>
      <c r="Z874" s="11"/>
      <c r="AA874" s="11"/>
      <c r="AB874" s="11"/>
      <c r="AC874" s="11"/>
      <c r="AD874" s="11"/>
      <c r="AE874" s="11"/>
      <c r="AF874" s="11"/>
      <c r="AG874" s="11"/>
      <c r="AH874" s="11"/>
      <c r="AI874" s="11"/>
      <c r="AJ874" s="11"/>
    </row>
    <row r="875" spans="1:36" ht="12.75" hidden="1" customHeight="1" x14ac:dyDescent="0.2">
      <c r="A875" s="299"/>
      <c r="B875" s="300"/>
      <c r="C875" s="627" t="s">
        <v>699</v>
      </c>
      <c r="D875" s="301"/>
      <c r="E875" s="308">
        <v>0</v>
      </c>
      <c r="F875" s="308"/>
      <c r="G875" s="303">
        <f>SUM(F875,E875)</f>
        <v>0</v>
      </c>
      <c r="H875" s="309"/>
      <c r="I875" s="310"/>
      <c r="J875" s="310"/>
      <c r="K875" s="87">
        <f t="shared" si="329"/>
        <v>0</v>
      </c>
      <c r="L875" s="87">
        <f t="shared" si="325"/>
        <v>0</v>
      </c>
      <c r="M875" s="11"/>
      <c r="N875" s="11"/>
      <c r="O875" s="11"/>
      <c r="P875" s="11"/>
      <c r="Q875" s="63">
        <f t="shared" si="332"/>
        <v>-3610</v>
      </c>
      <c r="R875" s="11"/>
      <c r="S875" s="11"/>
      <c r="T875" s="11"/>
      <c r="U875" s="11"/>
      <c r="V875" s="11"/>
      <c r="W875" s="11"/>
      <c r="X875" s="11"/>
      <c r="Y875" s="11"/>
      <c r="Z875" s="11"/>
      <c r="AA875" s="11"/>
      <c r="AB875" s="11"/>
      <c r="AC875" s="11"/>
      <c r="AD875" s="11"/>
      <c r="AE875" s="11"/>
      <c r="AF875" s="11"/>
      <c r="AG875" s="11"/>
      <c r="AH875" s="11"/>
      <c r="AI875" s="11"/>
      <c r="AJ875" s="11"/>
    </row>
    <row r="876" spans="1:36" ht="12.75" customHeight="1" x14ac:dyDescent="0.2">
      <c r="A876" s="464" t="s">
        <v>825</v>
      </c>
      <c r="B876" s="472"/>
      <c r="C876" s="352"/>
      <c r="D876" s="473"/>
      <c r="E876" s="474">
        <v>3610</v>
      </c>
      <c r="F876" s="474">
        <f>SUM(F877,F881,F879)</f>
        <v>0</v>
      </c>
      <c r="G876" s="475">
        <f>SUM(G877,G881,G879)</f>
        <v>3610</v>
      </c>
      <c r="H876" s="476">
        <f>SUM(H878)</f>
        <v>0</v>
      </c>
      <c r="I876" s="477">
        <f>SUM(I878)</f>
        <v>0</v>
      </c>
      <c r="J876" s="477">
        <f>SUM(J878)</f>
        <v>0</v>
      </c>
      <c r="K876" s="87">
        <f t="shared" si="329"/>
        <v>7220</v>
      </c>
      <c r="L876" s="87">
        <f t="shared" si="325"/>
        <v>3610</v>
      </c>
      <c r="M876" s="93"/>
      <c r="N876" s="93"/>
      <c r="O876" s="93"/>
      <c r="P876" s="93"/>
      <c r="Q876" s="88">
        <f t="shared" ref="Q876:Q878" si="335">E876-G876</f>
        <v>0</v>
      </c>
      <c r="R876" s="93"/>
      <c r="S876" s="93"/>
      <c r="T876" s="93"/>
      <c r="U876" s="93"/>
      <c r="V876" s="93"/>
      <c r="W876" s="93"/>
      <c r="X876" s="93"/>
      <c r="Y876" s="93"/>
      <c r="Z876" s="93"/>
      <c r="AA876" s="93"/>
      <c r="AB876" s="93"/>
      <c r="AC876" s="93"/>
      <c r="AD876" s="93"/>
      <c r="AE876" s="93"/>
      <c r="AF876" s="93"/>
      <c r="AG876" s="93"/>
      <c r="AH876" s="93"/>
      <c r="AI876" s="93"/>
      <c r="AJ876" s="93"/>
    </row>
    <row r="877" spans="1:36" ht="24.75" customHeight="1" x14ac:dyDescent="0.2">
      <c r="A877" s="478">
        <v>1</v>
      </c>
      <c r="B877" s="929" t="s">
        <v>826</v>
      </c>
      <c r="C877" s="930"/>
      <c r="D877" s="473">
        <v>680206</v>
      </c>
      <c r="E877" s="459">
        <v>3610</v>
      </c>
      <c r="F877" s="459">
        <f>SUM(F878)</f>
        <v>0</v>
      </c>
      <c r="G877" s="460">
        <f>SUM(G878)</f>
        <v>3610</v>
      </c>
      <c r="H877" s="467">
        <f>SUM(H878:H881)</f>
        <v>0</v>
      </c>
      <c r="I877" s="468">
        <f>SUM(I878:I881)</f>
        <v>0</v>
      </c>
      <c r="J877" s="468">
        <f>SUM(J878:J881)</f>
        <v>0</v>
      </c>
      <c r="K877" s="87">
        <f t="shared" si="329"/>
        <v>7220</v>
      </c>
      <c r="L877" s="87">
        <f t="shared" si="325"/>
        <v>3610</v>
      </c>
      <c r="M877" s="106"/>
      <c r="N877" s="106"/>
      <c r="O877" s="106"/>
      <c r="P877" s="106"/>
      <c r="Q877" s="88">
        <f t="shared" si="335"/>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customHeight="1" x14ac:dyDescent="0.2">
      <c r="A878" s="299"/>
      <c r="B878" s="300"/>
      <c r="C878" s="314" t="s">
        <v>827</v>
      </c>
      <c r="D878" s="479"/>
      <c r="E878" s="308">
        <v>3610</v>
      </c>
      <c r="F878" s="308"/>
      <c r="G878" s="403">
        <f>SUM(F878,E878)</f>
        <v>3610</v>
      </c>
      <c r="H878" s="467"/>
      <c r="I878" s="468"/>
      <c r="J878" s="468"/>
      <c r="K878" s="87">
        <f t="shared" si="329"/>
        <v>7220</v>
      </c>
      <c r="L878" s="87">
        <f t="shared" si="325"/>
        <v>3610</v>
      </c>
      <c r="M878" s="11"/>
      <c r="N878" s="11"/>
      <c r="O878" s="63">
        <f>G858+G869</f>
        <v>52915.1</v>
      </c>
      <c r="P878" s="63">
        <f>O878-N328</f>
        <v>-741.90000000000146</v>
      </c>
      <c r="Q878" s="88">
        <f t="shared" si="335"/>
        <v>0</v>
      </c>
      <c r="R878" s="11"/>
      <c r="S878" s="11"/>
      <c r="T878" s="11"/>
      <c r="U878" s="11"/>
      <c r="V878" s="11"/>
      <c r="W878" s="11"/>
      <c r="X878" s="11"/>
      <c r="Y878" s="11"/>
      <c r="Z878" s="11"/>
      <c r="AA878" s="11"/>
      <c r="AB878" s="11"/>
      <c r="AC878" s="11"/>
      <c r="AD878" s="11"/>
      <c r="AE878" s="11"/>
      <c r="AF878" s="11"/>
      <c r="AG878" s="11"/>
      <c r="AH878" s="11"/>
      <c r="AI878" s="11"/>
      <c r="AJ878" s="11"/>
    </row>
    <row r="879" spans="1:36" ht="24.75" hidden="1" customHeight="1" x14ac:dyDescent="0.2">
      <c r="A879" s="478">
        <v>2</v>
      </c>
      <c r="B879" s="929" t="s">
        <v>828</v>
      </c>
      <c r="C879" s="930"/>
      <c r="D879" s="473">
        <v>680250</v>
      </c>
      <c r="E879" s="459">
        <v>0</v>
      </c>
      <c r="F879" s="459">
        <f>SUM(F880)</f>
        <v>0</v>
      </c>
      <c r="G879" s="460">
        <f>SUM(G880)</f>
        <v>0</v>
      </c>
      <c r="H879" s="467">
        <f>SUM(H880:H883)</f>
        <v>0</v>
      </c>
      <c r="I879" s="468">
        <f>SUM(I880:I883)</f>
        <v>0</v>
      </c>
      <c r="J879" s="468">
        <f>SUM(J880:J883)</f>
        <v>0</v>
      </c>
      <c r="K879" s="87">
        <f t="shared" si="329"/>
        <v>0</v>
      </c>
      <c r="L879" s="87">
        <f t="shared" si="325"/>
        <v>0</v>
      </c>
      <c r="M879" s="106"/>
      <c r="N879" s="106"/>
      <c r="O879" s="106"/>
      <c r="P879" s="106"/>
      <c r="Q879" s="63">
        <f t="shared" si="332"/>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314" t="s">
        <v>827</v>
      </c>
      <c r="D880" s="479"/>
      <c r="E880" s="459">
        <v>0</v>
      </c>
      <c r="F880" s="459"/>
      <c r="G880" s="403">
        <f>SUM(F880,E880)</f>
        <v>0</v>
      </c>
      <c r="H880" s="467"/>
      <c r="I880" s="468"/>
      <c r="J880" s="468"/>
      <c r="K880" s="87">
        <f t="shared" si="329"/>
        <v>0</v>
      </c>
      <c r="L880" s="87">
        <f t="shared" si="325"/>
        <v>0</v>
      </c>
      <c r="M880" s="11"/>
      <c r="N880" s="11"/>
      <c r="O880" s="63">
        <f>G860+G871</f>
        <v>39090</v>
      </c>
      <c r="P880" s="63">
        <f>O880-N330</f>
        <v>39090</v>
      </c>
      <c r="Q880" s="63">
        <f t="shared" si="332"/>
        <v>0</v>
      </c>
      <c r="R880" s="11"/>
      <c r="S880" s="11"/>
      <c r="T880" s="11"/>
      <c r="U880" s="11"/>
      <c r="V880" s="11"/>
      <c r="W880" s="11"/>
      <c r="X880" s="11"/>
      <c r="Y880" s="11"/>
      <c r="Z880" s="11"/>
      <c r="AA880" s="11"/>
      <c r="AB880" s="11"/>
      <c r="AC880" s="11"/>
      <c r="AD880" s="11"/>
      <c r="AE880" s="11"/>
      <c r="AF880" s="11"/>
      <c r="AG880" s="11"/>
      <c r="AH880" s="11"/>
      <c r="AI880" s="11"/>
      <c r="AJ880" s="11"/>
    </row>
    <row r="881" spans="1:36" ht="26.25" hidden="1" customHeight="1" x14ac:dyDescent="0.2">
      <c r="A881" s="464">
        <v>3</v>
      </c>
      <c r="B881" s="929" t="s">
        <v>820</v>
      </c>
      <c r="C881" s="930"/>
      <c r="D881" s="466"/>
      <c r="E881" s="459">
        <v>0</v>
      </c>
      <c r="F881" s="459">
        <f>SUM(F882:F883)</f>
        <v>0</v>
      </c>
      <c r="G881" s="460">
        <f>SUM(G882:G883)</f>
        <v>0</v>
      </c>
      <c r="H881" s="467">
        <f>SUM(H882:H883)</f>
        <v>0</v>
      </c>
      <c r="I881" s="468">
        <f>SUM(I882:I883)</f>
        <v>0</v>
      </c>
      <c r="J881" s="468">
        <f>SUM(J882:J883)</f>
        <v>0</v>
      </c>
      <c r="K881" s="87">
        <f t="shared" si="329"/>
        <v>0</v>
      </c>
      <c r="L881" s="87">
        <f t="shared" si="325"/>
        <v>0</v>
      </c>
      <c r="M881" s="480">
        <f>G881+G862</f>
        <v>0</v>
      </c>
      <c r="N881" s="106"/>
      <c r="O881" s="106">
        <f>(G45+G46+G47+F65+6184)/(G869+G858)</f>
        <v>1.0140205725775819</v>
      </c>
      <c r="P881" s="106">
        <f>1-O881</f>
        <v>-1.4020572577581936E-2</v>
      </c>
      <c r="Q881" s="63">
        <f t="shared" si="332"/>
        <v>0</v>
      </c>
      <c r="R881" s="106"/>
      <c r="S881" s="106"/>
      <c r="T881" s="106"/>
      <c r="U881" s="106"/>
      <c r="V881" s="106"/>
      <c r="W881" s="106"/>
      <c r="X881" s="106"/>
      <c r="Y881" s="106"/>
      <c r="Z881" s="106"/>
      <c r="AA881" s="106"/>
      <c r="AB881" s="106"/>
      <c r="AC881" s="106"/>
      <c r="AD881" s="106"/>
      <c r="AE881" s="106"/>
      <c r="AF881" s="106"/>
      <c r="AG881" s="106"/>
      <c r="AH881" s="106"/>
      <c r="AI881" s="106"/>
      <c r="AJ881" s="106"/>
    </row>
    <row r="882" spans="1:36" ht="12.75" hidden="1" customHeight="1" x14ac:dyDescent="0.2">
      <c r="A882" s="299"/>
      <c r="B882" s="300"/>
      <c r="C882" s="627" t="s">
        <v>698</v>
      </c>
      <c r="D882" s="301"/>
      <c r="E882" s="308">
        <v>0</v>
      </c>
      <c r="F882" s="308"/>
      <c r="G882" s="303">
        <f>SUM(F882,E882)</f>
        <v>0</v>
      </c>
      <c r="H882" s="309"/>
      <c r="I882" s="310"/>
      <c r="J882" s="310"/>
      <c r="K882" s="87">
        <f t="shared" si="329"/>
        <v>0</v>
      </c>
      <c r="L882" s="87">
        <f t="shared" si="325"/>
        <v>0</v>
      </c>
      <c r="M882" s="11"/>
      <c r="N882" s="11"/>
      <c r="O882" s="11"/>
      <c r="P882" s="11"/>
      <c r="Q882" s="63">
        <f t="shared" si="332"/>
        <v>0</v>
      </c>
      <c r="R882" s="11"/>
      <c r="S882" s="11"/>
      <c r="T882" s="11"/>
      <c r="U882" s="11"/>
      <c r="V882" s="11"/>
      <c r="W882" s="11"/>
      <c r="X882" s="11"/>
      <c r="Y882" s="11"/>
      <c r="Z882" s="11"/>
      <c r="AA882" s="11"/>
      <c r="AB882" s="11"/>
      <c r="AC882" s="11"/>
      <c r="AD882" s="11"/>
      <c r="AE882" s="11"/>
      <c r="AF882" s="11"/>
      <c r="AG882" s="11"/>
      <c r="AH882" s="11"/>
      <c r="AI882" s="11"/>
      <c r="AJ882" s="11"/>
    </row>
    <row r="883" spans="1:36" ht="12.75" hidden="1" customHeight="1" x14ac:dyDescent="0.2">
      <c r="A883" s="299"/>
      <c r="B883" s="300"/>
      <c r="C883" s="627" t="s">
        <v>699</v>
      </c>
      <c r="D883" s="301"/>
      <c r="E883" s="308">
        <v>0</v>
      </c>
      <c r="F883" s="308"/>
      <c r="G883" s="303">
        <f>SUM(F883,E883)</f>
        <v>0</v>
      </c>
      <c r="H883" s="309"/>
      <c r="I883" s="310"/>
      <c r="J883" s="310"/>
      <c r="K883" s="87">
        <f t="shared" si="329"/>
        <v>0</v>
      </c>
      <c r="L883" s="87">
        <f t="shared" si="325"/>
        <v>0</v>
      </c>
      <c r="M883" s="63"/>
      <c r="N883" s="11"/>
      <c r="O883" s="11"/>
      <c r="P883" s="11"/>
      <c r="Q883" s="63">
        <f t="shared" si="332"/>
        <v>-43657</v>
      </c>
      <c r="R883" s="11"/>
      <c r="S883" s="11"/>
      <c r="T883" s="11"/>
      <c r="U883" s="11"/>
      <c r="V883" s="11"/>
      <c r="W883" s="11"/>
      <c r="X883" s="11"/>
      <c r="Y883" s="11"/>
      <c r="Z883" s="11"/>
      <c r="AA883" s="11"/>
      <c r="AB883" s="11"/>
      <c r="AC883" s="11"/>
      <c r="AD883" s="11"/>
      <c r="AE883" s="11"/>
      <c r="AF883" s="11"/>
      <c r="AG883" s="11"/>
      <c r="AH883" s="11"/>
      <c r="AI883" s="11"/>
      <c r="AJ883" s="11"/>
    </row>
    <row r="884" spans="1:36" ht="24.75" customHeight="1" x14ac:dyDescent="0.2">
      <c r="A884" s="995" t="s">
        <v>829</v>
      </c>
      <c r="B884" s="930"/>
      <c r="C884" s="934"/>
      <c r="D884" s="261"/>
      <c r="E884" s="282">
        <v>43657</v>
      </c>
      <c r="F884" s="282">
        <f t="shared" ref="F884:J884" si="336">SUM(F885,F922)</f>
        <v>-300</v>
      </c>
      <c r="G884" s="263">
        <f t="shared" si="336"/>
        <v>43357</v>
      </c>
      <c r="H884" s="264">
        <f t="shared" si="336"/>
        <v>10</v>
      </c>
      <c r="I884" s="265">
        <f t="shared" si="336"/>
        <v>1036</v>
      </c>
      <c r="J884" s="265">
        <f t="shared" si="336"/>
        <v>10</v>
      </c>
      <c r="K884" s="87">
        <f t="shared" si="329"/>
        <v>86714</v>
      </c>
      <c r="L884" s="87">
        <f t="shared" si="325"/>
        <v>43357</v>
      </c>
      <c r="M884" s="11"/>
      <c r="N884" s="11"/>
      <c r="O884" s="11"/>
      <c r="P884" s="11"/>
      <c r="Q884" s="88">
        <f t="shared" ref="Q884:Q887" si="337">E884-G884</f>
        <v>300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258" t="s">
        <v>830</v>
      </c>
      <c r="B885" s="259"/>
      <c r="C885" s="260"/>
      <c r="D885" s="261"/>
      <c r="E885" s="282">
        <v>7444.0999999999995</v>
      </c>
      <c r="F885" s="282">
        <f t="shared" ref="F885:J885" si="338">SUM(F886:F887)</f>
        <v>-309.5</v>
      </c>
      <c r="G885" s="263">
        <f t="shared" si="338"/>
        <v>7134.5999999999995</v>
      </c>
      <c r="H885" s="264">
        <f t="shared" si="338"/>
        <v>0</v>
      </c>
      <c r="I885" s="265">
        <f t="shared" si="338"/>
        <v>0</v>
      </c>
      <c r="J885" s="265">
        <f t="shared" si="338"/>
        <v>0</v>
      </c>
      <c r="K885" s="87">
        <f t="shared" si="329"/>
        <v>14269.199999999999</v>
      </c>
      <c r="L885" s="87">
        <f t="shared" si="325"/>
        <v>7134.5999999999995</v>
      </c>
      <c r="M885" s="11"/>
      <c r="N885" s="11"/>
      <c r="O885" s="11"/>
      <c r="P885" s="11"/>
      <c r="Q885" s="88">
        <f t="shared" si="337"/>
        <v>309.5</v>
      </c>
      <c r="R885" s="11"/>
      <c r="S885" s="11"/>
      <c r="T885" s="11"/>
      <c r="U885" s="11"/>
      <c r="V885" s="11"/>
      <c r="W885" s="11"/>
      <c r="X885" s="11"/>
      <c r="Y885" s="11"/>
      <c r="Z885" s="11"/>
      <c r="AA885" s="11"/>
      <c r="AB885" s="11"/>
      <c r="AC885" s="11"/>
      <c r="AD885" s="11"/>
      <c r="AE885" s="11"/>
      <c r="AF885" s="11"/>
      <c r="AG885" s="11"/>
      <c r="AH885" s="11"/>
      <c r="AI885" s="11"/>
      <c r="AJ885" s="11"/>
    </row>
    <row r="886" spans="1:36" ht="12.75" customHeight="1" x14ac:dyDescent="0.2">
      <c r="A886" s="359"/>
      <c r="B886" s="360" t="s">
        <v>698</v>
      </c>
      <c r="C886" s="361"/>
      <c r="D886" s="362"/>
      <c r="E886" s="363">
        <v>2</v>
      </c>
      <c r="F886" s="363">
        <f>SUM(F895,F888,F918)</f>
        <v>0</v>
      </c>
      <c r="G886" s="364">
        <f>SUM(G895,G888,G918)</f>
        <v>2</v>
      </c>
      <c r="H886" s="481">
        <f>SUM(H895,H888)</f>
        <v>0</v>
      </c>
      <c r="I886" s="482">
        <f>SUM(I895,I888)</f>
        <v>0</v>
      </c>
      <c r="J886" s="482">
        <f>SUM(J895,J888)</f>
        <v>0</v>
      </c>
      <c r="K886" s="87">
        <f>SUM(K895,K888,K918)</f>
        <v>4</v>
      </c>
      <c r="L886" s="87">
        <f t="shared" si="325"/>
        <v>2</v>
      </c>
      <c r="M886" s="11"/>
      <c r="N886" s="11"/>
      <c r="O886" s="11"/>
      <c r="P886" s="11"/>
      <c r="Q886" s="88">
        <f t="shared" si="337"/>
        <v>0</v>
      </c>
      <c r="R886" s="11"/>
      <c r="S886" s="11"/>
      <c r="T886" s="11"/>
      <c r="U886" s="11"/>
      <c r="V886" s="11"/>
      <c r="W886" s="11"/>
      <c r="X886" s="11"/>
      <c r="Y886" s="11"/>
      <c r="Z886" s="11"/>
      <c r="AA886" s="11"/>
      <c r="AB886" s="11"/>
      <c r="AC886" s="11"/>
      <c r="AD886" s="11"/>
      <c r="AE886" s="11"/>
      <c r="AF886" s="11"/>
      <c r="AG886" s="11"/>
      <c r="AH886" s="11"/>
      <c r="AI886" s="11"/>
      <c r="AJ886" s="11"/>
    </row>
    <row r="887" spans="1:36" ht="12.75" customHeight="1" x14ac:dyDescent="0.2">
      <c r="A887" s="359"/>
      <c r="B887" s="360" t="s">
        <v>699</v>
      </c>
      <c r="C887" s="361"/>
      <c r="D887" s="454"/>
      <c r="E887" s="455">
        <v>7442.0999999999995</v>
      </c>
      <c r="F887" s="455">
        <f>SUM(F919,F921)</f>
        <v>-309.5</v>
      </c>
      <c r="G887" s="456">
        <f>SUM(G919,G921)</f>
        <v>7132.5999999999995</v>
      </c>
      <c r="H887" s="457">
        <f>SUBTOTAL(9,H900,H921,H913,H914)</f>
        <v>0</v>
      </c>
      <c r="I887" s="458">
        <f>SUBTOTAL(9,I900,I921,I913,I914)</f>
        <v>0</v>
      </c>
      <c r="J887" s="458">
        <f>SUBTOTAL(9,J900,J921,J913,J914)</f>
        <v>0</v>
      </c>
      <c r="K887" s="87">
        <f t="shared" si="329"/>
        <v>14265.199999999999</v>
      </c>
      <c r="L887" s="87">
        <f t="shared" si="325"/>
        <v>7132.5999999999995</v>
      </c>
      <c r="M887" s="11"/>
      <c r="N887" s="11"/>
      <c r="O887" s="11"/>
      <c r="P887" s="11"/>
      <c r="Q887" s="88">
        <f t="shared" si="337"/>
        <v>309.5</v>
      </c>
      <c r="R887" s="11"/>
      <c r="S887" s="11"/>
      <c r="T887" s="11"/>
      <c r="U887" s="11"/>
      <c r="V887" s="11"/>
      <c r="W887" s="11"/>
      <c r="X887" s="11"/>
      <c r="Y887" s="11"/>
      <c r="Z887" s="11"/>
      <c r="AA887" s="11"/>
      <c r="AB887" s="11"/>
      <c r="AC887" s="11"/>
      <c r="AD887" s="11"/>
      <c r="AE887" s="11"/>
      <c r="AF887" s="11"/>
      <c r="AG887" s="11"/>
      <c r="AH887" s="11"/>
      <c r="AI887" s="11"/>
      <c r="AJ887" s="11"/>
    </row>
    <row r="888" spans="1:36" ht="27" hidden="1" customHeight="1" x14ac:dyDescent="0.2">
      <c r="A888" s="933" t="s">
        <v>831</v>
      </c>
      <c r="B888" s="930"/>
      <c r="C888" s="934"/>
      <c r="D888" s="327"/>
      <c r="E888" s="287">
        <v>0</v>
      </c>
      <c r="F888" s="287">
        <f t="shared" ref="F888:J888" si="339">SUM(F889:F894)</f>
        <v>0</v>
      </c>
      <c r="G888" s="288">
        <f t="shared" si="339"/>
        <v>0</v>
      </c>
      <c r="H888" s="356">
        <f t="shared" si="339"/>
        <v>0</v>
      </c>
      <c r="I888" s="357">
        <f t="shared" si="339"/>
        <v>0</v>
      </c>
      <c r="J888" s="357">
        <f t="shared" si="339"/>
        <v>0</v>
      </c>
      <c r="K888" s="87">
        <f t="shared" si="329"/>
        <v>0</v>
      </c>
      <c r="L888" s="87">
        <f t="shared" si="325"/>
        <v>0</v>
      </c>
      <c r="M888" s="11"/>
      <c r="N888" s="11"/>
      <c r="O888" s="11"/>
      <c r="P888" s="11"/>
      <c r="Q888" s="63">
        <f t="shared" si="332"/>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832</v>
      </c>
      <c r="C889" s="465"/>
      <c r="D889" s="479"/>
      <c r="E889" s="483">
        <v>0</v>
      </c>
      <c r="F889" s="483"/>
      <c r="G889" s="303">
        <f t="shared" ref="G889:G894" si="340">SUM(F889,E889)</f>
        <v>0</v>
      </c>
      <c r="H889" s="484"/>
      <c r="I889" s="485"/>
      <c r="J889" s="485"/>
      <c r="K889" s="87">
        <f t="shared" si="329"/>
        <v>0</v>
      </c>
      <c r="L889" s="87">
        <f t="shared" si="325"/>
        <v>0</v>
      </c>
      <c r="M889" s="11"/>
      <c r="N889" s="11"/>
      <c r="O889" s="11"/>
      <c r="P889" s="11"/>
      <c r="Q889" s="63">
        <f t="shared" si="332"/>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833</v>
      </c>
      <c r="C890" s="465"/>
      <c r="D890" s="479"/>
      <c r="E890" s="483">
        <v>0</v>
      </c>
      <c r="F890" s="483"/>
      <c r="G890" s="303">
        <f t="shared" si="340"/>
        <v>0</v>
      </c>
      <c r="H890" s="484"/>
      <c r="I890" s="485"/>
      <c r="J890" s="485"/>
      <c r="K890" s="87">
        <f t="shared" si="329"/>
        <v>0</v>
      </c>
      <c r="L890" s="87">
        <f t="shared" si="325"/>
        <v>0</v>
      </c>
      <c r="M890" s="11"/>
      <c r="N890" s="11"/>
      <c r="O890" s="11"/>
      <c r="P890" s="11"/>
      <c r="Q890" s="63">
        <f t="shared" si="332"/>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834</v>
      </c>
      <c r="C891" s="465"/>
      <c r="D891" s="479"/>
      <c r="E891" s="483">
        <v>0</v>
      </c>
      <c r="F891" s="483"/>
      <c r="G891" s="303">
        <f t="shared" si="340"/>
        <v>0</v>
      </c>
      <c r="H891" s="484"/>
      <c r="I891" s="485"/>
      <c r="J891" s="485"/>
      <c r="K891" s="87">
        <f t="shared" si="329"/>
        <v>0</v>
      </c>
      <c r="L891" s="87">
        <f t="shared" si="325"/>
        <v>0</v>
      </c>
      <c r="M891" s="11"/>
      <c r="N891" s="11"/>
      <c r="O891" s="11"/>
      <c r="P891" s="11"/>
      <c r="Q891" s="63">
        <f t="shared" si="332"/>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835</v>
      </c>
      <c r="C892" s="465"/>
      <c r="D892" s="479"/>
      <c r="E892" s="483">
        <v>0</v>
      </c>
      <c r="F892" s="483"/>
      <c r="G892" s="303">
        <f t="shared" si="340"/>
        <v>0</v>
      </c>
      <c r="H892" s="484"/>
      <c r="I892" s="485"/>
      <c r="J892" s="485"/>
      <c r="K892" s="87">
        <f t="shared" si="329"/>
        <v>0</v>
      </c>
      <c r="L892" s="87">
        <f t="shared" si="325"/>
        <v>0</v>
      </c>
      <c r="M892" s="11"/>
      <c r="N892" s="11"/>
      <c r="O892" s="11"/>
      <c r="P892" s="11"/>
      <c r="Q892" s="63">
        <f t="shared" si="332"/>
        <v>0</v>
      </c>
      <c r="R892" s="11"/>
      <c r="S892" s="11"/>
      <c r="T892" s="11"/>
      <c r="U892" s="11"/>
      <c r="V892" s="11"/>
      <c r="W892" s="11"/>
      <c r="X892" s="11"/>
      <c r="Y892" s="11"/>
      <c r="Z892" s="11"/>
      <c r="AA892" s="11"/>
      <c r="AB892" s="11"/>
      <c r="AC892" s="11"/>
      <c r="AD892" s="11"/>
      <c r="AE892" s="11"/>
      <c r="AF892" s="11"/>
      <c r="AG892" s="11"/>
      <c r="AH892" s="11"/>
      <c r="AI892" s="11"/>
      <c r="AJ892" s="11"/>
    </row>
    <row r="893" spans="1:36" ht="12.75" hidden="1" customHeight="1" x14ac:dyDescent="0.2">
      <c r="A893" s="399"/>
      <c r="B893" s="400" t="s">
        <v>836</v>
      </c>
      <c r="C893" s="465"/>
      <c r="D893" s="479"/>
      <c r="E893" s="483">
        <v>0</v>
      </c>
      <c r="F893" s="483"/>
      <c r="G893" s="303">
        <f t="shared" si="340"/>
        <v>0</v>
      </c>
      <c r="H893" s="484"/>
      <c r="I893" s="485"/>
      <c r="J893" s="485"/>
      <c r="K893" s="87">
        <f t="shared" si="329"/>
        <v>0</v>
      </c>
      <c r="L893" s="87">
        <f t="shared" si="325"/>
        <v>0</v>
      </c>
      <c r="M893" s="11"/>
      <c r="N893" s="11"/>
      <c r="O893" s="11"/>
      <c r="P893" s="11"/>
      <c r="Q893" s="63">
        <f t="shared" si="332"/>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837</v>
      </c>
      <c r="C894" s="465"/>
      <c r="D894" s="479"/>
      <c r="E894" s="483">
        <v>0</v>
      </c>
      <c r="F894" s="483"/>
      <c r="G894" s="303">
        <f t="shared" si="340"/>
        <v>0</v>
      </c>
      <c r="H894" s="484"/>
      <c r="I894" s="485"/>
      <c r="J894" s="485"/>
      <c r="K894" s="87">
        <f t="shared" si="329"/>
        <v>0</v>
      </c>
      <c r="L894" s="87">
        <f t="shared" si="325"/>
        <v>0</v>
      </c>
      <c r="M894" s="11"/>
      <c r="N894" s="11"/>
      <c r="O894" s="11"/>
      <c r="P894" s="11"/>
      <c r="Q894" s="63">
        <f t="shared" si="332"/>
        <v>0</v>
      </c>
      <c r="R894" s="11"/>
      <c r="S894" s="11"/>
      <c r="T894" s="11"/>
      <c r="U894" s="11"/>
      <c r="V894" s="11"/>
      <c r="W894" s="11"/>
      <c r="X894" s="11"/>
      <c r="Y894" s="11"/>
      <c r="Z894" s="11"/>
      <c r="AA894" s="11"/>
      <c r="AB894" s="11"/>
      <c r="AC894" s="11"/>
      <c r="AD894" s="11"/>
      <c r="AE894" s="11"/>
      <c r="AF894" s="11"/>
      <c r="AG894" s="11"/>
      <c r="AH894" s="11"/>
      <c r="AI894" s="11"/>
      <c r="AJ894" s="11"/>
    </row>
    <row r="895" spans="1:36" ht="27" hidden="1" customHeight="1" x14ac:dyDescent="0.2">
      <c r="A895" s="933" t="s">
        <v>838</v>
      </c>
      <c r="B895" s="930"/>
      <c r="C895" s="934"/>
      <c r="D895" s="358"/>
      <c r="E895" s="287">
        <v>0</v>
      </c>
      <c r="F895" s="287">
        <f>SUM(F896:F898)</f>
        <v>0</v>
      </c>
      <c r="G895" s="288">
        <f>SUM(G896:G898)</f>
        <v>0</v>
      </c>
      <c r="H895" s="356">
        <f>SUM(H896:H898)</f>
        <v>0</v>
      </c>
      <c r="I895" s="357">
        <f>SUM(I896:I898)</f>
        <v>0</v>
      </c>
      <c r="J895" s="357">
        <f>SUM(J896:J898)</f>
        <v>0</v>
      </c>
      <c r="K895" s="87">
        <f t="shared" si="329"/>
        <v>0</v>
      </c>
      <c r="L895" s="87">
        <f t="shared" si="325"/>
        <v>0</v>
      </c>
      <c r="M895" s="11"/>
      <c r="N895" s="11"/>
      <c r="O895" s="11"/>
      <c r="P895" s="11"/>
      <c r="Q895" s="63">
        <f t="shared" si="332"/>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399"/>
      <c r="B896" s="400" t="s">
        <v>839</v>
      </c>
      <c r="C896" s="465"/>
      <c r="D896" s="479"/>
      <c r="E896" s="486">
        <v>0</v>
      </c>
      <c r="F896" s="486"/>
      <c r="G896" s="303">
        <f>SUM(F896,E896)</f>
        <v>0</v>
      </c>
      <c r="H896" s="487"/>
      <c r="I896" s="488"/>
      <c r="J896" s="488"/>
      <c r="K896" s="87">
        <f t="shared" si="329"/>
        <v>0</v>
      </c>
      <c r="L896" s="87">
        <f t="shared" si="325"/>
        <v>0</v>
      </c>
      <c r="M896" s="11"/>
      <c r="N896" s="11"/>
      <c r="O896" s="11"/>
      <c r="P896" s="11"/>
      <c r="Q896" s="63">
        <f t="shared" si="332"/>
        <v>0</v>
      </c>
      <c r="R896" s="11"/>
      <c r="S896" s="11"/>
      <c r="T896" s="11"/>
      <c r="U896" s="11"/>
      <c r="V896" s="11"/>
      <c r="W896" s="11"/>
      <c r="X896" s="11"/>
      <c r="Y896" s="11"/>
      <c r="Z896" s="11"/>
      <c r="AA896" s="11"/>
      <c r="AB896" s="11"/>
      <c r="AC896" s="11"/>
      <c r="AD896" s="11"/>
      <c r="AE896" s="11"/>
      <c r="AF896" s="11"/>
      <c r="AG896" s="11"/>
      <c r="AH896" s="11"/>
      <c r="AI896" s="11"/>
      <c r="AJ896" s="11"/>
    </row>
    <row r="897" spans="1:36" ht="12.75" hidden="1" customHeight="1" x14ac:dyDescent="0.2">
      <c r="A897" s="399"/>
      <c r="B897" s="400" t="s">
        <v>840</v>
      </c>
      <c r="C897" s="465"/>
      <c r="D897" s="479"/>
      <c r="E897" s="486">
        <v>0</v>
      </c>
      <c r="F897" s="486"/>
      <c r="G897" s="303">
        <f>SUM(F897,E897)</f>
        <v>0</v>
      </c>
      <c r="H897" s="487"/>
      <c r="I897" s="488"/>
      <c r="J897" s="488"/>
      <c r="K897" s="87">
        <f t="shared" si="329"/>
        <v>0</v>
      </c>
      <c r="L897" s="87">
        <f t="shared" si="325"/>
        <v>0</v>
      </c>
      <c r="M897" s="11"/>
      <c r="N897" s="11"/>
      <c r="O897" s="11"/>
      <c r="P897" s="11"/>
      <c r="Q897" s="63">
        <f t="shared" si="332"/>
        <v>0</v>
      </c>
      <c r="R897" s="11"/>
      <c r="S897" s="11"/>
      <c r="T897" s="11"/>
      <c r="U897" s="11"/>
      <c r="V897" s="11"/>
      <c r="W897" s="11"/>
      <c r="X897" s="11"/>
      <c r="Y897" s="11"/>
      <c r="Z897" s="11"/>
      <c r="AA897" s="11"/>
      <c r="AB897" s="11"/>
      <c r="AC897" s="11"/>
      <c r="AD897" s="11"/>
      <c r="AE897" s="11"/>
      <c r="AF897" s="11"/>
      <c r="AG897" s="11"/>
      <c r="AH897" s="11"/>
      <c r="AI897" s="11"/>
      <c r="AJ897" s="11"/>
    </row>
    <row r="898" spans="1:36" ht="12.75" hidden="1" customHeight="1" x14ac:dyDescent="0.2">
      <c r="A898" s="489"/>
      <c r="B898" s="942" t="s">
        <v>841</v>
      </c>
      <c r="C898" s="943"/>
      <c r="D898" s="490"/>
      <c r="E898" s="402">
        <v>0</v>
      </c>
      <c r="F898" s="402"/>
      <c r="G898" s="491">
        <f>SUM(F898,E898)</f>
        <v>0</v>
      </c>
      <c r="H898" s="492"/>
      <c r="I898" s="493"/>
      <c r="J898" s="493"/>
      <c r="K898" s="87">
        <f t="shared" si="329"/>
        <v>0</v>
      </c>
      <c r="L898" s="87">
        <f t="shared" si="325"/>
        <v>0</v>
      </c>
      <c r="M898" s="62"/>
      <c r="N898" s="62"/>
      <c r="O898" s="62"/>
      <c r="P898" s="62"/>
      <c r="Q898" s="63">
        <f t="shared" si="332"/>
        <v>0</v>
      </c>
      <c r="R898" s="62"/>
      <c r="S898" s="62"/>
      <c r="T898" s="62"/>
      <c r="U898" s="62"/>
      <c r="V898" s="62"/>
      <c r="W898" s="62"/>
      <c r="X898" s="62"/>
      <c r="Y898" s="62"/>
      <c r="Z898" s="62"/>
      <c r="AA898" s="62"/>
      <c r="AB898" s="62"/>
      <c r="AC898" s="62"/>
      <c r="AD898" s="62"/>
      <c r="AE898" s="62"/>
      <c r="AF898" s="62"/>
      <c r="AG898" s="62"/>
      <c r="AH898" s="62"/>
      <c r="AI898" s="62"/>
      <c r="AJ898" s="62"/>
    </row>
    <row r="899" spans="1:36" ht="12.75" hidden="1" customHeight="1" x14ac:dyDescent="0.2">
      <c r="A899" s="283" t="s">
        <v>842</v>
      </c>
      <c r="B899" s="284"/>
      <c r="C899" s="285"/>
      <c r="D899" s="286">
        <v>700250</v>
      </c>
      <c r="E899" s="287">
        <v>0</v>
      </c>
      <c r="F899" s="287">
        <f>SUM(F900,F908,F909,F910,F911,F912,F913,F914)</f>
        <v>0</v>
      </c>
      <c r="G899" s="288">
        <f>SUM(G900,G908,G909,G910,G911,G912,G913,G914)</f>
        <v>0</v>
      </c>
      <c r="H899" s="356">
        <f>SUM(H900,H908,H909,H910,H911,H912,H913,H914)</f>
        <v>0</v>
      </c>
      <c r="I899" s="357">
        <f>SUM(I900,I908,I909,I910,I911,I912,I913,I914)</f>
        <v>0</v>
      </c>
      <c r="J899" s="357">
        <f>SUM(J900,J908,J909,J910,J911,J912,J913,J914)</f>
        <v>0</v>
      </c>
      <c r="K899" s="87">
        <f t="shared" si="329"/>
        <v>0</v>
      </c>
      <c r="L899" s="87">
        <f t="shared" si="325"/>
        <v>0</v>
      </c>
      <c r="M899" s="11"/>
      <c r="N899" s="11"/>
      <c r="O899" s="11"/>
      <c r="P899" s="11"/>
      <c r="Q899" s="63">
        <f t="shared" si="332"/>
        <v>0</v>
      </c>
      <c r="R899" s="11"/>
      <c r="S899" s="11"/>
      <c r="T899" s="11"/>
      <c r="U899" s="11"/>
      <c r="V899" s="11"/>
      <c r="W899" s="11"/>
      <c r="X899" s="11"/>
      <c r="Y899" s="11"/>
      <c r="Z899" s="11"/>
      <c r="AA899" s="11"/>
      <c r="AB899" s="11"/>
      <c r="AC899" s="11"/>
      <c r="AD899" s="11"/>
      <c r="AE899" s="11"/>
      <c r="AF899" s="11"/>
      <c r="AG899" s="11"/>
      <c r="AH899" s="11"/>
      <c r="AI899" s="11"/>
      <c r="AJ899" s="11"/>
    </row>
    <row r="900" spans="1:36" ht="64.5" hidden="1" customHeight="1" x14ac:dyDescent="0.2">
      <c r="A900" s="399"/>
      <c r="B900" s="929" t="s">
        <v>843</v>
      </c>
      <c r="C900" s="943"/>
      <c r="D900" s="479"/>
      <c r="E900" s="486">
        <v>0</v>
      </c>
      <c r="F900" s="486">
        <f>SUM(F902:F907)</f>
        <v>0</v>
      </c>
      <c r="G900" s="303">
        <f>SUM(F900,E900)</f>
        <v>0</v>
      </c>
      <c r="H900" s="487"/>
      <c r="I900" s="488"/>
      <c r="J900" s="488"/>
      <c r="K900" s="87">
        <f t="shared" si="329"/>
        <v>0</v>
      </c>
      <c r="L900" s="87">
        <f t="shared" si="325"/>
        <v>0</v>
      </c>
      <c r="M900" s="11"/>
      <c r="N900" s="11"/>
      <c r="O900" s="11"/>
      <c r="P900" s="11"/>
      <c r="Q900" s="63">
        <f t="shared" si="332"/>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697</v>
      </c>
      <c r="D901" s="479"/>
      <c r="E901" s="486"/>
      <c r="F901" s="486"/>
      <c r="G901" s="303"/>
      <c r="H901" s="487"/>
      <c r="I901" s="488"/>
      <c r="J901" s="488"/>
      <c r="K901" s="87">
        <f t="shared" si="329"/>
        <v>0</v>
      </c>
      <c r="L901" s="87">
        <f t="shared" si="325"/>
        <v>0</v>
      </c>
      <c r="M901" s="11"/>
      <c r="N901" s="11"/>
      <c r="O901" s="11"/>
      <c r="P901" s="11"/>
      <c r="Q901" s="63">
        <f t="shared" si="332"/>
        <v>0</v>
      </c>
      <c r="R901" s="11"/>
      <c r="S901" s="11"/>
      <c r="T901" s="11"/>
      <c r="U901" s="11"/>
      <c r="V901" s="11"/>
      <c r="W901" s="11"/>
      <c r="X901" s="11"/>
      <c r="Y901" s="11"/>
      <c r="Z901" s="11"/>
      <c r="AA901" s="11"/>
      <c r="AB901" s="11"/>
      <c r="AC901" s="11"/>
      <c r="AD901" s="11"/>
      <c r="AE901" s="11"/>
      <c r="AF901" s="11"/>
      <c r="AG901" s="11"/>
      <c r="AH901" s="11"/>
      <c r="AI901" s="11"/>
      <c r="AJ901" s="11"/>
    </row>
    <row r="902" spans="1:36" ht="25.5" hidden="1" customHeight="1" x14ac:dyDescent="0.2">
      <c r="A902" s="399"/>
      <c r="B902" s="443"/>
      <c r="C902" s="627" t="s">
        <v>844</v>
      </c>
      <c r="D902" s="479"/>
      <c r="E902" s="318">
        <v>0</v>
      </c>
      <c r="F902" s="318"/>
      <c r="G902" s="303">
        <f t="shared" ref="G902:G919" si="341">SUM(F902,E902)</f>
        <v>0</v>
      </c>
      <c r="H902" s="319"/>
      <c r="I902" s="320"/>
      <c r="J902" s="320"/>
      <c r="K902" s="87">
        <f t="shared" si="329"/>
        <v>0</v>
      </c>
      <c r="L902" s="87">
        <f t="shared" si="325"/>
        <v>0</v>
      </c>
      <c r="M902" s="11"/>
      <c r="N902" s="11"/>
      <c r="O902" s="11"/>
      <c r="P902" s="11"/>
      <c r="Q902" s="63">
        <f t="shared" si="332"/>
        <v>0</v>
      </c>
      <c r="R902" s="11"/>
      <c r="S902" s="11"/>
      <c r="T902" s="11"/>
      <c r="U902" s="11"/>
      <c r="V902" s="11"/>
      <c r="W902" s="11"/>
      <c r="X902" s="11"/>
      <c r="Y902" s="11"/>
      <c r="Z902" s="11"/>
      <c r="AA902" s="11"/>
      <c r="AB902" s="11"/>
      <c r="AC902" s="11"/>
      <c r="AD902" s="11"/>
      <c r="AE902" s="11"/>
      <c r="AF902" s="11"/>
      <c r="AG902" s="11"/>
      <c r="AH902" s="11"/>
      <c r="AI902" s="11"/>
      <c r="AJ902" s="11"/>
    </row>
    <row r="903" spans="1:36" ht="12.75" hidden="1" customHeight="1" x14ac:dyDescent="0.2">
      <c r="A903" s="399"/>
      <c r="B903" s="443"/>
      <c r="C903" s="627" t="s">
        <v>845</v>
      </c>
      <c r="D903" s="479"/>
      <c r="E903" s="318">
        <v>0</v>
      </c>
      <c r="F903" s="318"/>
      <c r="G903" s="303">
        <f t="shared" si="341"/>
        <v>0</v>
      </c>
      <c r="H903" s="319"/>
      <c r="I903" s="320"/>
      <c r="J903" s="320"/>
      <c r="K903" s="87">
        <f t="shared" si="329"/>
        <v>0</v>
      </c>
      <c r="L903" s="87">
        <f t="shared" si="325"/>
        <v>0</v>
      </c>
      <c r="M903" s="11"/>
      <c r="N903" s="11"/>
      <c r="O903" s="11"/>
      <c r="P903" s="11"/>
      <c r="Q903" s="63">
        <f t="shared" si="332"/>
        <v>0</v>
      </c>
      <c r="R903" s="11"/>
      <c r="S903" s="11"/>
      <c r="T903" s="11"/>
      <c r="U903" s="11"/>
      <c r="V903" s="11"/>
      <c r="W903" s="11"/>
      <c r="X903" s="11"/>
      <c r="Y903" s="11"/>
      <c r="Z903" s="11"/>
      <c r="AA903" s="11"/>
      <c r="AB903" s="11"/>
      <c r="AC903" s="11"/>
      <c r="AD903" s="11"/>
      <c r="AE903" s="11"/>
      <c r="AF903" s="11"/>
      <c r="AG903" s="11"/>
      <c r="AH903" s="11"/>
      <c r="AI903" s="11"/>
      <c r="AJ903" s="11"/>
    </row>
    <row r="904" spans="1:36" ht="38.25" hidden="1" customHeight="1" x14ac:dyDescent="0.2">
      <c r="A904" s="399"/>
      <c r="B904" s="443"/>
      <c r="C904" s="627" t="s">
        <v>846</v>
      </c>
      <c r="D904" s="479"/>
      <c r="E904" s="318">
        <v>0</v>
      </c>
      <c r="F904" s="318"/>
      <c r="G904" s="303">
        <f t="shared" si="341"/>
        <v>0</v>
      </c>
      <c r="H904" s="319"/>
      <c r="I904" s="320"/>
      <c r="J904" s="320"/>
      <c r="K904" s="87">
        <f t="shared" si="329"/>
        <v>0</v>
      </c>
      <c r="L904" s="87">
        <f t="shared" si="325"/>
        <v>0</v>
      </c>
      <c r="M904" s="11"/>
      <c r="N904" s="11"/>
      <c r="O904" s="11"/>
      <c r="P904" s="11"/>
      <c r="Q904" s="63">
        <f t="shared" si="332"/>
        <v>0</v>
      </c>
      <c r="R904" s="11"/>
      <c r="S904" s="11"/>
      <c r="T904" s="11"/>
      <c r="U904" s="11"/>
      <c r="V904" s="11"/>
      <c r="W904" s="11"/>
      <c r="X904" s="11"/>
      <c r="Y904" s="11"/>
      <c r="Z904" s="11"/>
      <c r="AA904" s="11"/>
      <c r="AB904" s="11"/>
      <c r="AC904" s="11"/>
      <c r="AD904" s="11"/>
      <c r="AE904" s="11"/>
      <c r="AF904" s="11"/>
      <c r="AG904" s="11"/>
      <c r="AH904" s="11"/>
      <c r="AI904" s="11"/>
      <c r="AJ904" s="11"/>
    </row>
    <row r="905" spans="1:36" ht="24.75" hidden="1" customHeight="1" x14ac:dyDescent="0.2">
      <c r="A905" s="399"/>
      <c r="B905" s="443"/>
      <c r="C905" s="627" t="s">
        <v>847</v>
      </c>
      <c r="D905" s="479"/>
      <c r="E905" s="318">
        <v>0</v>
      </c>
      <c r="F905" s="318"/>
      <c r="G905" s="303">
        <f t="shared" si="341"/>
        <v>0</v>
      </c>
      <c r="H905" s="319"/>
      <c r="I905" s="320"/>
      <c r="J905" s="320"/>
      <c r="K905" s="87">
        <f t="shared" si="329"/>
        <v>0</v>
      </c>
      <c r="L905" s="87">
        <f t="shared" si="325"/>
        <v>0</v>
      </c>
      <c r="M905" s="11"/>
      <c r="N905" s="11"/>
      <c r="O905" s="11"/>
      <c r="P905" s="11"/>
      <c r="Q905" s="63">
        <f t="shared" si="332"/>
        <v>0</v>
      </c>
      <c r="R905" s="11"/>
      <c r="S905" s="11"/>
      <c r="T905" s="11"/>
      <c r="U905" s="11"/>
      <c r="V905" s="11"/>
      <c r="W905" s="11"/>
      <c r="X905" s="11"/>
      <c r="Y905" s="11"/>
      <c r="Z905" s="11"/>
      <c r="AA905" s="11"/>
      <c r="AB905" s="11"/>
      <c r="AC905" s="11"/>
      <c r="AD905" s="11"/>
      <c r="AE905" s="11"/>
      <c r="AF905" s="11"/>
      <c r="AG905" s="11"/>
      <c r="AH905" s="11"/>
      <c r="AI905" s="11"/>
      <c r="AJ905" s="11"/>
    </row>
    <row r="906" spans="1:36" ht="62.25" hidden="1" customHeight="1" x14ac:dyDescent="0.2">
      <c r="A906" s="399"/>
      <c r="B906" s="443"/>
      <c r="C906" s="627" t="s">
        <v>848</v>
      </c>
      <c r="D906" s="479"/>
      <c r="E906" s="318">
        <v>0</v>
      </c>
      <c r="F906" s="318"/>
      <c r="G906" s="303">
        <f t="shared" si="341"/>
        <v>0</v>
      </c>
      <c r="H906" s="319"/>
      <c r="I906" s="320"/>
      <c r="J906" s="320"/>
      <c r="K906" s="87">
        <f t="shared" si="329"/>
        <v>0</v>
      </c>
      <c r="L906" s="87">
        <f t="shared" si="325"/>
        <v>0</v>
      </c>
      <c r="M906" s="11"/>
      <c r="N906" s="11"/>
      <c r="O906" s="11"/>
      <c r="P906" s="11"/>
      <c r="Q906" s="63">
        <f t="shared" si="332"/>
        <v>0</v>
      </c>
      <c r="R906" s="11"/>
      <c r="S906" s="11"/>
      <c r="T906" s="11"/>
      <c r="U906" s="11"/>
      <c r="V906" s="11"/>
      <c r="W906" s="11"/>
      <c r="X906" s="11"/>
      <c r="Y906" s="11"/>
      <c r="Z906" s="11"/>
      <c r="AA906" s="11"/>
      <c r="AB906" s="11"/>
      <c r="AC906" s="11"/>
      <c r="AD906" s="11"/>
      <c r="AE906" s="11"/>
      <c r="AF906" s="11"/>
      <c r="AG906" s="11"/>
      <c r="AH906" s="11"/>
      <c r="AI906" s="11"/>
      <c r="AJ906" s="11"/>
    </row>
    <row r="907" spans="1:36" ht="38.25" hidden="1" customHeight="1" x14ac:dyDescent="0.2">
      <c r="A907" s="399"/>
      <c r="B907" s="443"/>
      <c r="C907" s="627" t="s">
        <v>849</v>
      </c>
      <c r="D907" s="479"/>
      <c r="E907" s="486">
        <v>0</v>
      </c>
      <c r="F907" s="486"/>
      <c r="G907" s="303">
        <f t="shared" si="341"/>
        <v>0</v>
      </c>
      <c r="H907" s="487"/>
      <c r="I907" s="488"/>
      <c r="J907" s="488"/>
      <c r="K907" s="87">
        <f t="shared" si="329"/>
        <v>0</v>
      </c>
      <c r="L907" s="87">
        <f t="shared" si="325"/>
        <v>0</v>
      </c>
      <c r="M907" s="11"/>
      <c r="N907" s="11"/>
      <c r="O907" s="11"/>
      <c r="P907" s="11"/>
      <c r="Q907" s="63">
        <f t="shared" si="332"/>
        <v>0</v>
      </c>
      <c r="R907" s="11"/>
      <c r="S907" s="11"/>
      <c r="T907" s="11"/>
      <c r="U907" s="11"/>
      <c r="V907" s="11"/>
      <c r="W907" s="11"/>
      <c r="X907" s="11"/>
      <c r="Y907" s="11"/>
      <c r="Z907" s="11"/>
      <c r="AA907" s="11"/>
      <c r="AB907" s="11"/>
      <c r="AC907" s="11"/>
      <c r="AD907" s="11"/>
      <c r="AE907" s="11"/>
      <c r="AF907" s="11"/>
      <c r="AG907" s="11"/>
      <c r="AH907" s="11"/>
      <c r="AI907" s="11"/>
      <c r="AJ907" s="11"/>
    </row>
    <row r="908" spans="1:36" ht="12.75" hidden="1" customHeight="1" x14ac:dyDescent="0.2">
      <c r="A908" s="399"/>
      <c r="B908" s="400" t="s">
        <v>850</v>
      </c>
      <c r="C908" s="465"/>
      <c r="D908" s="479"/>
      <c r="E908" s="486">
        <v>0</v>
      </c>
      <c r="F908" s="486"/>
      <c r="G908" s="303">
        <f t="shared" si="341"/>
        <v>0</v>
      </c>
      <c r="H908" s="494"/>
      <c r="I908" s="495"/>
      <c r="J908" s="495"/>
      <c r="K908" s="87">
        <f t="shared" si="329"/>
        <v>0</v>
      </c>
      <c r="L908" s="87">
        <f t="shared" si="325"/>
        <v>0</v>
      </c>
      <c r="M908" s="11"/>
      <c r="N908" s="11"/>
      <c r="O908" s="11"/>
      <c r="P908" s="11"/>
      <c r="Q908" s="63">
        <f t="shared" si="332"/>
        <v>0</v>
      </c>
      <c r="R908" s="11"/>
      <c r="S908" s="11"/>
      <c r="T908" s="11"/>
      <c r="U908" s="11"/>
      <c r="V908" s="11"/>
      <c r="W908" s="11"/>
      <c r="X908" s="11"/>
      <c r="Y908" s="11"/>
      <c r="Z908" s="11"/>
      <c r="AA908" s="11"/>
      <c r="AB908" s="11"/>
      <c r="AC908" s="11"/>
      <c r="AD908" s="11"/>
      <c r="AE908" s="11"/>
      <c r="AF908" s="11"/>
      <c r="AG908" s="11"/>
      <c r="AH908" s="11"/>
      <c r="AI908" s="11"/>
      <c r="AJ908" s="11"/>
    </row>
    <row r="909" spans="1:36" ht="52.5" hidden="1" customHeight="1" x14ac:dyDescent="0.2">
      <c r="A909" s="489"/>
      <c r="B909" s="942" t="s">
        <v>851</v>
      </c>
      <c r="C909" s="943"/>
      <c r="D909" s="490"/>
      <c r="E909" s="402">
        <v>0</v>
      </c>
      <c r="F909" s="402"/>
      <c r="G909" s="491">
        <f t="shared" si="341"/>
        <v>0</v>
      </c>
      <c r="H909" s="404"/>
      <c r="I909" s="405"/>
      <c r="J909" s="405"/>
      <c r="K909" s="87">
        <f t="shared" si="329"/>
        <v>0</v>
      </c>
      <c r="L909" s="87">
        <f t="shared" si="325"/>
        <v>0</v>
      </c>
      <c r="M909" s="62"/>
      <c r="N909" s="62"/>
      <c r="O909" s="62"/>
      <c r="P909" s="62"/>
      <c r="Q909" s="63">
        <f t="shared" si="332"/>
        <v>0</v>
      </c>
      <c r="R909" s="62"/>
      <c r="S909" s="62"/>
      <c r="T909" s="62"/>
      <c r="U909" s="62"/>
      <c r="V909" s="62"/>
      <c r="W909" s="62"/>
      <c r="X909" s="62"/>
      <c r="Y909" s="62"/>
      <c r="Z909" s="62"/>
      <c r="AA909" s="62"/>
      <c r="AB909" s="62"/>
      <c r="AC909" s="62"/>
      <c r="AD909" s="62"/>
      <c r="AE909" s="62"/>
      <c r="AF909" s="62"/>
      <c r="AG909" s="62"/>
      <c r="AH909" s="62"/>
      <c r="AI909" s="62"/>
      <c r="AJ909" s="62"/>
    </row>
    <row r="910" spans="1:36" ht="37.5" hidden="1" customHeight="1" x14ac:dyDescent="0.2">
      <c r="A910" s="489"/>
      <c r="B910" s="942" t="s">
        <v>852</v>
      </c>
      <c r="C910" s="943"/>
      <c r="D910" s="490"/>
      <c r="E910" s="402">
        <v>0</v>
      </c>
      <c r="F910" s="402"/>
      <c r="G910" s="491">
        <f t="shared" si="341"/>
        <v>0</v>
      </c>
      <c r="H910" s="404"/>
      <c r="I910" s="405"/>
      <c r="J910" s="405"/>
      <c r="K910" s="87">
        <f t="shared" si="329"/>
        <v>0</v>
      </c>
      <c r="L910" s="87">
        <f t="shared" si="325"/>
        <v>0</v>
      </c>
      <c r="M910" s="62"/>
      <c r="N910" s="62"/>
      <c r="O910" s="62"/>
      <c r="P910" s="62"/>
      <c r="Q910" s="63">
        <f t="shared" si="332"/>
        <v>0</v>
      </c>
      <c r="R910" s="62"/>
      <c r="S910" s="62"/>
      <c r="T910" s="62"/>
      <c r="U910" s="62"/>
      <c r="V910" s="62"/>
      <c r="W910" s="62"/>
      <c r="X910" s="62"/>
      <c r="Y910" s="62"/>
      <c r="Z910" s="62"/>
      <c r="AA910" s="62"/>
      <c r="AB910" s="62"/>
      <c r="AC910" s="62"/>
      <c r="AD910" s="62"/>
      <c r="AE910" s="62"/>
      <c r="AF910" s="62"/>
      <c r="AG910" s="62"/>
      <c r="AH910" s="62"/>
      <c r="AI910" s="62"/>
      <c r="AJ910" s="62"/>
    </row>
    <row r="911" spans="1:36" ht="37.5" hidden="1" customHeight="1" x14ac:dyDescent="0.2">
      <c r="A911" s="489"/>
      <c r="B911" s="929" t="s">
        <v>853</v>
      </c>
      <c r="C911" s="943"/>
      <c r="D911" s="401"/>
      <c r="E911" s="402">
        <v>0</v>
      </c>
      <c r="F911" s="402"/>
      <c r="G911" s="491">
        <f t="shared" si="341"/>
        <v>0</v>
      </c>
      <c r="H911" s="404"/>
      <c r="I911" s="405"/>
      <c r="J911" s="405"/>
      <c r="K911" s="87">
        <f t="shared" si="329"/>
        <v>0</v>
      </c>
      <c r="L911" s="87">
        <f t="shared" si="325"/>
        <v>0</v>
      </c>
      <c r="M911" s="62"/>
      <c r="N911" s="62"/>
      <c r="O911" s="62"/>
      <c r="P911" s="62"/>
      <c r="Q911" s="63">
        <f t="shared" si="332"/>
        <v>0</v>
      </c>
      <c r="R911" s="62"/>
      <c r="S911" s="62"/>
      <c r="T911" s="62"/>
      <c r="U911" s="62"/>
      <c r="V911" s="62"/>
      <c r="W911" s="62"/>
      <c r="X911" s="62"/>
      <c r="Y911" s="62"/>
      <c r="Z911" s="62"/>
      <c r="AA911" s="62"/>
      <c r="AB911" s="62"/>
      <c r="AC911" s="62"/>
      <c r="AD911" s="62"/>
      <c r="AE911" s="62"/>
      <c r="AF911" s="62"/>
      <c r="AG911" s="62"/>
      <c r="AH911" s="62"/>
      <c r="AI911" s="62"/>
      <c r="AJ911" s="62"/>
    </row>
    <row r="912" spans="1:36" ht="27" hidden="1" customHeight="1" x14ac:dyDescent="0.2">
      <c r="A912" s="489"/>
      <c r="B912" s="929" t="s">
        <v>854</v>
      </c>
      <c r="C912" s="943"/>
      <c r="D912" s="401"/>
      <c r="E912" s="402">
        <v>0</v>
      </c>
      <c r="F912" s="402"/>
      <c r="G912" s="491">
        <f t="shared" si="341"/>
        <v>0</v>
      </c>
      <c r="H912" s="404"/>
      <c r="I912" s="405"/>
      <c r="J912" s="405"/>
      <c r="K912" s="87">
        <f t="shared" si="329"/>
        <v>0</v>
      </c>
      <c r="L912" s="87">
        <f t="shared" si="325"/>
        <v>0</v>
      </c>
      <c r="M912" s="62"/>
      <c r="N912" s="62"/>
      <c r="O912" s="62"/>
      <c r="P912" s="62"/>
      <c r="Q912" s="63">
        <f t="shared" si="332"/>
        <v>0</v>
      </c>
      <c r="R912" s="62"/>
      <c r="S912" s="62"/>
      <c r="T912" s="62"/>
      <c r="U912" s="62"/>
      <c r="V912" s="62"/>
      <c r="W912" s="62"/>
      <c r="X912" s="62"/>
      <c r="Y912" s="62"/>
      <c r="Z912" s="62"/>
      <c r="AA912" s="62"/>
      <c r="AB912" s="62"/>
      <c r="AC912" s="62"/>
      <c r="AD912" s="62"/>
      <c r="AE912" s="62"/>
      <c r="AF912" s="62"/>
      <c r="AG912" s="62"/>
      <c r="AH912" s="62"/>
      <c r="AI912" s="62"/>
      <c r="AJ912" s="62"/>
    </row>
    <row r="913" spans="1:36" ht="12.75" hidden="1" customHeight="1" x14ac:dyDescent="0.2">
      <c r="A913" s="489"/>
      <c r="B913" s="929" t="s">
        <v>855</v>
      </c>
      <c r="C913" s="943"/>
      <c r="D913" s="401"/>
      <c r="E913" s="402">
        <v>0</v>
      </c>
      <c r="F913" s="402"/>
      <c r="G913" s="491">
        <f t="shared" si="341"/>
        <v>0</v>
      </c>
      <c r="H913" s="492"/>
      <c r="I913" s="493"/>
      <c r="J913" s="493"/>
      <c r="K913" s="87">
        <f t="shared" si="329"/>
        <v>0</v>
      </c>
      <c r="L913" s="87">
        <f t="shared" si="325"/>
        <v>0</v>
      </c>
      <c r="M913" s="62"/>
      <c r="N913" s="62"/>
      <c r="O913" s="62"/>
      <c r="P913" s="62"/>
      <c r="Q913" s="63">
        <f t="shared" si="332"/>
        <v>0</v>
      </c>
      <c r="R913" s="62"/>
      <c r="S913" s="62"/>
      <c r="T913" s="62"/>
      <c r="U913" s="62"/>
      <c r="V913" s="62"/>
      <c r="W913" s="62"/>
      <c r="X913" s="62"/>
      <c r="Y913" s="62"/>
      <c r="Z913" s="62"/>
      <c r="AA913" s="62"/>
      <c r="AB913" s="62"/>
      <c r="AC913" s="62"/>
      <c r="AD913" s="62"/>
      <c r="AE913" s="62"/>
      <c r="AF913" s="62"/>
      <c r="AG913" s="62"/>
      <c r="AH913" s="62"/>
      <c r="AI913" s="62"/>
      <c r="AJ913" s="62"/>
    </row>
    <row r="914" spans="1:36" ht="12.75" hidden="1" customHeight="1" x14ac:dyDescent="0.2">
      <c r="A914" s="299"/>
      <c r="B914" s="321" t="s">
        <v>856</v>
      </c>
      <c r="C914" s="627"/>
      <c r="D914" s="306"/>
      <c r="E914" s="308">
        <v>0</v>
      </c>
      <c r="F914" s="308"/>
      <c r="G914" s="303">
        <f t="shared" si="341"/>
        <v>0</v>
      </c>
      <c r="H914" s="316"/>
      <c r="I914" s="317"/>
      <c r="J914" s="317"/>
      <c r="K914" s="87">
        <f t="shared" si="329"/>
        <v>0</v>
      </c>
      <c r="L914" s="87">
        <f t="shared" si="325"/>
        <v>0</v>
      </c>
      <c r="M914" s="11"/>
      <c r="N914" s="11"/>
      <c r="O914" s="11"/>
      <c r="P914" s="11"/>
      <c r="Q914" s="63">
        <f t="shared" si="332"/>
        <v>-4678.7999999999993</v>
      </c>
      <c r="R914" s="11"/>
      <c r="S914" s="11"/>
      <c r="T914" s="11"/>
      <c r="U914" s="11"/>
      <c r="V914" s="11"/>
      <c r="W914" s="11"/>
      <c r="X914" s="11"/>
      <c r="Y914" s="11"/>
      <c r="Z914" s="11"/>
      <c r="AA914" s="11"/>
      <c r="AB914" s="11"/>
      <c r="AC914" s="11"/>
      <c r="AD914" s="11"/>
      <c r="AE914" s="11"/>
      <c r="AF914" s="11"/>
      <c r="AG914" s="11"/>
      <c r="AH914" s="11"/>
      <c r="AI914" s="11"/>
      <c r="AJ914" s="11"/>
    </row>
    <row r="915" spans="1:36" ht="38.25" customHeight="1" x14ac:dyDescent="0.2">
      <c r="A915" s="993" t="s">
        <v>857</v>
      </c>
      <c r="B915" s="930"/>
      <c r="C915" s="943"/>
      <c r="D915" s="327">
        <v>700250</v>
      </c>
      <c r="E915" s="328">
        <v>4678.7999999999993</v>
      </c>
      <c r="F915" s="328">
        <f>SUM(F916:F917)</f>
        <v>0</v>
      </c>
      <c r="G915" s="329">
        <f t="shared" si="341"/>
        <v>4678.7999999999993</v>
      </c>
      <c r="H915" s="330">
        <f>SUM(H920)</f>
        <v>0</v>
      </c>
      <c r="I915" s="331">
        <f>SUM(I920)</f>
        <v>0</v>
      </c>
      <c r="J915" s="331">
        <f>SUM(J920)</f>
        <v>0</v>
      </c>
      <c r="K915" s="87">
        <f t="shared" si="329"/>
        <v>9357.5999999999985</v>
      </c>
      <c r="L915" s="87">
        <f t="shared" si="325"/>
        <v>4678.7999999999993</v>
      </c>
      <c r="M915" s="11"/>
      <c r="N915" s="11"/>
      <c r="O915" s="11"/>
      <c r="P915" s="11"/>
      <c r="Q915" s="88">
        <f t="shared" ref="Q915:Q927" si="342">E915-G915</f>
        <v>0</v>
      </c>
      <c r="R915" s="11"/>
      <c r="S915" s="11"/>
      <c r="T915" s="11"/>
      <c r="U915" s="11"/>
      <c r="V915" s="11"/>
      <c r="W915" s="11"/>
      <c r="X915" s="11"/>
      <c r="Y915" s="11"/>
      <c r="Z915" s="11"/>
      <c r="AA915" s="11"/>
      <c r="AB915" s="11"/>
      <c r="AC915" s="11"/>
      <c r="AD915" s="11"/>
      <c r="AE915" s="11"/>
      <c r="AF915" s="11"/>
      <c r="AG915" s="11"/>
      <c r="AH915" s="11"/>
      <c r="AI915" s="11"/>
      <c r="AJ915" s="11"/>
    </row>
    <row r="916" spans="1:36" s="612" customFormat="1" ht="12.75" customHeight="1" x14ac:dyDescent="0.2">
      <c r="A916" s="605"/>
      <c r="B916" s="606"/>
      <c r="C916" s="604" t="s">
        <v>778</v>
      </c>
      <c r="D916" s="607"/>
      <c r="E916" s="613">
        <v>2</v>
      </c>
      <c r="F916" s="613"/>
      <c r="G916" s="614">
        <f t="shared" si="341"/>
        <v>2</v>
      </c>
      <c r="H916" s="608"/>
      <c r="I916" s="609"/>
      <c r="J916" s="609"/>
      <c r="K916" s="610">
        <f t="shared" si="329"/>
        <v>4</v>
      </c>
      <c r="L916" s="610">
        <f t="shared" si="325"/>
        <v>2</v>
      </c>
      <c r="M916" s="611"/>
      <c r="N916" s="611"/>
      <c r="O916" s="611"/>
      <c r="P916" s="611"/>
      <c r="Q916" s="88">
        <f t="shared" si="342"/>
        <v>0</v>
      </c>
      <c r="R916" s="611"/>
      <c r="S916" s="611"/>
      <c r="T916" s="611"/>
      <c r="U916" s="611"/>
      <c r="V916" s="611"/>
      <c r="W916" s="611"/>
      <c r="X916" s="611"/>
      <c r="Y916" s="611"/>
      <c r="Z916" s="611"/>
      <c r="AA916" s="611"/>
      <c r="AB916" s="611"/>
      <c r="AC916" s="611"/>
      <c r="AD916" s="611"/>
      <c r="AE916" s="611"/>
      <c r="AF916" s="611"/>
      <c r="AG916" s="611"/>
      <c r="AH916" s="611"/>
      <c r="AI916" s="611"/>
      <c r="AJ916" s="611"/>
    </row>
    <row r="917" spans="1:36" s="612" customFormat="1" ht="12.75" customHeight="1" x14ac:dyDescent="0.2">
      <c r="A917" s="605"/>
      <c r="B917" s="606"/>
      <c r="C917" s="604" t="s">
        <v>779</v>
      </c>
      <c r="D917" s="607"/>
      <c r="E917" s="613">
        <v>4676.7999999999993</v>
      </c>
      <c r="F917" s="613"/>
      <c r="G917" s="614">
        <f t="shared" si="341"/>
        <v>4676.7999999999993</v>
      </c>
      <c r="H917" s="608"/>
      <c r="I917" s="609"/>
      <c r="J917" s="609"/>
      <c r="K917" s="610">
        <f t="shared" si="329"/>
        <v>9353.5999999999985</v>
      </c>
      <c r="L917" s="610">
        <f t="shared" si="325"/>
        <v>4676.7999999999993</v>
      </c>
      <c r="M917" s="611"/>
      <c r="N917" s="611"/>
      <c r="O917" s="611"/>
      <c r="P917" s="611"/>
      <c r="Q917" s="88">
        <f t="shared" si="342"/>
        <v>0</v>
      </c>
      <c r="R917" s="611"/>
      <c r="S917" s="611"/>
      <c r="T917" s="611"/>
      <c r="U917" s="611"/>
      <c r="V917" s="611"/>
      <c r="W917" s="611"/>
      <c r="X917" s="611"/>
      <c r="Y917" s="611"/>
      <c r="Z917" s="611"/>
      <c r="AA917" s="611"/>
      <c r="AB917" s="611"/>
      <c r="AC917" s="611"/>
      <c r="AD917" s="611"/>
      <c r="AE917" s="611"/>
      <c r="AF917" s="611"/>
      <c r="AG917" s="611"/>
      <c r="AH917" s="611"/>
      <c r="AI917" s="611"/>
      <c r="AJ917" s="611"/>
    </row>
    <row r="918" spans="1:36" ht="12.75" customHeight="1" x14ac:dyDescent="0.2">
      <c r="A918" s="299"/>
      <c r="B918" s="300"/>
      <c r="C918" s="627" t="s">
        <v>698</v>
      </c>
      <c r="D918" s="301"/>
      <c r="E918" s="302">
        <v>2</v>
      </c>
      <c r="F918" s="302">
        <f>F916</f>
        <v>0</v>
      </c>
      <c r="G918" s="364">
        <f t="shared" si="341"/>
        <v>2</v>
      </c>
      <c r="H918" s="304">
        <f>ROUND(F918*H$7, )</f>
        <v>0</v>
      </c>
      <c r="I918" s="305">
        <f>ROUND(G918*I$7, )</f>
        <v>2</v>
      </c>
      <c r="J918" s="305">
        <f>ROUND(H918*J$7, )</f>
        <v>0</v>
      </c>
      <c r="K918" s="87">
        <f>SUM(E918:G918)</f>
        <v>4</v>
      </c>
      <c r="L918" s="87">
        <f>IF(G918&lt;&gt;0,G918,0)</f>
        <v>2</v>
      </c>
      <c r="M918" s="11"/>
      <c r="N918" s="11"/>
      <c r="O918" s="11"/>
      <c r="P918" s="11"/>
      <c r="Q918" s="88">
        <f t="shared" si="342"/>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600">
        <v>4676.7999999999993</v>
      </c>
      <c r="F919" s="600">
        <f>F917</f>
        <v>0</v>
      </c>
      <c r="G919" s="303">
        <f t="shared" si="341"/>
        <v>4676.7999999999993</v>
      </c>
      <c r="H919" s="311"/>
      <c r="I919" s="312"/>
      <c r="J919" s="312"/>
      <c r="K919" s="87">
        <f t="shared" si="329"/>
        <v>9353.5999999999985</v>
      </c>
      <c r="L919" s="87">
        <f t="shared" si="325"/>
        <v>4676.7999999999993</v>
      </c>
      <c r="M919" s="11"/>
      <c r="N919" s="11"/>
      <c r="O919" s="11"/>
      <c r="P919" s="11"/>
      <c r="Q919" s="88">
        <f t="shared" si="342"/>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83" t="s">
        <v>762</v>
      </c>
      <c r="B920" s="284"/>
      <c r="C920" s="285"/>
      <c r="D920" s="327">
        <v>700250</v>
      </c>
      <c r="E920" s="328">
        <v>2765.3</v>
      </c>
      <c r="F920" s="328">
        <f t="shared" ref="F920:J920" si="343">SUM(F921)</f>
        <v>-309.5</v>
      </c>
      <c r="G920" s="329">
        <f t="shared" si="343"/>
        <v>2455.8000000000002</v>
      </c>
      <c r="H920" s="330">
        <f t="shared" si="343"/>
        <v>0</v>
      </c>
      <c r="I920" s="331">
        <f t="shared" si="343"/>
        <v>0</v>
      </c>
      <c r="J920" s="331">
        <f t="shared" si="343"/>
        <v>0</v>
      </c>
      <c r="K920" s="87">
        <f t="shared" si="329"/>
        <v>4911.6000000000004</v>
      </c>
      <c r="L920" s="87">
        <f t="shared" si="325"/>
        <v>2455.8000000000002</v>
      </c>
      <c r="M920" s="11"/>
      <c r="N920" s="11"/>
      <c r="O920" s="11"/>
      <c r="P920" s="11"/>
      <c r="Q920" s="88">
        <f t="shared" si="342"/>
        <v>309.5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299"/>
      <c r="B921" s="300"/>
      <c r="C921" s="627" t="s">
        <v>699</v>
      </c>
      <c r="D921" s="301"/>
      <c r="E921" s="318">
        <v>2765.3</v>
      </c>
      <c r="F921" s="318">
        <v>-309.5</v>
      </c>
      <c r="G921" s="303">
        <f>SUM(F921,E921)</f>
        <v>2455.8000000000002</v>
      </c>
      <c r="H921" s="441"/>
      <c r="I921" s="442"/>
      <c r="J921" s="442"/>
      <c r="K921" s="87">
        <f t="shared" si="329"/>
        <v>4911.6000000000004</v>
      </c>
      <c r="L921" s="87">
        <f t="shared" si="325"/>
        <v>2455.8000000000002</v>
      </c>
      <c r="M921" s="11"/>
      <c r="N921" s="11"/>
      <c r="O921" s="11"/>
      <c r="P921" s="11"/>
      <c r="Q921" s="88">
        <f t="shared" si="342"/>
        <v>309.5</v>
      </c>
      <c r="R921" s="11"/>
      <c r="S921" s="11"/>
      <c r="T921" s="11"/>
      <c r="U921" s="11"/>
      <c r="V921" s="11"/>
      <c r="W921" s="11"/>
      <c r="X921" s="11"/>
      <c r="Y921" s="11"/>
      <c r="Z921" s="11"/>
      <c r="AA921" s="11"/>
      <c r="AB921" s="11"/>
      <c r="AC921" s="11"/>
      <c r="AD921" s="11"/>
      <c r="AE921" s="11"/>
      <c r="AF921" s="11"/>
      <c r="AG921" s="11"/>
      <c r="AH921" s="11"/>
      <c r="AI921" s="11"/>
      <c r="AJ921" s="11"/>
    </row>
    <row r="922" spans="1:36" ht="12.75" customHeight="1" x14ac:dyDescent="0.2">
      <c r="A922" s="258" t="s">
        <v>858</v>
      </c>
      <c r="B922" s="259"/>
      <c r="C922" s="260"/>
      <c r="D922" s="261"/>
      <c r="E922" s="282">
        <v>36212.9</v>
      </c>
      <c r="F922" s="282">
        <f t="shared" ref="F922:J922" si="344">SUM(F926,F935,F929,F932,F938)</f>
        <v>9.5</v>
      </c>
      <c r="G922" s="263">
        <f t="shared" si="344"/>
        <v>36222.400000000001</v>
      </c>
      <c r="H922" s="264">
        <f t="shared" si="344"/>
        <v>10</v>
      </c>
      <c r="I922" s="265">
        <f t="shared" si="344"/>
        <v>1036</v>
      </c>
      <c r="J922" s="265">
        <f t="shared" si="344"/>
        <v>10</v>
      </c>
      <c r="K922" s="87">
        <f t="shared" si="329"/>
        <v>72444.800000000003</v>
      </c>
      <c r="L922" s="87">
        <f t="shared" si="325"/>
        <v>36222.400000000001</v>
      </c>
      <c r="M922" s="11"/>
      <c r="N922" s="11"/>
      <c r="O922" s="11"/>
      <c r="P922" s="11"/>
      <c r="Q922" s="88">
        <f t="shared" si="342"/>
        <v>-9.5</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717</v>
      </c>
      <c r="C923" s="334"/>
      <c r="D923" s="335"/>
      <c r="E923" s="336">
        <v>36212.9</v>
      </c>
      <c r="F923" s="336">
        <f t="shared" ref="F923:J923" si="345">SUM(F924:F925)</f>
        <v>9.5</v>
      </c>
      <c r="G923" s="337">
        <f t="shared" si="345"/>
        <v>36222.400000000001</v>
      </c>
      <c r="H923" s="338">
        <f t="shared" si="345"/>
        <v>10</v>
      </c>
      <c r="I923" s="339">
        <f t="shared" si="345"/>
        <v>1036</v>
      </c>
      <c r="J923" s="339">
        <f t="shared" si="345"/>
        <v>10</v>
      </c>
      <c r="K923" s="87">
        <f t="shared" si="329"/>
        <v>72444.800000000003</v>
      </c>
      <c r="L923" s="87">
        <f t="shared" si="325"/>
        <v>36222.400000000001</v>
      </c>
      <c r="M923" s="11"/>
      <c r="N923" s="11"/>
      <c r="O923" s="11"/>
      <c r="P923" s="11"/>
      <c r="Q923" s="88">
        <f t="shared" si="342"/>
        <v>-9.5</v>
      </c>
      <c r="R923" s="11"/>
      <c r="S923" s="11"/>
      <c r="T923" s="11"/>
      <c r="U923" s="11"/>
      <c r="V923" s="11"/>
      <c r="W923" s="11"/>
      <c r="X923" s="11"/>
      <c r="Y923" s="11"/>
      <c r="Z923" s="11"/>
      <c r="AA923" s="11"/>
      <c r="AB923" s="11"/>
      <c r="AC923" s="11"/>
      <c r="AD923" s="11"/>
      <c r="AE923" s="11"/>
      <c r="AF923" s="11"/>
      <c r="AG923" s="11"/>
      <c r="AH923" s="11"/>
      <c r="AI923" s="11"/>
      <c r="AJ923" s="11"/>
    </row>
    <row r="924" spans="1:36" ht="12.75" hidden="1" customHeight="1" x14ac:dyDescent="0.2">
      <c r="A924" s="332"/>
      <c r="B924" s="333" t="s">
        <v>698</v>
      </c>
      <c r="C924" s="334"/>
      <c r="D924" s="340"/>
      <c r="E924" s="372">
        <v>0</v>
      </c>
      <c r="F924" s="372">
        <f t="shared" ref="F924:J924" si="346">SUM(F927,F936,F930,F933)</f>
        <v>0</v>
      </c>
      <c r="G924" s="341">
        <f t="shared" si="346"/>
        <v>0</v>
      </c>
      <c r="H924" s="342">
        <f t="shared" si="346"/>
        <v>0</v>
      </c>
      <c r="I924" s="343">
        <f t="shared" si="346"/>
        <v>0</v>
      </c>
      <c r="J924" s="343">
        <f t="shared" si="346"/>
        <v>0</v>
      </c>
      <c r="K924" s="87">
        <f t="shared" si="329"/>
        <v>0</v>
      </c>
      <c r="L924" s="87">
        <f t="shared" si="325"/>
        <v>0</v>
      </c>
      <c r="M924" s="11"/>
      <c r="N924" s="11"/>
      <c r="O924" s="11"/>
      <c r="P924" s="11"/>
      <c r="Q924" s="88">
        <f t="shared" si="342"/>
        <v>0</v>
      </c>
      <c r="R924" s="11"/>
      <c r="S924" s="11"/>
      <c r="T924" s="11"/>
      <c r="U924" s="11"/>
      <c r="V924" s="11"/>
      <c r="W924" s="11"/>
      <c r="X924" s="11"/>
      <c r="Y924" s="11"/>
      <c r="Z924" s="11"/>
      <c r="AA924" s="11"/>
      <c r="AB924" s="11"/>
      <c r="AC924" s="11"/>
      <c r="AD924" s="11"/>
      <c r="AE924" s="11"/>
      <c r="AF924" s="11"/>
      <c r="AG924" s="11"/>
      <c r="AH924" s="11"/>
      <c r="AI924" s="11"/>
      <c r="AJ924" s="11"/>
    </row>
    <row r="925" spans="1:36" ht="12.75" customHeight="1" x14ac:dyDescent="0.2">
      <c r="A925" s="332"/>
      <c r="B925" s="333" t="s">
        <v>699</v>
      </c>
      <c r="C925" s="334"/>
      <c r="D925" s="335"/>
      <c r="E925" s="336">
        <v>36212.9</v>
      </c>
      <c r="F925" s="336">
        <f t="shared" ref="F925:J925" si="347">SUM(F928,F937,F931,F934,F939)</f>
        <v>9.5</v>
      </c>
      <c r="G925" s="337">
        <f t="shared" si="347"/>
        <v>36222.400000000001</v>
      </c>
      <c r="H925" s="338">
        <f t="shared" si="347"/>
        <v>10</v>
      </c>
      <c r="I925" s="339">
        <f t="shared" si="347"/>
        <v>1036</v>
      </c>
      <c r="J925" s="339">
        <f t="shared" si="347"/>
        <v>10</v>
      </c>
      <c r="K925" s="87">
        <f t="shared" si="329"/>
        <v>72444.800000000003</v>
      </c>
      <c r="L925" s="87">
        <f t="shared" si="325"/>
        <v>36222.400000000001</v>
      </c>
      <c r="M925" s="11"/>
      <c r="N925" s="11"/>
      <c r="O925" s="11"/>
      <c r="P925" s="11"/>
      <c r="Q925" s="88">
        <f t="shared" si="342"/>
        <v>-9.5</v>
      </c>
      <c r="R925" s="11"/>
      <c r="S925" s="11"/>
      <c r="T925" s="11"/>
      <c r="U925" s="11"/>
      <c r="V925" s="11"/>
      <c r="W925" s="11"/>
      <c r="X925" s="11"/>
      <c r="Y925" s="11"/>
      <c r="Z925" s="11"/>
      <c r="AA925" s="11"/>
      <c r="AB925" s="11"/>
      <c r="AC925" s="11"/>
      <c r="AD925" s="11"/>
      <c r="AE925" s="11"/>
      <c r="AF925" s="11"/>
      <c r="AG925" s="11"/>
      <c r="AH925" s="11"/>
      <c r="AI925" s="11"/>
      <c r="AJ925" s="11"/>
    </row>
    <row r="926" spans="1:36" ht="38.25" customHeight="1" x14ac:dyDescent="0.2">
      <c r="A926" s="933" t="s">
        <v>859</v>
      </c>
      <c r="B926" s="930"/>
      <c r="C926" s="934"/>
      <c r="D926" s="286" t="s">
        <v>860</v>
      </c>
      <c r="E926" s="287">
        <v>34747.9</v>
      </c>
      <c r="F926" s="287">
        <f t="shared" ref="F926:J926" si="348">SUM(F928,F927)</f>
        <v>0</v>
      </c>
      <c r="G926" s="288">
        <f t="shared" si="348"/>
        <v>34747.9</v>
      </c>
      <c r="H926" s="356">
        <f t="shared" si="348"/>
        <v>0</v>
      </c>
      <c r="I926" s="357">
        <f t="shared" si="348"/>
        <v>0</v>
      </c>
      <c r="J926" s="357">
        <f t="shared" si="348"/>
        <v>0</v>
      </c>
      <c r="K926" s="87">
        <f t="shared" si="329"/>
        <v>69495.8</v>
      </c>
      <c r="L926" s="87">
        <f t="shared" si="325"/>
        <v>34747.9</v>
      </c>
      <c r="M926" s="11"/>
      <c r="N926" s="11"/>
      <c r="O926" s="11"/>
      <c r="P926" s="11"/>
      <c r="Q926" s="88">
        <f t="shared" si="342"/>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99"/>
      <c r="B927" s="300"/>
      <c r="C927" s="627" t="s">
        <v>698</v>
      </c>
      <c r="D927" s="301"/>
      <c r="E927" s="302">
        <v>0</v>
      </c>
      <c r="F927" s="302"/>
      <c r="G927" s="364">
        <f>SUM(F927,E927)</f>
        <v>0</v>
      </c>
      <c r="H927" s="304">
        <f>ROUND(F927*H$7, )</f>
        <v>0</v>
      </c>
      <c r="I927" s="305">
        <f>ROUND(G927*I$7, )</f>
        <v>0</v>
      </c>
      <c r="J927" s="305">
        <f>ROUND(H927*J$7, )</f>
        <v>0</v>
      </c>
      <c r="K927" s="87">
        <f t="shared" si="329"/>
        <v>0</v>
      </c>
      <c r="L927" s="87">
        <f t="shared" si="325"/>
        <v>0</v>
      </c>
      <c r="M927" s="11"/>
      <c r="N927" s="11"/>
      <c r="O927" s="11"/>
      <c r="P927" s="11"/>
      <c r="Q927" s="88">
        <f t="shared" si="342"/>
        <v>0</v>
      </c>
      <c r="R927" s="11"/>
      <c r="S927" s="11"/>
      <c r="T927" s="11"/>
      <c r="U927" s="11"/>
      <c r="V927" s="11"/>
      <c r="W927" s="11"/>
      <c r="X927" s="11"/>
      <c r="Y927" s="11"/>
      <c r="Z927" s="11"/>
      <c r="AA927" s="11"/>
      <c r="AB927" s="11"/>
      <c r="AC927" s="11"/>
      <c r="AD927" s="11"/>
      <c r="AE927" s="11"/>
      <c r="AF927" s="11"/>
      <c r="AG927" s="11"/>
      <c r="AH927" s="11"/>
      <c r="AI927" s="11"/>
      <c r="AJ927" s="11"/>
    </row>
    <row r="928" spans="1:36" ht="12.75" customHeight="1" x14ac:dyDescent="0.2">
      <c r="A928" s="299"/>
      <c r="B928" s="300"/>
      <c r="C928" s="627" t="s">
        <v>699</v>
      </c>
      <c r="D928" s="306"/>
      <c r="E928" s="637">
        <v>34747.9</v>
      </c>
      <c r="F928" s="308"/>
      <c r="G928" s="364">
        <f>SUM(F928,E928)</f>
        <v>34747.9</v>
      </c>
      <c r="H928" s="311">
        <f>ROUND(F928*H$7, )</f>
        <v>0</v>
      </c>
      <c r="I928" s="312">
        <f>ROUND(F928*I$7, )</f>
        <v>0</v>
      </c>
      <c r="J928" s="312">
        <f>ROUND(F928*J$7, )</f>
        <v>0</v>
      </c>
      <c r="K928" s="87">
        <f t="shared" si="329"/>
        <v>69495.8</v>
      </c>
      <c r="L928" s="87">
        <f t="shared" si="325"/>
        <v>34747.9</v>
      </c>
      <c r="M928" s="11"/>
      <c r="N928" s="11"/>
      <c r="O928" s="11"/>
      <c r="P928" s="11"/>
      <c r="Q928" s="63">
        <f t="shared" ref="Q928:Q976" si="349">F929-G929</f>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83" t="s">
        <v>861</v>
      </c>
      <c r="B929" s="284"/>
      <c r="C929" s="285"/>
      <c r="D929" s="327"/>
      <c r="E929" s="287">
        <v>0</v>
      </c>
      <c r="F929" s="287">
        <f>SUM(F931)</f>
        <v>0</v>
      </c>
      <c r="G929" s="288">
        <f>SUM(G931)</f>
        <v>0</v>
      </c>
      <c r="H929" s="356">
        <f>SUM(H931)</f>
        <v>0</v>
      </c>
      <c r="I929" s="357">
        <f>SUM(I931)</f>
        <v>0</v>
      </c>
      <c r="J929" s="357">
        <f>SUM(J931)</f>
        <v>0</v>
      </c>
      <c r="K929" s="87">
        <f t="shared" si="329"/>
        <v>0</v>
      </c>
      <c r="L929" s="87">
        <f t="shared" si="325"/>
        <v>0</v>
      </c>
      <c r="M929" s="11"/>
      <c r="N929" s="11"/>
      <c r="O929" s="11"/>
      <c r="P929" s="11"/>
      <c r="Q929" s="63">
        <f t="shared" si="349"/>
        <v>0</v>
      </c>
      <c r="R929" s="11"/>
      <c r="S929" s="11"/>
      <c r="T929" s="11"/>
      <c r="U929" s="11"/>
      <c r="V929" s="11"/>
      <c r="W929" s="11"/>
      <c r="X929" s="11"/>
      <c r="Y929" s="11"/>
      <c r="Z929" s="11"/>
      <c r="AA929" s="11"/>
      <c r="AB929" s="11"/>
      <c r="AC929" s="11"/>
      <c r="AD929" s="11"/>
      <c r="AE929" s="11"/>
      <c r="AF929" s="11"/>
      <c r="AG929" s="11"/>
      <c r="AH929" s="11"/>
      <c r="AI929" s="11"/>
      <c r="AJ929" s="11"/>
    </row>
    <row r="930" spans="1:36" ht="12.75" hidden="1" customHeight="1" x14ac:dyDescent="0.2">
      <c r="A930" s="299"/>
      <c r="B930" s="300"/>
      <c r="C930" s="627" t="s">
        <v>698</v>
      </c>
      <c r="D930" s="301"/>
      <c r="E930" s="302">
        <v>0</v>
      </c>
      <c r="F930" s="302"/>
      <c r="G930" s="303">
        <f>SUM(F930,E930)</f>
        <v>0</v>
      </c>
      <c r="H930" s="304">
        <f t="shared" ref="H930:J931" si="350">ROUND(F930*H$7, )</f>
        <v>0</v>
      </c>
      <c r="I930" s="305">
        <f t="shared" si="350"/>
        <v>0</v>
      </c>
      <c r="J930" s="305">
        <f t="shared" si="350"/>
        <v>0</v>
      </c>
      <c r="K930" s="87">
        <f t="shared" si="329"/>
        <v>0</v>
      </c>
      <c r="L930" s="87">
        <f t="shared" si="325"/>
        <v>0</v>
      </c>
      <c r="M930" s="11"/>
      <c r="N930" s="11"/>
      <c r="O930" s="11"/>
      <c r="P930" s="11"/>
      <c r="Q930" s="63">
        <f t="shared" si="349"/>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699</v>
      </c>
      <c r="D931" s="301"/>
      <c r="E931" s="308">
        <v>0</v>
      </c>
      <c r="F931" s="308"/>
      <c r="G931" s="303">
        <f>SUM(F931,E931)</f>
        <v>0</v>
      </c>
      <c r="H931" s="311">
        <f t="shared" si="350"/>
        <v>0</v>
      </c>
      <c r="I931" s="312">
        <f t="shared" si="350"/>
        <v>0</v>
      </c>
      <c r="J931" s="312">
        <f t="shared" si="350"/>
        <v>0</v>
      </c>
      <c r="K931" s="87">
        <f t="shared" si="329"/>
        <v>0</v>
      </c>
      <c r="L931" s="87">
        <f t="shared" si="325"/>
        <v>0</v>
      </c>
      <c r="M931" s="11"/>
      <c r="N931" s="11"/>
      <c r="O931" s="11"/>
      <c r="P931" s="11"/>
      <c r="Q931" s="63">
        <f t="shared" si="349"/>
        <v>-465</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83" t="s">
        <v>856</v>
      </c>
      <c r="B932" s="284"/>
      <c r="C932" s="285"/>
      <c r="D932" s="286">
        <v>74020502</v>
      </c>
      <c r="E932" s="287">
        <v>465</v>
      </c>
      <c r="F932" s="287">
        <f t="shared" ref="F932:J932" si="351">SUM(F934,F933)</f>
        <v>9.5</v>
      </c>
      <c r="G932" s="288">
        <f t="shared" si="351"/>
        <v>474.5</v>
      </c>
      <c r="H932" s="289">
        <f t="shared" si="351"/>
        <v>10</v>
      </c>
      <c r="I932" s="290">
        <f t="shared" si="351"/>
        <v>10</v>
      </c>
      <c r="J932" s="290">
        <f t="shared" si="351"/>
        <v>10</v>
      </c>
      <c r="K932" s="87">
        <f t="shared" si="329"/>
        <v>949</v>
      </c>
      <c r="L932" s="87">
        <f t="shared" si="325"/>
        <v>474.5</v>
      </c>
      <c r="M932" s="11"/>
      <c r="N932" s="11"/>
      <c r="O932" s="11"/>
      <c r="P932" s="11"/>
      <c r="Q932" s="88">
        <f t="shared" ref="Q932:Q933" si="352">E932-G932</f>
        <v>-9.5</v>
      </c>
      <c r="R932" s="11"/>
      <c r="S932" s="11"/>
      <c r="T932" s="11"/>
      <c r="U932" s="11"/>
      <c r="V932" s="11"/>
      <c r="W932" s="11"/>
      <c r="X932" s="11"/>
      <c r="Y932" s="11"/>
      <c r="Z932" s="11"/>
      <c r="AA932" s="11"/>
      <c r="AB932" s="11"/>
      <c r="AC932" s="11"/>
      <c r="AD932" s="11"/>
      <c r="AE932" s="11"/>
      <c r="AF932" s="11"/>
      <c r="AG932" s="11"/>
      <c r="AH932" s="11"/>
      <c r="AI932" s="11"/>
      <c r="AJ932" s="11"/>
    </row>
    <row r="933" spans="1:36" ht="12.75" hidden="1" customHeight="1" x14ac:dyDescent="0.2">
      <c r="A933" s="299"/>
      <c r="B933" s="300"/>
      <c r="C933" s="627" t="s">
        <v>698</v>
      </c>
      <c r="D933" s="301"/>
      <c r="E933" s="308">
        <v>0</v>
      </c>
      <c r="F933" s="308"/>
      <c r="G933" s="303">
        <f>SUM(F933,E933)</f>
        <v>0</v>
      </c>
      <c r="H933" s="304">
        <f>ROUND(F933*H$7, )</f>
        <v>0</v>
      </c>
      <c r="I933" s="305">
        <f>ROUND(G933*I$7, )</f>
        <v>0</v>
      </c>
      <c r="J933" s="305">
        <f>ROUND(H933*J$7, )</f>
        <v>0</v>
      </c>
      <c r="K933" s="87">
        <f t="shared" si="329"/>
        <v>0</v>
      </c>
      <c r="L933" s="87">
        <f t="shared" si="325"/>
        <v>0</v>
      </c>
      <c r="M933" s="11"/>
      <c r="N933" s="11"/>
      <c r="O933" s="11"/>
      <c r="P933" s="11"/>
      <c r="Q933" s="88">
        <f t="shared" si="352"/>
        <v>0</v>
      </c>
      <c r="R933" s="11"/>
      <c r="S933" s="11"/>
      <c r="T933" s="11"/>
      <c r="U933" s="11"/>
      <c r="V933" s="11"/>
      <c r="W933" s="11"/>
      <c r="X933" s="11"/>
      <c r="Y933" s="11"/>
      <c r="Z933" s="11"/>
      <c r="AA933" s="11"/>
      <c r="AB933" s="11"/>
      <c r="AC933" s="11"/>
      <c r="AD933" s="11"/>
      <c r="AE933" s="11"/>
      <c r="AF933" s="11"/>
      <c r="AG933" s="11"/>
      <c r="AH933" s="11"/>
      <c r="AI933" s="11"/>
      <c r="AJ933" s="11"/>
    </row>
    <row r="934" spans="1:36" ht="12.75" customHeight="1" x14ac:dyDescent="0.2">
      <c r="A934" s="299"/>
      <c r="B934" s="300"/>
      <c r="C934" s="627" t="s">
        <v>699</v>
      </c>
      <c r="D934" s="306"/>
      <c r="E934" s="322">
        <v>465</v>
      </c>
      <c r="F934" s="308">
        <v>9.5</v>
      </c>
      <c r="G934" s="303">
        <f>SUM(F934,E934)</f>
        <v>474.5</v>
      </c>
      <c r="H934" s="311">
        <f>ROUND(F934*H$7, )</f>
        <v>10</v>
      </c>
      <c r="I934" s="312">
        <f>ROUND(F934*I$7, )</f>
        <v>10</v>
      </c>
      <c r="J934" s="312">
        <f>ROUND(F934*J$7, )</f>
        <v>10</v>
      </c>
      <c r="K934" s="87">
        <f t="shared" si="329"/>
        <v>949</v>
      </c>
      <c r="L934" s="87">
        <f t="shared" si="325"/>
        <v>474.5</v>
      </c>
      <c r="M934" s="11"/>
      <c r="N934" s="11"/>
      <c r="O934" s="11"/>
      <c r="P934" s="11"/>
      <c r="Q934" s="63">
        <f t="shared" si="349"/>
        <v>-1000</v>
      </c>
      <c r="R934" s="11"/>
      <c r="S934" s="11"/>
      <c r="T934" s="11"/>
      <c r="U934" s="11"/>
      <c r="V934" s="11"/>
      <c r="W934" s="11"/>
      <c r="X934" s="11"/>
      <c r="Y934" s="11"/>
      <c r="Z934" s="11"/>
      <c r="AA934" s="11"/>
      <c r="AB934" s="11"/>
      <c r="AC934" s="11"/>
      <c r="AD934" s="11"/>
      <c r="AE934" s="11"/>
      <c r="AF934" s="11"/>
      <c r="AG934" s="11"/>
      <c r="AH934" s="11"/>
      <c r="AI934" s="11"/>
      <c r="AJ934" s="11"/>
    </row>
    <row r="935" spans="1:36" ht="38.25" customHeight="1" x14ac:dyDescent="0.2">
      <c r="A935" s="933" t="s">
        <v>951</v>
      </c>
      <c r="B935" s="930"/>
      <c r="C935" s="934"/>
      <c r="D935" s="327"/>
      <c r="E935" s="328">
        <v>1000</v>
      </c>
      <c r="F935" s="328">
        <f t="shared" ref="F935:J935" si="353">SUM(F937,F936)</f>
        <v>0</v>
      </c>
      <c r="G935" s="329">
        <f t="shared" si="353"/>
        <v>1000</v>
      </c>
      <c r="H935" s="410">
        <f t="shared" si="353"/>
        <v>0</v>
      </c>
      <c r="I935" s="411">
        <f t="shared" si="353"/>
        <v>1026</v>
      </c>
      <c r="J935" s="411">
        <f t="shared" si="353"/>
        <v>0</v>
      </c>
      <c r="K935" s="87">
        <f t="shared" si="329"/>
        <v>2000</v>
      </c>
      <c r="L935" s="87">
        <f t="shared" si="325"/>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99"/>
      <c r="B936" s="300"/>
      <c r="C936" s="627" t="s">
        <v>698</v>
      </c>
      <c r="D936" s="301"/>
      <c r="E936" s="302">
        <v>0</v>
      </c>
      <c r="F936" s="302"/>
      <c r="G936" s="303">
        <f>SUM(F936,E936)</f>
        <v>0</v>
      </c>
      <c r="H936" s="304">
        <f t="shared" ref="H936:J937" si="354">ROUND(F936*H$7, )</f>
        <v>0</v>
      </c>
      <c r="I936" s="305">
        <f t="shared" si="354"/>
        <v>0</v>
      </c>
      <c r="J936" s="305">
        <f t="shared" si="354"/>
        <v>0</v>
      </c>
      <c r="K936" s="87">
        <f t="shared" si="329"/>
        <v>0</v>
      </c>
      <c r="L936" s="87">
        <f t="shared" si="325"/>
        <v>0</v>
      </c>
      <c r="M936" s="11"/>
      <c r="N936" s="11"/>
      <c r="O936" s="11"/>
      <c r="P936" s="11"/>
      <c r="Q936" s="63">
        <f t="shared" si="349"/>
        <v>-1000</v>
      </c>
      <c r="R936" s="11"/>
      <c r="S936" s="11"/>
      <c r="T936" s="11"/>
      <c r="U936" s="11"/>
      <c r="V936" s="11"/>
      <c r="W936" s="11"/>
      <c r="X936" s="11"/>
      <c r="Y936" s="11"/>
      <c r="Z936" s="11"/>
      <c r="AA936" s="11"/>
      <c r="AB936" s="11"/>
      <c r="AC936" s="11"/>
      <c r="AD936" s="11"/>
      <c r="AE936" s="11"/>
      <c r="AF936" s="11"/>
      <c r="AG936" s="11"/>
      <c r="AH936" s="11"/>
      <c r="AI936" s="11"/>
      <c r="AJ936" s="11"/>
    </row>
    <row r="937" spans="1:36" ht="12.75" customHeight="1" x14ac:dyDescent="0.2">
      <c r="A937" s="299"/>
      <c r="B937" s="300"/>
      <c r="C937" s="627" t="s">
        <v>699</v>
      </c>
      <c r="D937" s="301"/>
      <c r="E937" s="351">
        <v>1000</v>
      </c>
      <c r="F937" s="351"/>
      <c r="G937" s="303">
        <f>SUM(F937,E937)</f>
        <v>1000</v>
      </c>
      <c r="H937" s="304">
        <f t="shared" si="354"/>
        <v>0</v>
      </c>
      <c r="I937" s="305">
        <f t="shared" si="354"/>
        <v>1026</v>
      </c>
      <c r="J937" s="305">
        <f t="shared" si="354"/>
        <v>0</v>
      </c>
      <c r="K937" s="87">
        <f t="shared" si="329"/>
        <v>2000</v>
      </c>
      <c r="L937" s="87">
        <f t="shared" si="325"/>
        <v>1000</v>
      </c>
      <c r="M937" s="11"/>
      <c r="N937" s="11"/>
      <c r="O937" s="11"/>
      <c r="P937" s="11"/>
      <c r="Q937" s="88">
        <f>E937-G937</f>
        <v>0</v>
      </c>
      <c r="R937" s="11"/>
      <c r="S937" s="11"/>
      <c r="T937" s="11"/>
      <c r="U937" s="11"/>
      <c r="V937" s="11"/>
      <c r="W937" s="11"/>
      <c r="X937" s="11"/>
      <c r="Y937" s="11"/>
      <c r="Z937" s="11"/>
      <c r="AA937" s="11"/>
      <c r="AB937" s="11"/>
      <c r="AC937" s="11"/>
      <c r="AD937" s="11"/>
      <c r="AE937" s="11"/>
      <c r="AF937" s="11"/>
      <c r="AG937" s="11"/>
      <c r="AH937" s="11"/>
      <c r="AI937" s="11"/>
      <c r="AJ937" s="11"/>
    </row>
    <row r="938" spans="1:36" ht="12.75" hidden="1" customHeight="1" x14ac:dyDescent="0.2">
      <c r="A938" s="283" t="s">
        <v>708</v>
      </c>
      <c r="B938" s="284"/>
      <c r="C938" s="285"/>
      <c r="D938" s="327"/>
      <c r="E938" s="328">
        <v>0</v>
      </c>
      <c r="F938" s="328">
        <f>SUM(F939)</f>
        <v>0</v>
      </c>
      <c r="G938" s="329">
        <f>SUM(G939)</f>
        <v>0</v>
      </c>
      <c r="H938" s="348">
        <f>SUM(H939)</f>
        <v>0</v>
      </c>
      <c r="I938" s="349">
        <f>SUM(I939)</f>
        <v>0</v>
      </c>
      <c r="J938" s="349">
        <f>SUM(J939)</f>
        <v>0</v>
      </c>
      <c r="K938" s="87">
        <f t="shared" si="329"/>
        <v>0</v>
      </c>
      <c r="L938" s="87">
        <f t="shared" si="325"/>
        <v>0</v>
      </c>
      <c r="M938" s="11"/>
      <c r="N938" s="11"/>
      <c r="O938" s="11"/>
      <c r="P938" s="11"/>
      <c r="Q938" s="63">
        <f t="shared" si="349"/>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99"/>
      <c r="B939" s="300"/>
      <c r="C939" s="627" t="s">
        <v>699</v>
      </c>
      <c r="D939" s="301"/>
      <c r="E939" s="322">
        <v>0</v>
      </c>
      <c r="F939" s="322"/>
      <c r="G939" s="496">
        <f>SUM(F939,E939)</f>
        <v>0</v>
      </c>
      <c r="H939" s="441"/>
      <c r="I939" s="442"/>
      <c r="J939" s="442"/>
      <c r="K939" s="87">
        <f t="shared" si="329"/>
        <v>0</v>
      </c>
      <c r="L939" s="87">
        <f t="shared" si="325"/>
        <v>0</v>
      </c>
      <c r="M939" s="11"/>
      <c r="N939" s="11"/>
      <c r="O939" s="11"/>
      <c r="P939" s="11"/>
      <c r="Q939" s="63">
        <f t="shared" si="349"/>
        <v>-291302.2</v>
      </c>
      <c r="R939" s="11"/>
      <c r="S939" s="11"/>
      <c r="T939" s="11"/>
      <c r="U939" s="11"/>
      <c r="V939" s="11"/>
      <c r="W939" s="11"/>
      <c r="X939" s="11"/>
      <c r="Y939" s="11"/>
      <c r="Z939" s="11"/>
      <c r="AA939" s="11"/>
      <c r="AB939" s="11"/>
      <c r="AC939" s="11"/>
      <c r="AD939" s="11"/>
      <c r="AE939" s="11"/>
      <c r="AF939" s="11"/>
      <c r="AG939" s="11"/>
      <c r="AH939" s="11"/>
      <c r="AI939" s="11"/>
      <c r="AJ939" s="11"/>
    </row>
    <row r="940" spans="1:36" ht="12.75" customHeight="1" x14ac:dyDescent="0.2">
      <c r="A940" s="258" t="s">
        <v>862</v>
      </c>
      <c r="B940" s="259"/>
      <c r="C940" s="260"/>
      <c r="D940" s="261"/>
      <c r="E940" s="282">
        <v>291302.20000000007</v>
      </c>
      <c r="F940" s="282">
        <f t="shared" ref="F940:J940" si="355">SUM(F945,F984,F941)</f>
        <v>302.7</v>
      </c>
      <c r="G940" s="263">
        <f t="shared" si="355"/>
        <v>291604.90000000002</v>
      </c>
      <c r="H940" s="264">
        <f t="shared" si="355"/>
        <v>0</v>
      </c>
      <c r="I940" s="265">
        <f t="shared" si="355"/>
        <v>19416</v>
      </c>
      <c r="J940" s="265">
        <f t="shared" si="355"/>
        <v>0</v>
      </c>
      <c r="K940" s="87">
        <f t="shared" si="329"/>
        <v>583209.80000000005</v>
      </c>
      <c r="L940" s="87">
        <f t="shared" si="325"/>
        <v>291604.90000000002</v>
      </c>
      <c r="M940" s="11"/>
      <c r="N940" s="11"/>
      <c r="O940" s="11"/>
      <c r="P940" s="11"/>
      <c r="Q940" s="88">
        <f>E940-G940</f>
        <v>-302.69999999995343</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258" t="s">
        <v>863</v>
      </c>
      <c r="B941" s="259"/>
      <c r="C941" s="260"/>
      <c r="D941" s="497"/>
      <c r="E941" s="282">
        <v>0</v>
      </c>
      <c r="F941" s="282">
        <f>SUM(F942:F943)</f>
        <v>0</v>
      </c>
      <c r="G941" s="263">
        <f>SUM(G942:G943)</f>
        <v>0</v>
      </c>
      <c r="H941" s="264">
        <f>SUM(H942:H943)</f>
        <v>0</v>
      </c>
      <c r="I941" s="265">
        <f>SUM(I942:I943)</f>
        <v>0</v>
      </c>
      <c r="J941" s="265">
        <f>SUM(J942:J943)</f>
        <v>0</v>
      </c>
      <c r="K941" s="87">
        <f t="shared" si="329"/>
        <v>0</v>
      </c>
      <c r="L941" s="87">
        <f t="shared" si="325"/>
        <v>0</v>
      </c>
      <c r="M941" s="11"/>
      <c r="N941" s="11"/>
      <c r="O941" s="11"/>
      <c r="P941" s="11"/>
      <c r="Q941" s="63">
        <f t="shared" si="349"/>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9"/>
      <c r="B942" s="360" t="s">
        <v>698</v>
      </c>
      <c r="C942" s="361"/>
      <c r="D942" s="362"/>
      <c r="E942" s="455">
        <v>0</v>
      </c>
      <c r="F942" s="455"/>
      <c r="G942" s="364">
        <f>SUM(F942,E942)</f>
        <v>0</v>
      </c>
      <c r="H942" s="457"/>
      <c r="I942" s="458"/>
      <c r="J942" s="458"/>
      <c r="K942" s="87">
        <f t="shared" si="329"/>
        <v>0</v>
      </c>
      <c r="L942" s="87">
        <f t="shared" si="325"/>
        <v>0</v>
      </c>
      <c r="M942" s="11"/>
      <c r="N942" s="11"/>
      <c r="O942" s="11"/>
      <c r="P942" s="11"/>
      <c r="Q942" s="63">
        <f t="shared" si="349"/>
        <v>0</v>
      </c>
      <c r="R942" s="11"/>
      <c r="S942" s="11"/>
      <c r="T942" s="11"/>
      <c r="U942" s="11"/>
      <c r="V942" s="11"/>
      <c r="W942" s="11"/>
      <c r="X942" s="11"/>
      <c r="Y942" s="11"/>
      <c r="Z942" s="11"/>
      <c r="AA942" s="11"/>
      <c r="AB942" s="11"/>
      <c r="AC942" s="11"/>
      <c r="AD942" s="11"/>
      <c r="AE942" s="11"/>
      <c r="AF942" s="11"/>
      <c r="AG942" s="11"/>
      <c r="AH942" s="11"/>
      <c r="AI942" s="11"/>
      <c r="AJ942" s="11"/>
    </row>
    <row r="943" spans="1:36" ht="12.75" hidden="1" customHeight="1" x14ac:dyDescent="0.2">
      <c r="A943" s="359"/>
      <c r="B943" s="360" t="s">
        <v>699</v>
      </c>
      <c r="C943" s="361"/>
      <c r="D943" s="362"/>
      <c r="E943" s="363">
        <v>0</v>
      </c>
      <c r="F943" s="363"/>
      <c r="G943" s="364">
        <f>SUM(F943,E943)</f>
        <v>0</v>
      </c>
      <c r="H943" s="481">
        <f>ROUND(F943*H$7, )</f>
        <v>0</v>
      </c>
      <c r="I943" s="482">
        <f>ROUND(G943*I$7, )</f>
        <v>0</v>
      </c>
      <c r="J943" s="482">
        <f>ROUND(H943*J$7, )</f>
        <v>0</v>
      </c>
      <c r="K943" s="87">
        <f t="shared" si="329"/>
        <v>0</v>
      </c>
      <c r="L943" s="87">
        <f t="shared" si="325"/>
        <v>0</v>
      </c>
      <c r="M943" s="11"/>
      <c r="N943" s="11"/>
      <c r="O943" s="11"/>
      <c r="P943" s="11"/>
      <c r="Q943" s="63">
        <f t="shared" si="349"/>
        <v>0</v>
      </c>
      <c r="R943" s="11"/>
      <c r="S943" s="11"/>
      <c r="T943" s="11"/>
      <c r="U943" s="11"/>
      <c r="V943" s="11"/>
      <c r="W943" s="11"/>
      <c r="X943" s="11"/>
      <c r="Y943" s="11"/>
      <c r="Z943" s="11"/>
      <c r="AA943" s="11"/>
      <c r="AB943" s="11"/>
      <c r="AC943" s="11"/>
      <c r="AD943" s="11"/>
      <c r="AE943" s="11"/>
      <c r="AF943" s="11"/>
      <c r="AG943" s="11"/>
      <c r="AH943" s="11"/>
      <c r="AI943" s="11"/>
      <c r="AJ943" s="11"/>
    </row>
    <row r="944" spans="1:36" ht="12.75" hidden="1" customHeight="1" x14ac:dyDescent="0.2">
      <c r="A944" s="353" t="s">
        <v>864</v>
      </c>
      <c r="B944" s="354"/>
      <c r="C944" s="355"/>
      <c r="D944" s="358"/>
      <c r="E944" s="287">
        <v>0</v>
      </c>
      <c r="F944" s="287">
        <f>SUM(F942:F943)</f>
        <v>0</v>
      </c>
      <c r="G944" s="288">
        <f>SUM(G942:G943)</f>
        <v>0</v>
      </c>
      <c r="H944" s="444">
        <f>SUM(H942:H943)</f>
        <v>0</v>
      </c>
      <c r="I944" s="445">
        <f>SUM(I942:I943)</f>
        <v>0</v>
      </c>
      <c r="J944" s="445">
        <f>SUM(J942:J943)</f>
        <v>0</v>
      </c>
      <c r="K944" s="87">
        <f t="shared" si="329"/>
        <v>0</v>
      </c>
      <c r="L944" s="87">
        <f t="shared" si="325"/>
        <v>0</v>
      </c>
      <c r="M944" s="11"/>
      <c r="N944" s="11"/>
      <c r="O944" s="11"/>
      <c r="P944" s="11"/>
      <c r="Q944" s="63">
        <f t="shared" si="349"/>
        <v>-290138</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258" t="s">
        <v>865</v>
      </c>
      <c r="B945" s="259"/>
      <c r="C945" s="260"/>
      <c r="D945" s="261"/>
      <c r="E945" s="282">
        <v>290138.00000000006</v>
      </c>
      <c r="F945" s="282">
        <f>SUM(F949,F977, )</f>
        <v>302.7</v>
      </c>
      <c r="G945" s="263">
        <f>SUM(G949,G977, )</f>
        <v>290440.7</v>
      </c>
      <c r="H945" s="264">
        <f>SUM(H949,H977,H981)</f>
        <v>0</v>
      </c>
      <c r="I945" s="265">
        <f>SUM(I949,I977,I981)</f>
        <v>19416</v>
      </c>
      <c r="J945" s="265">
        <f>SUM(J949,J977,J981)</f>
        <v>0</v>
      </c>
      <c r="K945" s="87">
        <f t="shared" si="329"/>
        <v>580881.40000000014</v>
      </c>
      <c r="L945" s="87">
        <f t="shared" si="325"/>
        <v>290440.7</v>
      </c>
      <c r="M945" s="11"/>
      <c r="N945" s="11"/>
      <c r="O945" s="11"/>
      <c r="P945" s="11"/>
      <c r="Q945" s="88">
        <f t="shared" ref="Q945:Q950" si="356">E945-G945</f>
        <v>-302.69999999995343</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717</v>
      </c>
      <c r="C946" s="334"/>
      <c r="D946" s="335"/>
      <c r="E946" s="336">
        <v>290138</v>
      </c>
      <c r="F946" s="336">
        <f t="shared" ref="F946:J946" si="357">SUM(F947:F948)</f>
        <v>302.7</v>
      </c>
      <c r="G946" s="337">
        <f t="shared" si="357"/>
        <v>290440.70000000007</v>
      </c>
      <c r="H946" s="338">
        <f t="shared" si="357"/>
        <v>0</v>
      </c>
      <c r="I946" s="339">
        <f t="shared" si="357"/>
        <v>10993</v>
      </c>
      <c r="J946" s="339">
        <f t="shared" si="357"/>
        <v>0</v>
      </c>
      <c r="K946" s="87">
        <f t="shared" si="329"/>
        <v>580881.40000000014</v>
      </c>
      <c r="L946" s="87">
        <f t="shared" si="325"/>
        <v>290440.70000000007</v>
      </c>
      <c r="M946" s="11"/>
      <c r="N946" s="11"/>
      <c r="O946" s="11"/>
      <c r="P946" s="11"/>
      <c r="Q946" s="88">
        <f t="shared" si="356"/>
        <v>-302.70000000006985</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32"/>
      <c r="B947" s="333" t="s">
        <v>698</v>
      </c>
      <c r="C947" s="334"/>
      <c r="D947" s="335"/>
      <c r="E947" s="498">
        <v>29025</v>
      </c>
      <c r="F947" s="498">
        <f>SUM(F953,F979,F982,F971)</f>
        <v>0</v>
      </c>
      <c r="G947" s="337">
        <f>SUM(G953,G979,G982,G971)</f>
        <v>29025</v>
      </c>
      <c r="H947" s="338">
        <f>SUM(H953,H979,H982)</f>
        <v>0</v>
      </c>
      <c r="I947" s="339">
        <f>SUM(I953,I979,I982)</f>
        <v>0</v>
      </c>
      <c r="J947" s="339">
        <f>SUM(J953,J979,J982)</f>
        <v>0</v>
      </c>
      <c r="K947" s="87">
        <f t="shared" si="329"/>
        <v>58050</v>
      </c>
      <c r="L947" s="87">
        <f t="shared" si="325"/>
        <v>29025</v>
      </c>
      <c r="M947" s="11"/>
      <c r="N947" s="11"/>
      <c r="O947" s="11"/>
      <c r="P947" s="11"/>
      <c r="Q947" s="88">
        <f t="shared" si="356"/>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332"/>
      <c r="B948" s="333" t="s">
        <v>699</v>
      </c>
      <c r="C948" s="334"/>
      <c r="D948" s="335"/>
      <c r="E948" s="498">
        <v>261113.00000000003</v>
      </c>
      <c r="F948" s="498">
        <f t="shared" ref="F948:J948" si="358">SUM(F958,F972,F980,F976,F974,F983)</f>
        <v>302.7</v>
      </c>
      <c r="G948" s="337">
        <f t="shared" si="358"/>
        <v>261415.70000000004</v>
      </c>
      <c r="H948" s="338">
        <f t="shared" si="358"/>
        <v>0</v>
      </c>
      <c r="I948" s="339">
        <f t="shared" si="358"/>
        <v>10993</v>
      </c>
      <c r="J948" s="339">
        <f t="shared" si="358"/>
        <v>0</v>
      </c>
      <c r="K948" s="87">
        <f t="shared" si="329"/>
        <v>522831.40000000008</v>
      </c>
      <c r="L948" s="87">
        <f t="shared" si="325"/>
        <v>261415.70000000004</v>
      </c>
      <c r="M948" s="11"/>
      <c r="N948" s="11"/>
      <c r="O948" s="11"/>
      <c r="P948" s="11"/>
      <c r="Q948" s="88">
        <f t="shared" si="356"/>
        <v>-302.70000000001164</v>
      </c>
      <c r="R948" s="11"/>
      <c r="S948" s="11"/>
      <c r="T948" s="11"/>
      <c r="U948" s="11"/>
      <c r="V948" s="11"/>
      <c r="W948" s="11"/>
      <c r="X948" s="11"/>
      <c r="Y948" s="11"/>
      <c r="Z948" s="11"/>
      <c r="AA948" s="11"/>
      <c r="AB948" s="11"/>
      <c r="AC948" s="11"/>
      <c r="AD948" s="11"/>
      <c r="AE948" s="11"/>
      <c r="AF948" s="11"/>
      <c r="AG948" s="11"/>
      <c r="AH948" s="11"/>
      <c r="AI948" s="11"/>
      <c r="AJ948" s="11"/>
    </row>
    <row r="949" spans="1:36" ht="12.75" customHeight="1" x14ac:dyDescent="0.2">
      <c r="A949" s="353" t="s">
        <v>866</v>
      </c>
      <c r="B949" s="354"/>
      <c r="C949" s="355"/>
      <c r="D949" s="286"/>
      <c r="E949" s="287">
        <v>271218.30000000005</v>
      </c>
      <c r="F949" s="287">
        <f t="shared" ref="F949:J949" si="359">SUM(F950)</f>
        <v>302.7</v>
      </c>
      <c r="G949" s="288">
        <f t="shared" si="359"/>
        <v>271521</v>
      </c>
      <c r="H949" s="289">
        <f t="shared" si="359"/>
        <v>0</v>
      </c>
      <c r="I949" s="290">
        <f t="shared" si="359"/>
        <v>0</v>
      </c>
      <c r="J949" s="290">
        <f t="shared" si="359"/>
        <v>0</v>
      </c>
      <c r="K949" s="87">
        <f t="shared" si="329"/>
        <v>543042</v>
      </c>
      <c r="L949" s="87">
        <f t="shared" si="325"/>
        <v>271521</v>
      </c>
      <c r="M949" s="11"/>
      <c r="N949" s="11"/>
      <c r="O949" s="11"/>
      <c r="P949" s="11"/>
      <c r="Q949" s="88">
        <f t="shared" si="356"/>
        <v>-302.69999999995343</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91" t="s">
        <v>867</v>
      </c>
      <c r="B950" s="292"/>
      <c r="C950" s="293"/>
      <c r="D950" s="294">
        <v>84020301</v>
      </c>
      <c r="E950" s="295">
        <v>271218.30000000005</v>
      </c>
      <c r="F950" s="295">
        <f t="shared" ref="F950:J950" si="360">SUM(F952,F962,F973,F975)</f>
        <v>302.7</v>
      </c>
      <c r="G950" s="296">
        <f t="shared" si="360"/>
        <v>271521</v>
      </c>
      <c r="H950" s="297">
        <f t="shared" si="360"/>
        <v>0</v>
      </c>
      <c r="I950" s="298">
        <f t="shared" si="360"/>
        <v>0</v>
      </c>
      <c r="J950" s="298">
        <f t="shared" si="360"/>
        <v>0</v>
      </c>
      <c r="K950" s="87">
        <f t="shared" si="329"/>
        <v>543042</v>
      </c>
      <c r="L950" s="87">
        <f t="shared" si="325"/>
        <v>271521</v>
      </c>
      <c r="M950" s="11"/>
      <c r="N950" s="11"/>
      <c r="O950" s="11"/>
      <c r="P950" s="11"/>
      <c r="Q950" s="88">
        <f t="shared" si="356"/>
        <v>-302.69999999995343</v>
      </c>
      <c r="R950" s="11"/>
      <c r="S950" s="11"/>
      <c r="T950" s="11"/>
      <c r="U950" s="11"/>
      <c r="V950" s="11"/>
      <c r="W950" s="11"/>
      <c r="X950" s="11"/>
      <c r="Y950" s="11"/>
      <c r="Z950" s="11"/>
      <c r="AA950" s="11"/>
      <c r="AB950" s="11"/>
      <c r="AC950" s="11"/>
      <c r="AD950" s="11"/>
      <c r="AE950" s="11"/>
      <c r="AF950" s="11"/>
      <c r="AG950" s="11"/>
      <c r="AH950" s="11"/>
      <c r="AI950" s="11"/>
      <c r="AJ950" s="11"/>
    </row>
    <row r="951" spans="1:36" ht="12.75" hidden="1" customHeight="1" x14ac:dyDescent="0.2">
      <c r="A951" s="299" t="s">
        <v>709</v>
      </c>
      <c r="B951" s="300"/>
      <c r="C951" s="627"/>
      <c r="D951" s="301"/>
      <c r="E951" s="302"/>
      <c r="F951" s="302"/>
      <c r="G951" s="303"/>
      <c r="H951" s="304">
        <f>ROUND(F951*H$7, )</f>
        <v>0</v>
      </c>
      <c r="I951" s="305">
        <f>ROUND(G951*I$7, )</f>
        <v>0</v>
      </c>
      <c r="J951" s="305">
        <f>ROUND(H951*J$7, )</f>
        <v>0</v>
      </c>
      <c r="K951" s="87">
        <f t="shared" si="329"/>
        <v>0</v>
      </c>
      <c r="L951" s="87">
        <f t="shared" si="325"/>
        <v>0</v>
      </c>
      <c r="M951" s="11"/>
      <c r="N951" s="11"/>
      <c r="O951" s="11"/>
      <c r="P951" s="11"/>
      <c r="Q951" s="63">
        <f t="shared" si="349"/>
        <v>-199588.30000000002</v>
      </c>
      <c r="R951" s="11"/>
      <c r="S951" s="11"/>
      <c r="T951" s="11"/>
      <c r="U951" s="11"/>
      <c r="V951" s="11"/>
      <c r="W951" s="11"/>
      <c r="X951" s="11"/>
      <c r="Y951" s="11"/>
      <c r="Z951" s="11"/>
      <c r="AA951" s="11"/>
      <c r="AB951" s="11"/>
      <c r="AC951" s="11"/>
      <c r="AD951" s="11"/>
      <c r="AE951" s="11"/>
      <c r="AF951" s="11"/>
      <c r="AG951" s="11"/>
      <c r="AH951" s="11"/>
      <c r="AI951" s="11"/>
      <c r="AJ951" s="11"/>
    </row>
    <row r="952" spans="1:36" ht="12.75" customHeight="1" x14ac:dyDescent="0.2">
      <c r="A952" s="283" t="s">
        <v>868</v>
      </c>
      <c r="B952" s="284"/>
      <c r="C952" s="285"/>
      <c r="D952" s="286"/>
      <c r="E952" s="287">
        <v>199588.30000000002</v>
      </c>
      <c r="F952" s="287">
        <f t="shared" ref="F952:J952" si="361">SUM(F958,F953)</f>
        <v>302.7</v>
      </c>
      <c r="G952" s="288">
        <f t="shared" si="361"/>
        <v>199891.00000000003</v>
      </c>
      <c r="H952" s="289">
        <f t="shared" si="361"/>
        <v>0</v>
      </c>
      <c r="I952" s="290">
        <f t="shared" si="361"/>
        <v>0</v>
      </c>
      <c r="J952" s="290">
        <f t="shared" si="361"/>
        <v>0</v>
      </c>
      <c r="K952" s="87">
        <f t="shared" si="329"/>
        <v>399782.00000000006</v>
      </c>
      <c r="L952" s="87">
        <f t="shared" si="325"/>
        <v>199891.00000000003</v>
      </c>
      <c r="M952" s="11"/>
      <c r="N952" s="11"/>
      <c r="O952" s="11"/>
      <c r="P952" s="11"/>
      <c r="Q952" s="88">
        <f t="shared" ref="Q952:Q953" si="362">E952-G952</f>
        <v>-302.70000000001164</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698</v>
      </c>
      <c r="D953" s="306"/>
      <c r="E953" s="308">
        <v>20813</v>
      </c>
      <c r="F953" s="308">
        <f t="shared" ref="F953:J953" si="363">SUM(F955:F957)</f>
        <v>0</v>
      </c>
      <c r="G953" s="396">
        <f t="shared" si="363"/>
        <v>20813</v>
      </c>
      <c r="H953" s="309">
        <f t="shared" si="363"/>
        <v>0</v>
      </c>
      <c r="I953" s="310">
        <f t="shared" si="363"/>
        <v>0</v>
      </c>
      <c r="J953" s="310">
        <f t="shared" si="363"/>
        <v>0</v>
      </c>
      <c r="K953" s="87">
        <f t="shared" si="329"/>
        <v>41626</v>
      </c>
      <c r="L953" s="87">
        <f t="shared" si="325"/>
        <v>20813</v>
      </c>
      <c r="M953" s="11"/>
      <c r="N953" s="11"/>
      <c r="O953" s="11"/>
      <c r="P953" s="11"/>
      <c r="Q953" s="88">
        <f t="shared" si="362"/>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697</v>
      </c>
      <c r="D954" s="301"/>
      <c r="E954" s="308"/>
      <c r="F954" s="308"/>
      <c r="G954" s="303"/>
      <c r="H954" s="499">
        <f>ROUND(F954*H$7, )</f>
        <v>0</v>
      </c>
      <c r="I954" s="500">
        <f>ROUND(G954*I$7, )</f>
        <v>0</v>
      </c>
      <c r="J954" s="500">
        <f>ROUND(H954*J$7, )</f>
        <v>0</v>
      </c>
      <c r="K954" s="87">
        <f t="shared" si="329"/>
        <v>0</v>
      </c>
      <c r="L954" s="87">
        <f t="shared" si="325"/>
        <v>0</v>
      </c>
      <c r="M954" s="11"/>
      <c r="N954" s="11"/>
      <c r="O954" s="11"/>
      <c r="P954" s="11"/>
      <c r="Q954" s="63">
        <f t="shared" si="349"/>
        <v>-16368</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869</v>
      </c>
      <c r="D955" s="306"/>
      <c r="E955" s="601">
        <v>16368</v>
      </c>
      <c r="F955" s="601"/>
      <c r="G955" s="303">
        <f t="shared" ref="G955:G961" si="364">SUM(F955,E955)</f>
        <v>16368</v>
      </c>
      <c r="H955" s="311">
        <f>ROUND(F955*H$7, )</f>
        <v>0</v>
      </c>
      <c r="I955" s="312">
        <f>ROUND(F955*I$7, )</f>
        <v>0</v>
      </c>
      <c r="J955" s="312">
        <f>ROUND(F955*J$7, )</f>
        <v>0</v>
      </c>
      <c r="K955" s="87">
        <f t="shared" si="329"/>
        <v>32736</v>
      </c>
      <c r="L955" s="87">
        <f t="shared" si="325"/>
        <v>16368</v>
      </c>
      <c r="M955" s="11"/>
      <c r="N955" s="11"/>
      <c r="O955" s="11"/>
      <c r="P955" s="11"/>
      <c r="Q955" s="88">
        <f>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hidden="1" customHeight="1" x14ac:dyDescent="0.2">
      <c r="A956" s="299"/>
      <c r="B956" s="300"/>
      <c r="C956" s="627" t="s">
        <v>870</v>
      </c>
      <c r="D956" s="306"/>
      <c r="E956" s="147">
        <v>0</v>
      </c>
      <c r="F956" s="147"/>
      <c r="G956" s="303">
        <f t="shared" si="364"/>
        <v>0</v>
      </c>
      <c r="H956" s="311">
        <f>ROUND(F956*H$7, )</f>
        <v>0</v>
      </c>
      <c r="I956" s="312">
        <f>ROUND(F956*I$7, )</f>
        <v>0</v>
      </c>
      <c r="J956" s="312">
        <f>ROUND(F956*J$7, )</f>
        <v>0</v>
      </c>
      <c r="K956" s="87">
        <f t="shared" si="329"/>
        <v>0</v>
      </c>
      <c r="L956" s="87">
        <f t="shared" si="325"/>
        <v>0</v>
      </c>
      <c r="M956" s="11"/>
      <c r="N956" s="11"/>
      <c r="O956" s="11"/>
      <c r="P956" s="11"/>
      <c r="Q956" s="63">
        <f t="shared" si="349"/>
        <v>-4445</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871</v>
      </c>
      <c r="D957" s="306"/>
      <c r="E957" s="147">
        <v>4445</v>
      </c>
      <c r="F957" s="147"/>
      <c r="G957" s="303">
        <f t="shared" si="364"/>
        <v>4445</v>
      </c>
      <c r="H957" s="311">
        <f>ROUND(F957*H$7, )</f>
        <v>0</v>
      </c>
      <c r="I957" s="312">
        <f>ROUND(F957*I$7, )</f>
        <v>0</v>
      </c>
      <c r="J957" s="312">
        <f>ROUND(F957*J$7, )</f>
        <v>0</v>
      </c>
      <c r="K957" s="87">
        <f t="shared" si="329"/>
        <v>8890</v>
      </c>
      <c r="L957" s="87">
        <f t="shared" si="325"/>
        <v>4445</v>
      </c>
      <c r="M957" s="11"/>
      <c r="N957" s="11"/>
      <c r="O957" s="11"/>
      <c r="P957" s="11"/>
      <c r="Q957" s="88">
        <f t="shared" ref="Q957:Q959" si="365">E957-G957</f>
        <v>0</v>
      </c>
      <c r="R957" s="11"/>
      <c r="S957" s="11"/>
      <c r="T957" s="11"/>
      <c r="U957" s="11"/>
      <c r="V957" s="11"/>
      <c r="W957" s="11"/>
      <c r="X957" s="11"/>
      <c r="Y957" s="11"/>
      <c r="Z957" s="11"/>
      <c r="AA957" s="11"/>
      <c r="AB957" s="11"/>
      <c r="AC957" s="11"/>
      <c r="AD957" s="11"/>
      <c r="AE957" s="11"/>
      <c r="AF957" s="11"/>
      <c r="AG957" s="11"/>
      <c r="AH957" s="11"/>
      <c r="AI957" s="11"/>
      <c r="AJ957" s="11"/>
    </row>
    <row r="958" spans="1:36" ht="12.75" customHeight="1" x14ac:dyDescent="0.2">
      <c r="A958" s="299"/>
      <c r="B958" s="300"/>
      <c r="C958" s="627" t="s">
        <v>699</v>
      </c>
      <c r="D958" s="306"/>
      <c r="E958" s="147">
        <v>178775.30000000002</v>
      </c>
      <c r="F958" s="147">
        <f>SUM(F959:F961)</f>
        <v>302.7</v>
      </c>
      <c r="G958" s="303">
        <f t="shared" si="364"/>
        <v>179078.00000000003</v>
      </c>
      <c r="H958" s="311"/>
      <c r="I958" s="312"/>
      <c r="J958" s="312"/>
      <c r="K958" s="87">
        <f t="shared" si="329"/>
        <v>358156.00000000006</v>
      </c>
      <c r="L958" s="87">
        <f t="shared" si="325"/>
        <v>179078.00000000003</v>
      </c>
      <c r="M958" s="11"/>
      <c r="N958" s="11"/>
      <c r="O958" s="11"/>
      <c r="P958" s="11"/>
      <c r="Q958" s="88">
        <f t="shared" si="365"/>
        <v>-302.70000000001164</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872</v>
      </c>
      <c r="D959" s="306"/>
      <c r="E959" s="147">
        <v>178804.88</v>
      </c>
      <c r="F959" s="601">
        <v>302.7</v>
      </c>
      <c r="G959" s="303">
        <f t="shared" si="364"/>
        <v>179107.58000000002</v>
      </c>
      <c r="H959" s="311"/>
      <c r="I959" s="312"/>
      <c r="J959" s="312"/>
      <c r="K959" s="87">
        <f t="shared" si="329"/>
        <v>358215.16000000003</v>
      </c>
      <c r="L959" s="87">
        <f t="shared" si="325"/>
        <v>179107.58000000002</v>
      </c>
      <c r="M959" s="11"/>
      <c r="N959" s="11"/>
      <c r="O959" s="11"/>
      <c r="P959" s="11"/>
      <c r="Q959" s="88">
        <f t="shared" si="365"/>
        <v>-302.70000000001164</v>
      </c>
      <c r="R959" s="11"/>
      <c r="S959" s="11"/>
      <c r="T959" s="11"/>
      <c r="U959" s="11"/>
      <c r="V959" s="11"/>
      <c r="W959" s="11"/>
      <c r="X959" s="11"/>
      <c r="Y959" s="11"/>
      <c r="Z959" s="11"/>
      <c r="AA959" s="11"/>
      <c r="AB959" s="11"/>
      <c r="AC959" s="11"/>
      <c r="AD959" s="11"/>
      <c r="AE959" s="11"/>
      <c r="AF959" s="11"/>
      <c r="AG959" s="11"/>
      <c r="AH959" s="11"/>
      <c r="AI959" s="11"/>
      <c r="AJ959" s="11"/>
    </row>
    <row r="960" spans="1:36" ht="12.75" hidden="1" customHeight="1" x14ac:dyDescent="0.2">
      <c r="A960" s="299"/>
      <c r="B960" s="300"/>
      <c r="C960" s="627" t="s">
        <v>873</v>
      </c>
      <c r="D960" s="301"/>
      <c r="E960" s="147">
        <v>0</v>
      </c>
      <c r="F960" s="147"/>
      <c r="G960" s="303">
        <f t="shared" si="364"/>
        <v>0</v>
      </c>
      <c r="H960" s="311"/>
      <c r="I960" s="312"/>
      <c r="J960" s="312"/>
      <c r="K960" s="87">
        <f t="shared" si="329"/>
        <v>0</v>
      </c>
      <c r="L960" s="87">
        <f t="shared" si="325"/>
        <v>0</v>
      </c>
      <c r="M960" s="11"/>
      <c r="N960" s="11"/>
      <c r="O960" s="11"/>
      <c r="P960" s="11"/>
      <c r="Q960" s="63">
        <f t="shared" si="349"/>
        <v>29.58</v>
      </c>
      <c r="R960" s="11"/>
      <c r="S960" s="11"/>
      <c r="T960" s="11"/>
      <c r="U960" s="11"/>
      <c r="V960" s="11"/>
      <c r="W960" s="11"/>
      <c r="X960" s="11"/>
      <c r="Y960" s="11"/>
      <c r="Z960" s="11"/>
      <c r="AA960" s="11"/>
      <c r="AB960" s="11"/>
      <c r="AC960" s="11"/>
      <c r="AD960" s="11"/>
      <c r="AE960" s="11"/>
      <c r="AF960" s="11"/>
      <c r="AG960" s="11"/>
      <c r="AH960" s="11"/>
      <c r="AI960" s="11"/>
      <c r="AJ960" s="11"/>
    </row>
    <row r="961" spans="1:36" ht="12.75" customHeight="1" x14ac:dyDescent="0.2">
      <c r="A961" s="299"/>
      <c r="B961" s="300"/>
      <c r="C961" s="627" t="s">
        <v>874</v>
      </c>
      <c r="D961" s="301"/>
      <c r="E961" s="147">
        <v>-29.58</v>
      </c>
      <c r="F961" s="147"/>
      <c r="G961" s="303">
        <f t="shared" si="364"/>
        <v>-29.58</v>
      </c>
      <c r="H961" s="311"/>
      <c r="I961" s="312"/>
      <c r="J961" s="312"/>
      <c r="K961" s="87">
        <f t="shared" si="329"/>
        <v>-59.16</v>
      </c>
      <c r="L961" s="87">
        <f t="shared" si="325"/>
        <v>-29.58</v>
      </c>
      <c r="M961" s="11"/>
      <c r="N961" s="11"/>
      <c r="O961" s="11"/>
      <c r="P961" s="11"/>
      <c r="Q961" s="63">
        <f t="shared" si="349"/>
        <v>-71630</v>
      </c>
      <c r="R961" s="11"/>
      <c r="S961" s="11"/>
      <c r="T961" s="11"/>
      <c r="U961" s="11"/>
      <c r="V961" s="11"/>
      <c r="W961" s="11"/>
      <c r="X961" s="11"/>
      <c r="Y961" s="11"/>
      <c r="Z961" s="11"/>
      <c r="AA961" s="11"/>
      <c r="AB961" s="11"/>
      <c r="AC961" s="11"/>
      <c r="AD961" s="11"/>
      <c r="AE961" s="11"/>
      <c r="AF961" s="11"/>
      <c r="AG961" s="11"/>
      <c r="AH961" s="11"/>
      <c r="AI961" s="11"/>
      <c r="AJ961" s="11"/>
    </row>
    <row r="962" spans="1:36" ht="24.75" customHeight="1" x14ac:dyDescent="0.2">
      <c r="A962" s="996" t="s">
        <v>776</v>
      </c>
      <c r="B962" s="930"/>
      <c r="C962" s="934"/>
      <c r="D962" s="327" t="s">
        <v>875</v>
      </c>
      <c r="E962" s="287">
        <v>71630</v>
      </c>
      <c r="F962" s="287">
        <f>SUM(F971:F972)</f>
        <v>0</v>
      </c>
      <c r="G962" s="288">
        <f>SUM(G971:G972)</f>
        <v>71630</v>
      </c>
      <c r="H962" s="356">
        <f>SUM(H972)</f>
        <v>0</v>
      </c>
      <c r="I962" s="357">
        <f>SUM(I972)</f>
        <v>0</v>
      </c>
      <c r="J962" s="357">
        <f>SUM(J972)</f>
        <v>0</v>
      </c>
      <c r="K962" s="87">
        <f t="shared" si="329"/>
        <v>143260</v>
      </c>
      <c r="L962" s="87">
        <f t="shared" si="325"/>
        <v>71630</v>
      </c>
      <c r="M962" s="11"/>
      <c r="N962" s="11"/>
      <c r="O962" s="11"/>
      <c r="P962" s="11"/>
      <c r="Q962" s="88">
        <f t="shared" ref="Q962:Q969" si="366">E962-G962</f>
        <v>0</v>
      </c>
      <c r="R962" s="11"/>
      <c r="S962" s="11"/>
      <c r="T962" s="11"/>
      <c r="U962" s="11"/>
      <c r="V962" s="11"/>
      <c r="W962" s="11"/>
      <c r="X962" s="11"/>
      <c r="Y962" s="11"/>
      <c r="Z962" s="11"/>
      <c r="AA962" s="11"/>
      <c r="AB962" s="11"/>
      <c r="AC962" s="11"/>
      <c r="AD962" s="11"/>
      <c r="AE962" s="11"/>
      <c r="AF962" s="11"/>
      <c r="AG962" s="11"/>
      <c r="AH962" s="11"/>
      <c r="AI962" s="11"/>
      <c r="AJ962" s="11"/>
    </row>
    <row r="963" spans="1:36" ht="66.75" customHeight="1" x14ac:dyDescent="0.2">
      <c r="A963" s="501"/>
      <c r="B963" s="502"/>
      <c r="C963" s="315" t="s">
        <v>876</v>
      </c>
      <c r="D963" s="401"/>
      <c r="E963" s="308">
        <v>71445.3</v>
      </c>
      <c r="F963" s="308"/>
      <c r="G963" s="430">
        <f t="shared" ref="G963:G971" si="367">SUM(F963,E963)</f>
        <v>71445.3</v>
      </c>
      <c r="H963" s="431"/>
      <c r="I963" s="432"/>
      <c r="J963" s="432"/>
      <c r="K963" s="87">
        <f t="shared" si="329"/>
        <v>142890.6</v>
      </c>
      <c r="L963" s="87">
        <f t="shared" si="325"/>
        <v>71445.3</v>
      </c>
      <c r="M963" s="11"/>
      <c r="N963" s="11"/>
      <c r="O963" s="11"/>
      <c r="P963" s="11"/>
      <c r="Q963" s="88">
        <f t="shared" si="366"/>
        <v>0</v>
      </c>
      <c r="R963" s="11"/>
      <c r="S963" s="11"/>
      <c r="T963" s="11"/>
      <c r="U963" s="11"/>
      <c r="V963" s="11"/>
      <c r="W963" s="11"/>
      <c r="X963" s="11"/>
      <c r="Y963" s="11"/>
      <c r="Z963" s="11"/>
      <c r="AA963" s="11"/>
      <c r="AB963" s="11"/>
      <c r="AC963" s="11"/>
      <c r="AD963" s="11"/>
      <c r="AE963" s="11"/>
      <c r="AF963" s="11"/>
      <c r="AG963" s="11"/>
      <c r="AH963" s="11"/>
      <c r="AI963" s="11"/>
      <c r="AJ963" s="11"/>
    </row>
    <row r="964" spans="1:36" ht="51" customHeight="1" x14ac:dyDescent="0.2">
      <c r="A964" s="501"/>
      <c r="B964" s="502"/>
      <c r="C964" s="315" t="s">
        <v>877</v>
      </c>
      <c r="D964" s="401"/>
      <c r="E964" s="308">
        <v>134.69999999999999</v>
      </c>
      <c r="F964" s="308">
        <f>SUM(F965:F966)</f>
        <v>0</v>
      </c>
      <c r="G964" s="430">
        <f t="shared" si="367"/>
        <v>134.69999999999999</v>
      </c>
      <c r="H964" s="431"/>
      <c r="I964" s="432"/>
      <c r="J964" s="432"/>
      <c r="K964" s="87">
        <f t="shared" si="329"/>
        <v>269.39999999999998</v>
      </c>
      <c r="L964" s="87">
        <f t="shared" si="325"/>
        <v>134.69999999999999</v>
      </c>
      <c r="M964" s="11"/>
      <c r="N964" s="11"/>
      <c r="O964" s="11"/>
      <c r="P964" s="11"/>
      <c r="Q964" s="88">
        <f t="shared" si="366"/>
        <v>0</v>
      </c>
      <c r="R964" s="11"/>
      <c r="S964" s="11"/>
      <c r="T964" s="11"/>
      <c r="U964" s="11"/>
      <c r="V964" s="11"/>
      <c r="W964" s="11"/>
      <c r="X964" s="11"/>
      <c r="Y964" s="11"/>
      <c r="Z964" s="11"/>
      <c r="AA964" s="11"/>
      <c r="AB964" s="11"/>
      <c r="AC964" s="11"/>
      <c r="AD964" s="11"/>
      <c r="AE964" s="11"/>
      <c r="AF964" s="11"/>
      <c r="AG964" s="11"/>
      <c r="AH964" s="11"/>
      <c r="AI964" s="11"/>
      <c r="AJ964" s="11"/>
    </row>
    <row r="965" spans="1:36" ht="12.75" customHeight="1" x14ac:dyDescent="0.2">
      <c r="A965" s="501"/>
      <c r="B965" s="502"/>
      <c r="C965" s="315" t="s">
        <v>778</v>
      </c>
      <c r="D965" s="401"/>
      <c r="E965" s="308">
        <v>2</v>
      </c>
      <c r="F965" s="308"/>
      <c r="G965" s="430">
        <f t="shared" si="367"/>
        <v>2</v>
      </c>
      <c r="H965" s="431"/>
      <c r="I965" s="432"/>
      <c r="J965" s="432"/>
      <c r="K965" s="87"/>
      <c r="L965" s="87"/>
      <c r="M965" s="11"/>
      <c r="N965" s="11"/>
      <c r="O965" s="11"/>
      <c r="P965" s="11"/>
      <c r="Q965" s="88">
        <f t="shared" si="366"/>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878</v>
      </c>
      <c r="D966" s="401"/>
      <c r="E966" s="308">
        <v>132.69999999999999</v>
      </c>
      <c r="F966" s="308"/>
      <c r="G966" s="430">
        <f t="shared" si="367"/>
        <v>132.69999999999999</v>
      </c>
      <c r="H966" s="431"/>
      <c r="I966" s="432"/>
      <c r="J966" s="432"/>
      <c r="K966" s="87"/>
      <c r="L966" s="87"/>
      <c r="M966" s="11"/>
      <c r="N966" s="11"/>
      <c r="O966" s="11"/>
      <c r="P966" s="11"/>
      <c r="Q966" s="88">
        <f t="shared" si="366"/>
        <v>0</v>
      </c>
      <c r="R966" s="11"/>
      <c r="S966" s="11"/>
      <c r="T966" s="11"/>
      <c r="U966" s="11"/>
      <c r="V966" s="11"/>
      <c r="W966" s="11"/>
      <c r="X966" s="11"/>
      <c r="Y966" s="11"/>
      <c r="Z966" s="11"/>
      <c r="AA966" s="11"/>
      <c r="AB966" s="11"/>
      <c r="AC966" s="11"/>
      <c r="AD966" s="11"/>
      <c r="AE966" s="11"/>
      <c r="AF966" s="11"/>
      <c r="AG966" s="11"/>
      <c r="AH966" s="11"/>
      <c r="AI966" s="11"/>
      <c r="AJ966" s="11"/>
    </row>
    <row r="967" spans="1:36" ht="76.5" customHeight="1" x14ac:dyDescent="0.2">
      <c r="A967" s="501"/>
      <c r="B967" s="502"/>
      <c r="C967" s="315" t="s">
        <v>879</v>
      </c>
      <c r="D967" s="401"/>
      <c r="E967" s="308">
        <v>50</v>
      </c>
      <c r="F967" s="308">
        <f>SUM(F968:F969)</f>
        <v>0</v>
      </c>
      <c r="G967" s="430">
        <f t="shared" si="367"/>
        <v>50</v>
      </c>
      <c r="H967" s="431"/>
      <c r="I967" s="432"/>
      <c r="J967" s="432"/>
      <c r="K967" s="87">
        <f>SUM(E967:G967)</f>
        <v>100</v>
      </c>
      <c r="L967" s="87">
        <f>IF(G967&lt;&gt;0,G967,0)</f>
        <v>50</v>
      </c>
      <c r="M967" s="11"/>
      <c r="N967" s="11"/>
      <c r="O967" s="11"/>
      <c r="P967" s="11"/>
      <c r="Q967" s="88">
        <f t="shared" si="366"/>
        <v>0</v>
      </c>
      <c r="R967" s="11"/>
      <c r="S967" s="11"/>
      <c r="T967" s="11"/>
      <c r="U967" s="11"/>
      <c r="V967" s="11"/>
      <c r="W967" s="11"/>
      <c r="X967" s="11"/>
      <c r="Y967" s="11"/>
      <c r="Z967" s="11"/>
      <c r="AA967" s="11"/>
      <c r="AB967" s="11"/>
      <c r="AC967" s="11"/>
      <c r="AD967" s="11"/>
      <c r="AE967" s="11"/>
      <c r="AF967" s="11"/>
      <c r="AG967" s="11"/>
      <c r="AH967" s="11"/>
      <c r="AI967" s="11"/>
      <c r="AJ967" s="11"/>
    </row>
    <row r="968" spans="1:36" ht="12.75" customHeight="1" x14ac:dyDescent="0.2">
      <c r="A968" s="501"/>
      <c r="B968" s="502"/>
      <c r="C968" s="315" t="s">
        <v>778</v>
      </c>
      <c r="D968" s="401"/>
      <c r="E968" s="308">
        <v>2</v>
      </c>
      <c r="F968" s="308"/>
      <c r="G968" s="430">
        <f t="shared" si="367"/>
        <v>2</v>
      </c>
      <c r="H968" s="431"/>
      <c r="I968" s="432"/>
      <c r="J968" s="432"/>
      <c r="K968" s="87"/>
      <c r="L968" s="87"/>
      <c r="M968" s="11"/>
      <c r="N968" s="11"/>
      <c r="O968" s="11"/>
      <c r="P968" s="11"/>
      <c r="Q968" s="88">
        <f t="shared" si="366"/>
        <v>0</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501"/>
      <c r="B969" s="502"/>
      <c r="C969" s="315" t="s">
        <v>878</v>
      </c>
      <c r="D969" s="401"/>
      <c r="E969" s="600">
        <v>48</v>
      </c>
      <c r="F969" s="600"/>
      <c r="G969" s="430">
        <f t="shared" si="367"/>
        <v>48</v>
      </c>
      <c r="H969" s="431"/>
      <c r="I969" s="432"/>
      <c r="J969" s="432"/>
      <c r="K969" s="87"/>
      <c r="L969" s="87"/>
      <c r="M969" s="11"/>
      <c r="N969" s="11"/>
      <c r="O969" s="11"/>
      <c r="P969" s="11"/>
      <c r="Q969" s="88">
        <f t="shared" si="366"/>
        <v>0</v>
      </c>
      <c r="R969" s="11"/>
      <c r="S969" s="11"/>
      <c r="T969" s="11"/>
      <c r="U969" s="11"/>
      <c r="V969" s="11"/>
      <c r="W969" s="11"/>
      <c r="X969" s="11"/>
      <c r="Y969" s="11"/>
      <c r="Z969" s="11"/>
      <c r="AA969" s="11"/>
      <c r="AB969" s="11"/>
      <c r="AC969" s="11"/>
      <c r="AD969" s="11"/>
      <c r="AE969" s="11"/>
      <c r="AF969" s="11"/>
      <c r="AG969" s="11"/>
      <c r="AH969" s="11"/>
      <c r="AI969" s="11"/>
      <c r="AJ969" s="11"/>
    </row>
    <row r="970" spans="1:36" ht="89.25" hidden="1" customHeight="1" x14ac:dyDescent="0.2">
      <c r="A970" s="501"/>
      <c r="B970" s="502"/>
      <c r="C970" s="315" t="s">
        <v>880</v>
      </c>
      <c r="D970" s="401"/>
      <c r="E970" s="308">
        <v>0</v>
      </c>
      <c r="F970" s="308"/>
      <c r="G970" s="430">
        <f t="shared" si="367"/>
        <v>0</v>
      </c>
      <c r="H970" s="431"/>
      <c r="I970" s="432"/>
      <c r="J970" s="432"/>
      <c r="K970" s="87">
        <f t="shared" ref="K970:K1007" si="368">SUM(E970:G970)</f>
        <v>0</v>
      </c>
      <c r="L970" s="87">
        <f t="shared" ref="L970:L1001" si="369">IF(G970&lt;&gt;0,G970,0)</f>
        <v>0</v>
      </c>
      <c r="M970" s="11"/>
      <c r="N970" s="11"/>
      <c r="O970" s="11"/>
      <c r="P970" s="11"/>
      <c r="Q970" s="63">
        <f t="shared" si="349"/>
        <v>-4</v>
      </c>
      <c r="R970" s="11"/>
      <c r="S970" s="11"/>
      <c r="T970" s="11"/>
      <c r="U970" s="11"/>
      <c r="V970" s="11"/>
      <c r="W970" s="11"/>
      <c r="X970" s="11"/>
      <c r="Y970" s="11"/>
      <c r="Z970" s="11"/>
      <c r="AA970" s="11"/>
      <c r="AB970" s="11"/>
      <c r="AC970" s="11"/>
      <c r="AD970" s="11"/>
      <c r="AE970" s="11"/>
      <c r="AF970" s="11"/>
      <c r="AG970" s="11"/>
      <c r="AH970" s="11"/>
      <c r="AI970" s="11"/>
      <c r="AJ970" s="11"/>
    </row>
    <row r="971" spans="1:36" ht="12.75" customHeight="1" x14ac:dyDescent="0.2">
      <c r="A971" s="299"/>
      <c r="B971" s="300"/>
      <c r="C971" s="627" t="s">
        <v>698</v>
      </c>
      <c r="D971" s="301"/>
      <c r="E971" s="308">
        <v>4</v>
      </c>
      <c r="F971" s="308">
        <f>SUM(F965,F968)</f>
        <v>0</v>
      </c>
      <c r="G971" s="303">
        <f t="shared" si="367"/>
        <v>4</v>
      </c>
      <c r="H971" s="304">
        <f>ROUND(F971*H$7, )</f>
        <v>0</v>
      </c>
      <c r="I971" s="305">
        <f>ROUND(G971*I$7, )</f>
        <v>4</v>
      </c>
      <c r="J971" s="305">
        <f>ROUND(H971*J$7, )</f>
        <v>0</v>
      </c>
      <c r="K971" s="87">
        <f t="shared" si="368"/>
        <v>8</v>
      </c>
      <c r="L971" s="87">
        <f t="shared" si="369"/>
        <v>4</v>
      </c>
      <c r="M971" s="11"/>
      <c r="N971" s="11"/>
      <c r="O971" s="11"/>
      <c r="P971" s="11"/>
      <c r="Q971" s="88">
        <f t="shared" ref="Q971:Q972" si="370">E971-G971</f>
        <v>0</v>
      </c>
      <c r="R971" s="11"/>
      <c r="S971" s="11"/>
      <c r="T971" s="11"/>
      <c r="U971" s="11"/>
      <c r="V971" s="11"/>
      <c r="W971" s="11"/>
      <c r="X971" s="11"/>
      <c r="Y971" s="11"/>
      <c r="Z971" s="11"/>
      <c r="AA971" s="11"/>
      <c r="AB971" s="11"/>
      <c r="AC971" s="11"/>
      <c r="AD971" s="11"/>
      <c r="AE971" s="11"/>
      <c r="AF971" s="11"/>
      <c r="AG971" s="11"/>
      <c r="AH971" s="11"/>
      <c r="AI971" s="11"/>
      <c r="AJ971" s="11"/>
    </row>
    <row r="972" spans="1:36" ht="12.75" customHeight="1" x14ac:dyDescent="0.2">
      <c r="A972" s="299"/>
      <c r="B972" s="300"/>
      <c r="C972" s="627" t="s">
        <v>699</v>
      </c>
      <c r="D972" s="301"/>
      <c r="E972" s="147">
        <v>71626</v>
      </c>
      <c r="F972" s="147">
        <f>SUM(F963,F966,F969,F970)</f>
        <v>0</v>
      </c>
      <c r="G972" s="174">
        <f>SUM(G963,G966,G969,G970)</f>
        <v>71626</v>
      </c>
      <c r="H972" s="316"/>
      <c r="I972" s="317"/>
      <c r="J972" s="317"/>
      <c r="K972" s="87">
        <f t="shared" si="368"/>
        <v>143252</v>
      </c>
      <c r="L972" s="87">
        <f t="shared" si="369"/>
        <v>71626</v>
      </c>
      <c r="M972" s="11"/>
      <c r="N972" s="11"/>
      <c r="O972" s="11"/>
      <c r="P972" s="11"/>
      <c r="Q972" s="88">
        <f t="shared" si="370"/>
        <v>0</v>
      </c>
      <c r="R972" s="11"/>
      <c r="S972" s="11"/>
      <c r="T972" s="11"/>
      <c r="U972" s="11"/>
      <c r="V972" s="11"/>
      <c r="W972" s="11"/>
      <c r="X972" s="11"/>
      <c r="Y972" s="11"/>
      <c r="Z972" s="11"/>
      <c r="AA972" s="11"/>
      <c r="AB972" s="11"/>
      <c r="AC972" s="11"/>
      <c r="AD972" s="11"/>
      <c r="AE972" s="11"/>
      <c r="AF972" s="11"/>
      <c r="AG972" s="11"/>
      <c r="AH972" s="11"/>
      <c r="AI972" s="11"/>
      <c r="AJ972" s="11"/>
    </row>
    <row r="973" spans="1:36" ht="37.5" hidden="1" customHeight="1" x14ac:dyDescent="0.2">
      <c r="A973" s="933" t="s">
        <v>881</v>
      </c>
      <c r="B973" s="930"/>
      <c r="C973" s="934"/>
      <c r="D973" s="327"/>
      <c r="E973" s="328">
        <v>0</v>
      </c>
      <c r="F973" s="328">
        <f>SUM(F974)</f>
        <v>0</v>
      </c>
      <c r="G973" s="437">
        <f>SUM(G974)</f>
        <v>0</v>
      </c>
      <c r="H973" s="410">
        <f t="shared" ref="H973:J978" si="371">ROUND(F973*H$7, )</f>
        <v>0</v>
      </c>
      <c r="I973" s="411">
        <f t="shared" si="371"/>
        <v>0</v>
      </c>
      <c r="J973" s="411">
        <f t="shared" si="371"/>
        <v>0</v>
      </c>
      <c r="K973" s="87">
        <f t="shared" si="368"/>
        <v>0</v>
      </c>
      <c r="L973" s="87">
        <f t="shared" si="369"/>
        <v>0</v>
      </c>
      <c r="M973" s="11"/>
      <c r="N973" s="11"/>
      <c r="O973" s="11"/>
      <c r="P973" s="11"/>
      <c r="Q973" s="63">
        <f t="shared" si="349"/>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2">
        <v>0</v>
      </c>
      <c r="F974" s="302"/>
      <c r="G974" s="303">
        <f>SUM(F974,E974)</f>
        <v>0</v>
      </c>
      <c r="H974" s="304">
        <f t="shared" si="371"/>
        <v>0</v>
      </c>
      <c r="I974" s="305">
        <f t="shared" si="371"/>
        <v>0</v>
      </c>
      <c r="J974" s="305">
        <f t="shared" si="371"/>
        <v>0</v>
      </c>
      <c r="K974" s="87">
        <f t="shared" si="368"/>
        <v>0</v>
      </c>
      <c r="L974" s="87">
        <f t="shared" si="369"/>
        <v>0</v>
      </c>
      <c r="M974" s="11"/>
      <c r="N974" s="11"/>
      <c r="O974" s="11"/>
      <c r="P974" s="11"/>
      <c r="Q974" s="63">
        <f t="shared" si="349"/>
        <v>0</v>
      </c>
      <c r="R974" s="11"/>
      <c r="S974" s="11"/>
      <c r="T974" s="11"/>
      <c r="U974" s="11"/>
      <c r="V974" s="11"/>
      <c r="W974" s="11"/>
      <c r="X974" s="11"/>
      <c r="Y974" s="11"/>
      <c r="Z974" s="11"/>
      <c r="AA974" s="11"/>
      <c r="AB974" s="11"/>
      <c r="AC974" s="11"/>
      <c r="AD974" s="11"/>
      <c r="AE974" s="11"/>
      <c r="AF974" s="11"/>
      <c r="AG974" s="11"/>
      <c r="AH974" s="11"/>
      <c r="AI974" s="11"/>
      <c r="AJ974" s="11"/>
    </row>
    <row r="975" spans="1:36" ht="15" hidden="1" customHeight="1" x14ac:dyDescent="0.2">
      <c r="A975" s="935" t="s">
        <v>882</v>
      </c>
      <c r="B975" s="930"/>
      <c r="C975" s="934"/>
      <c r="D975" s="503"/>
      <c r="E975" s="504">
        <v>0</v>
      </c>
      <c r="F975" s="504">
        <f>SUM(F976)</f>
        <v>0</v>
      </c>
      <c r="G975" s="437">
        <f>SUM(G976)</f>
        <v>0</v>
      </c>
      <c r="H975" s="505">
        <f t="shared" si="371"/>
        <v>0</v>
      </c>
      <c r="I975" s="506">
        <f t="shared" si="371"/>
        <v>0</v>
      </c>
      <c r="J975" s="506">
        <f t="shared" si="371"/>
        <v>0</v>
      </c>
      <c r="K975" s="87">
        <f t="shared" si="368"/>
        <v>0</v>
      </c>
      <c r="L975" s="87">
        <f t="shared" si="369"/>
        <v>0</v>
      </c>
      <c r="M975" s="11"/>
      <c r="N975" s="11"/>
      <c r="O975" s="11"/>
      <c r="P975" s="11"/>
      <c r="Q975" s="63">
        <f t="shared" si="349"/>
        <v>0</v>
      </c>
      <c r="R975" s="11"/>
      <c r="S975" s="11"/>
      <c r="T975" s="11"/>
      <c r="U975" s="11"/>
      <c r="V975" s="11"/>
      <c r="W975" s="11"/>
      <c r="X975" s="11"/>
      <c r="Y975" s="11"/>
      <c r="Z975" s="11"/>
      <c r="AA975" s="11"/>
      <c r="AB975" s="11"/>
      <c r="AC975" s="11"/>
      <c r="AD975" s="11"/>
      <c r="AE975" s="11"/>
      <c r="AF975" s="11"/>
      <c r="AG975" s="11"/>
      <c r="AH975" s="11"/>
      <c r="AI975" s="11"/>
      <c r="AJ975" s="11"/>
    </row>
    <row r="976" spans="1:36" ht="12.75" hidden="1" customHeight="1" x14ac:dyDescent="0.2">
      <c r="A976" s="299"/>
      <c r="B976" s="300"/>
      <c r="C976" s="627" t="s">
        <v>699</v>
      </c>
      <c r="D976" s="301"/>
      <c r="E976" s="308">
        <v>0</v>
      </c>
      <c r="F976" s="308"/>
      <c r="G976" s="303">
        <f>SUM(F976,E976)</f>
        <v>0</v>
      </c>
      <c r="H976" s="304">
        <f t="shared" si="371"/>
        <v>0</v>
      </c>
      <c r="I976" s="305">
        <f t="shared" si="371"/>
        <v>0</v>
      </c>
      <c r="J976" s="305">
        <f t="shared" si="371"/>
        <v>0</v>
      </c>
      <c r="K976" s="87">
        <f t="shared" si="368"/>
        <v>0</v>
      </c>
      <c r="L976" s="87">
        <f t="shared" si="369"/>
        <v>0</v>
      </c>
      <c r="M976" s="11"/>
      <c r="N976" s="11"/>
      <c r="O976" s="11"/>
      <c r="P976" s="11"/>
      <c r="Q976" s="63">
        <f t="shared" si="349"/>
        <v>-18919.7</v>
      </c>
      <c r="R976" s="11"/>
      <c r="S976" s="11"/>
      <c r="T976" s="11"/>
      <c r="U976" s="11"/>
      <c r="V976" s="11"/>
      <c r="W976" s="11"/>
      <c r="X976" s="11"/>
      <c r="Y976" s="11"/>
      <c r="Z976" s="11"/>
      <c r="AA976" s="11"/>
      <c r="AB976" s="11"/>
      <c r="AC976" s="11"/>
      <c r="AD976" s="11"/>
      <c r="AE976" s="11"/>
      <c r="AF976" s="11"/>
      <c r="AG976" s="11"/>
      <c r="AH976" s="11"/>
      <c r="AI976" s="11"/>
      <c r="AJ976" s="11"/>
    </row>
    <row r="977" spans="1:36" ht="12.75" customHeight="1" x14ac:dyDescent="0.2">
      <c r="A977" s="283" t="s">
        <v>883</v>
      </c>
      <c r="B977" s="284"/>
      <c r="C977" s="285"/>
      <c r="D977" s="286"/>
      <c r="E977" s="287">
        <v>18919.7</v>
      </c>
      <c r="F977" s="287">
        <f>SUM(F978,F981)</f>
        <v>0</v>
      </c>
      <c r="G977" s="288">
        <f>SUM(G978,G981)</f>
        <v>18919.7</v>
      </c>
      <c r="H977" s="289">
        <f t="shared" si="371"/>
        <v>0</v>
      </c>
      <c r="I977" s="290">
        <f t="shared" si="371"/>
        <v>19416</v>
      </c>
      <c r="J977" s="290">
        <f t="shared" si="371"/>
        <v>0</v>
      </c>
      <c r="K977" s="87">
        <f t="shared" si="368"/>
        <v>37839.4</v>
      </c>
      <c r="L977" s="87">
        <f t="shared" si="369"/>
        <v>18919.7</v>
      </c>
      <c r="M977" s="11"/>
      <c r="N977" s="11"/>
      <c r="O977" s="11"/>
      <c r="P977" s="11"/>
      <c r="Q977" s="88">
        <f t="shared" ref="Q977:Q982" si="372">E977-G977</f>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1" t="s">
        <v>884</v>
      </c>
      <c r="B978" s="292"/>
      <c r="C978" s="293"/>
      <c r="D978" s="294">
        <v>84020602</v>
      </c>
      <c r="E978" s="295">
        <v>20517</v>
      </c>
      <c r="F978" s="295">
        <f>SUM(F979:F980)</f>
        <v>0</v>
      </c>
      <c r="G978" s="296">
        <f>SUM(G979:G980)</f>
        <v>20517</v>
      </c>
      <c r="H978" s="297">
        <f t="shared" si="371"/>
        <v>0</v>
      </c>
      <c r="I978" s="298">
        <f t="shared" si="371"/>
        <v>21055</v>
      </c>
      <c r="J978" s="298">
        <f t="shared" si="371"/>
        <v>0</v>
      </c>
      <c r="K978" s="87">
        <f t="shared" si="368"/>
        <v>41034</v>
      </c>
      <c r="L978" s="87">
        <f t="shared" si="369"/>
        <v>20517</v>
      </c>
      <c r="M978" s="11"/>
      <c r="N978" s="11"/>
      <c r="O978" s="11"/>
      <c r="P978" s="11"/>
      <c r="Q978" s="88">
        <f t="shared" si="372"/>
        <v>0</v>
      </c>
      <c r="R978" s="11"/>
      <c r="S978" s="11"/>
      <c r="T978" s="11"/>
      <c r="U978" s="11"/>
      <c r="V978" s="11"/>
      <c r="W978" s="11"/>
      <c r="X978" s="11"/>
      <c r="Y978" s="11"/>
      <c r="Z978" s="11"/>
      <c r="AA978" s="11"/>
      <c r="AB978" s="11"/>
      <c r="AC978" s="11"/>
      <c r="AD978" s="11"/>
      <c r="AE978" s="11"/>
      <c r="AF978" s="11"/>
      <c r="AG978" s="11"/>
      <c r="AH978" s="11"/>
      <c r="AI978" s="11"/>
      <c r="AJ978" s="11"/>
    </row>
    <row r="979" spans="1:36" ht="15" customHeight="1" x14ac:dyDescent="0.25">
      <c r="A979" s="299"/>
      <c r="B979" s="300"/>
      <c r="C979" s="627" t="s">
        <v>698</v>
      </c>
      <c r="D979" s="306"/>
      <c r="E979" s="308">
        <v>9805</v>
      </c>
      <c r="F979" s="308"/>
      <c r="G979" s="303">
        <f>SUM(F979,E979)</f>
        <v>9805</v>
      </c>
      <c r="H979" s="311">
        <f>ROUND(F979*H$7, )</f>
        <v>0</v>
      </c>
      <c r="I979" s="312">
        <f>ROUND(F979*I$7, )</f>
        <v>0</v>
      </c>
      <c r="J979" s="312">
        <f>ROUND(F979*J$7, )</f>
        <v>0</v>
      </c>
      <c r="K979" s="87">
        <f t="shared" si="368"/>
        <v>19610</v>
      </c>
      <c r="L979" s="87">
        <f t="shared" si="369"/>
        <v>9805</v>
      </c>
      <c r="M979" s="313">
        <v>0.1</v>
      </c>
      <c r="N979" s="11"/>
      <c r="O979" s="11"/>
      <c r="P979" s="11"/>
      <c r="Q979" s="88">
        <f t="shared" si="372"/>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699</v>
      </c>
      <c r="D980" s="306"/>
      <c r="E980" s="308">
        <v>10712</v>
      </c>
      <c r="F980" s="308"/>
      <c r="G980" s="303">
        <f>SUM(F980,E980)</f>
        <v>10712</v>
      </c>
      <c r="H980" s="311">
        <f>ROUND(F980*H$7, )</f>
        <v>0</v>
      </c>
      <c r="I980" s="312">
        <f>ROUND(G980*I$7, )</f>
        <v>10993</v>
      </c>
      <c r="J980" s="312">
        <f>ROUND(H980*J$7, )</f>
        <v>0</v>
      </c>
      <c r="K980" s="87">
        <f t="shared" si="368"/>
        <v>21424</v>
      </c>
      <c r="L980" s="87">
        <f t="shared" si="369"/>
        <v>10712</v>
      </c>
      <c r="M980" s="11"/>
      <c r="N980" s="11"/>
      <c r="O980" s="11"/>
      <c r="P980" s="11"/>
      <c r="Q980" s="88">
        <f t="shared" si="372"/>
        <v>0</v>
      </c>
      <c r="R980" s="11"/>
      <c r="S980" s="11"/>
      <c r="T980" s="11"/>
      <c r="U980" s="11"/>
      <c r="V980" s="11"/>
      <c r="W980" s="11"/>
      <c r="X980" s="11"/>
      <c r="Y980" s="11"/>
      <c r="Z980" s="11"/>
      <c r="AA980" s="11"/>
      <c r="AB980" s="11"/>
      <c r="AC980" s="11"/>
      <c r="AD980" s="11"/>
      <c r="AE980" s="11"/>
      <c r="AF980" s="11"/>
      <c r="AG980" s="11"/>
      <c r="AH980" s="11"/>
      <c r="AI980" s="11"/>
      <c r="AJ980" s="11"/>
    </row>
    <row r="981" spans="1:36" ht="12.75" customHeight="1" x14ac:dyDescent="0.2">
      <c r="A981" s="283" t="s">
        <v>708</v>
      </c>
      <c r="B981" s="284"/>
      <c r="C981" s="285"/>
      <c r="D981" s="286">
        <v>84020602</v>
      </c>
      <c r="E981" s="328">
        <v>-1597.3</v>
      </c>
      <c r="F981" s="328">
        <f t="shared" ref="F981:J981" si="373">SUM(F982:F983)</f>
        <v>0</v>
      </c>
      <c r="G981" s="329">
        <f t="shared" si="373"/>
        <v>-1597.3</v>
      </c>
      <c r="H981" s="330">
        <f t="shared" si="373"/>
        <v>0</v>
      </c>
      <c r="I981" s="331">
        <f t="shared" si="373"/>
        <v>0</v>
      </c>
      <c r="J981" s="331">
        <f t="shared" si="373"/>
        <v>0</v>
      </c>
      <c r="K981" s="87">
        <f t="shared" si="368"/>
        <v>-3194.6</v>
      </c>
      <c r="L981" s="87">
        <f t="shared" si="369"/>
        <v>-1597.3</v>
      </c>
      <c r="M981" s="11"/>
      <c r="N981" s="11"/>
      <c r="O981" s="11"/>
      <c r="P981" s="11"/>
      <c r="Q981" s="88">
        <f t="shared" si="372"/>
        <v>0</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99"/>
      <c r="B982" s="300"/>
      <c r="C982" s="627" t="s">
        <v>698</v>
      </c>
      <c r="D982" s="301"/>
      <c r="E982" s="308">
        <v>-1597</v>
      </c>
      <c r="F982" s="308"/>
      <c r="G982" s="303">
        <f>SUM(F982,E982)</f>
        <v>-1597</v>
      </c>
      <c r="H982" s="309"/>
      <c r="I982" s="310"/>
      <c r="J982" s="310"/>
      <c r="K982" s="87">
        <f t="shared" si="368"/>
        <v>-3194</v>
      </c>
      <c r="L982" s="87">
        <f t="shared" si="369"/>
        <v>-1597</v>
      </c>
      <c r="M982" s="11"/>
      <c r="N982" s="11"/>
      <c r="O982" s="11"/>
      <c r="P982" s="11"/>
      <c r="Q982" s="88">
        <f t="shared" si="372"/>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299"/>
      <c r="B983" s="300"/>
      <c r="C983" s="627" t="s">
        <v>699</v>
      </c>
      <c r="D983" s="301"/>
      <c r="E983" s="308">
        <v>-0.3</v>
      </c>
      <c r="F983" s="308"/>
      <c r="G983" s="303">
        <f>SUM(F983,E983)</f>
        <v>-0.3</v>
      </c>
      <c r="H983" s="309"/>
      <c r="I983" s="310"/>
      <c r="J983" s="310"/>
      <c r="K983" s="87">
        <f t="shared" si="368"/>
        <v>-0.6</v>
      </c>
      <c r="L983" s="87">
        <f t="shared" si="369"/>
        <v>-0.3</v>
      </c>
      <c r="M983" s="11"/>
      <c r="N983" s="11"/>
      <c r="O983" s="11"/>
      <c r="P983" s="11"/>
      <c r="Q983" s="63">
        <f t="shared" ref="Q983:Q1008" si="374">F984-G984</f>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258" t="s">
        <v>885</v>
      </c>
      <c r="B984" s="259"/>
      <c r="C984" s="260"/>
      <c r="D984" s="261"/>
      <c r="E984" s="282">
        <v>1164.2</v>
      </c>
      <c r="F984" s="282">
        <f t="shared" ref="F984:J984" si="375">SUM(F987,F994)</f>
        <v>0</v>
      </c>
      <c r="G984" s="282">
        <f t="shared" si="375"/>
        <v>1164.2</v>
      </c>
      <c r="H984" s="507">
        <f t="shared" si="375"/>
        <v>0</v>
      </c>
      <c r="I984" s="508">
        <f t="shared" si="375"/>
        <v>0</v>
      </c>
      <c r="J984" s="508">
        <f t="shared" si="375"/>
        <v>0</v>
      </c>
      <c r="K984" s="87">
        <f t="shared" si="368"/>
        <v>2328.4</v>
      </c>
      <c r="L984" s="87">
        <f t="shared" si="369"/>
        <v>1164.2</v>
      </c>
      <c r="M984" s="11"/>
      <c r="N984" s="11"/>
      <c r="O984" s="11"/>
      <c r="P984" s="11"/>
      <c r="Q984" s="88">
        <f>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hidden="1" customHeight="1" x14ac:dyDescent="0.2">
      <c r="A985" s="359"/>
      <c r="B985" s="360" t="s">
        <v>698</v>
      </c>
      <c r="C985" s="361"/>
      <c r="D985" s="362"/>
      <c r="E985" s="363">
        <v>0</v>
      </c>
      <c r="F985" s="363">
        <f>SUM(F989)</f>
        <v>0</v>
      </c>
      <c r="G985" s="364">
        <f>SUM(F985,E985)</f>
        <v>0</v>
      </c>
      <c r="H985" s="365">
        <f>ROUND(F985*H$7, )</f>
        <v>0</v>
      </c>
      <c r="I985" s="366">
        <f>ROUND(G985*I$7, )</f>
        <v>0</v>
      </c>
      <c r="J985" s="366">
        <f>ROUND(H985*J$7, )</f>
        <v>0</v>
      </c>
      <c r="K985" s="87">
        <f t="shared" si="368"/>
        <v>0</v>
      </c>
      <c r="L985" s="87">
        <f t="shared" si="369"/>
        <v>0</v>
      </c>
      <c r="M985" s="11"/>
      <c r="N985" s="11"/>
      <c r="O985" s="11"/>
      <c r="P985" s="11"/>
      <c r="Q985" s="63">
        <f t="shared" si="374"/>
        <v>-1164.2</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359"/>
      <c r="B986" s="360" t="s">
        <v>699</v>
      </c>
      <c r="C986" s="361"/>
      <c r="D986" s="454"/>
      <c r="E986" s="455">
        <v>1164.2</v>
      </c>
      <c r="F986" s="455">
        <f>SUM(F990,F992,F993,F996,F998)</f>
        <v>0</v>
      </c>
      <c r="G986" s="456">
        <f>SUM(G990,G992,G993,G996,G998)</f>
        <v>1164.2</v>
      </c>
      <c r="H986" s="457">
        <f>SUM(H988:H993,H996)</f>
        <v>0</v>
      </c>
      <c r="I986" s="458">
        <f>SUM(I988:I993,I996)</f>
        <v>0</v>
      </c>
      <c r="J986" s="458">
        <f>SUM(J988:J993,J996)</f>
        <v>0</v>
      </c>
      <c r="K986" s="87">
        <f t="shared" si="368"/>
        <v>2328.4</v>
      </c>
      <c r="L986" s="87">
        <f t="shared" si="369"/>
        <v>1164.2</v>
      </c>
      <c r="M986" s="11"/>
      <c r="N986" s="11"/>
      <c r="O986" s="11"/>
      <c r="P986" s="11"/>
      <c r="Q986" s="88">
        <f t="shared" ref="Q986:Q988" si="376">E986-G986</f>
        <v>0</v>
      </c>
      <c r="R986" s="11"/>
      <c r="S986" s="11"/>
      <c r="T986" s="11"/>
      <c r="U986" s="11"/>
      <c r="V986" s="11"/>
      <c r="W986" s="11"/>
      <c r="X986" s="11"/>
      <c r="Y986" s="11"/>
      <c r="Z986" s="11"/>
      <c r="AA986" s="11"/>
      <c r="AB986" s="11"/>
      <c r="AC986" s="11"/>
      <c r="AD986" s="11"/>
      <c r="AE986" s="11"/>
      <c r="AF986" s="11"/>
      <c r="AG986" s="11"/>
      <c r="AH986" s="11"/>
      <c r="AI986" s="11"/>
      <c r="AJ986" s="11"/>
    </row>
    <row r="987" spans="1:36" ht="12.75" customHeight="1" x14ac:dyDescent="0.2">
      <c r="A987" s="283" t="s">
        <v>886</v>
      </c>
      <c r="B987" s="284"/>
      <c r="C987" s="285"/>
      <c r="D987" s="286"/>
      <c r="E987" s="287">
        <v>1164.2</v>
      </c>
      <c r="F987" s="287">
        <f>SUM(F988,F991,F993)</f>
        <v>0</v>
      </c>
      <c r="G987" s="288">
        <f>SUM(G988,G991,G993)</f>
        <v>1164.2</v>
      </c>
      <c r="H987" s="356">
        <f>SUM(H988,H993)</f>
        <v>0</v>
      </c>
      <c r="I987" s="357">
        <f>SUM(I988,I993)</f>
        <v>0</v>
      </c>
      <c r="J987" s="357">
        <f>SUM(J988,J993)</f>
        <v>0</v>
      </c>
      <c r="K987" s="87">
        <f t="shared" si="368"/>
        <v>2328.4</v>
      </c>
      <c r="L987" s="87">
        <f t="shared" si="369"/>
        <v>1164.2</v>
      </c>
      <c r="M987" s="11"/>
      <c r="N987" s="11"/>
      <c r="O987" s="11"/>
      <c r="P987" s="11"/>
      <c r="Q987" s="88">
        <f t="shared" si="376"/>
        <v>0</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t="s">
        <v>886</v>
      </c>
      <c r="B988" s="510"/>
      <c r="C988" s="511"/>
      <c r="D988" s="306" t="s">
        <v>887</v>
      </c>
      <c r="E988" s="308">
        <v>1164.2</v>
      </c>
      <c r="F988" s="308">
        <f t="shared" ref="F988:J988" si="377">SUM(F990,F989)</f>
        <v>0</v>
      </c>
      <c r="G988" s="396">
        <f t="shared" si="377"/>
        <v>1164.2</v>
      </c>
      <c r="H988" s="309">
        <f t="shared" si="377"/>
        <v>0</v>
      </c>
      <c r="I988" s="310">
        <f t="shared" si="377"/>
        <v>0</v>
      </c>
      <c r="J988" s="310">
        <f t="shared" si="377"/>
        <v>0</v>
      </c>
      <c r="K988" s="87">
        <f t="shared" si="368"/>
        <v>2328.4</v>
      </c>
      <c r="L988" s="87">
        <f t="shared" si="369"/>
        <v>1164.2</v>
      </c>
      <c r="M988" s="11"/>
      <c r="N988" s="11"/>
      <c r="O988" s="11"/>
      <c r="P988" s="11"/>
      <c r="Q988" s="88">
        <f t="shared" si="376"/>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509"/>
      <c r="B989" s="510"/>
      <c r="C989" s="511" t="s">
        <v>698</v>
      </c>
      <c r="D989" s="512"/>
      <c r="E989" s="308">
        <v>0</v>
      </c>
      <c r="F989" s="308"/>
      <c r="G989" s="303">
        <f>SUM(F989,E989)</f>
        <v>0</v>
      </c>
      <c r="H989" s="311"/>
      <c r="I989" s="312"/>
      <c r="J989" s="312"/>
      <c r="K989" s="87">
        <f t="shared" si="368"/>
        <v>0</v>
      </c>
      <c r="L989" s="87">
        <f t="shared" si="369"/>
        <v>0</v>
      </c>
      <c r="M989" s="11"/>
      <c r="N989" s="11"/>
      <c r="O989" s="11"/>
      <c r="P989" s="11"/>
      <c r="Q989" s="63">
        <f t="shared" si="374"/>
        <v>-1164.2</v>
      </c>
      <c r="R989" s="11"/>
      <c r="S989" s="11"/>
      <c r="T989" s="11"/>
      <c r="U989" s="11"/>
      <c r="V989" s="11"/>
      <c r="W989" s="11"/>
      <c r="X989" s="11"/>
      <c r="Y989" s="11"/>
      <c r="Z989" s="11"/>
      <c r="AA989" s="11"/>
      <c r="AB989" s="11"/>
      <c r="AC989" s="11"/>
      <c r="AD989" s="11"/>
      <c r="AE989" s="11"/>
      <c r="AF989" s="11"/>
      <c r="AG989" s="11"/>
      <c r="AH989" s="11"/>
      <c r="AI989" s="11"/>
      <c r="AJ989" s="11"/>
    </row>
    <row r="990" spans="1:36" ht="12.75" customHeight="1" x14ac:dyDescent="0.2">
      <c r="A990" s="509"/>
      <c r="B990" s="510"/>
      <c r="C990" s="511" t="s">
        <v>699</v>
      </c>
      <c r="D990" s="513"/>
      <c r="E990" s="308">
        <v>1164.2</v>
      </c>
      <c r="F990" s="308"/>
      <c r="G990" s="303">
        <f>SUM(F990,E990)</f>
        <v>1164.2</v>
      </c>
      <c r="H990" s="311"/>
      <c r="I990" s="312"/>
      <c r="J990" s="312"/>
      <c r="K990" s="87">
        <f t="shared" si="368"/>
        <v>2328.4</v>
      </c>
      <c r="L990" s="87">
        <f t="shared" si="369"/>
        <v>1164.2</v>
      </c>
      <c r="M990" s="11"/>
      <c r="N990" s="11"/>
      <c r="O990" s="11"/>
      <c r="P990" s="11"/>
      <c r="Q990" s="88">
        <f>E990-G990</f>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283" t="s">
        <v>708</v>
      </c>
      <c r="B991" s="284"/>
      <c r="C991" s="285"/>
      <c r="D991" s="286">
        <v>870250</v>
      </c>
      <c r="E991" s="328">
        <v>0</v>
      </c>
      <c r="F991" s="328">
        <f>SUM(F992)</f>
        <v>0</v>
      </c>
      <c r="G991" s="329">
        <f>SUM(G992)</f>
        <v>0</v>
      </c>
      <c r="H991" s="330">
        <f>SUM(H992)</f>
        <v>0</v>
      </c>
      <c r="I991" s="331">
        <f>SUM(I992)</f>
        <v>0</v>
      </c>
      <c r="J991" s="331">
        <f>SUM(J992)</f>
        <v>0</v>
      </c>
      <c r="K991" s="87">
        <f>SUM(E991:G991)</f>
        <v>0</v>
      </c>
      <c r="L991" s="87">
        <f>IF(G991&lt;&gt;0,G991,0)</f>
        <v>0</v>
      </c>
      <c r="M991" s="11"/>
      <c r="N991" s="11"/>
      <c r="O991" s="11"/>
      <c r="P991" s="11"/>
      <c r="Q991" s="63">
        <f t="shared" si="374"/>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99"/>
      <c r="B992" s="300"/>
      <c r="C992" s="627" t="s">
        <v>699</v>
      </c>
      <c r="D992" s="301"/>
      <c r="E992" s="308">
        <v>0</v>
      </c>
      <c r="F992" s="308"/>
      <c r="G992" s="303">
        <f>SUM(F992,E992)</f>
        <v>0</v>
      </c>
      <c r="H992" s="309"/>
      <c r="I992" s="310"/>
      <c r="J992" s="310"/>
      <c r="K992" s="87">
        <f>SUM(E992:G992)</f>
        <v>0</v>
      </c>
      <c r="L992" s="87">
        <f>IF(G992&lt;&gt;0,G992,0)</f>
        <v>0</v>
      </c>
      <c r="M992" s="11"/>
      <c r="N992" s="11"/>
      <c r="O992" s="11"/>
      <c r="P992" s="11"/>
      <c r="Q992" s="63">
        <f t="shared" si="374"/>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509" t="s">
        <v>888</v>
      </c>
      <c r="B993" s="510"/>
      <c r="C993" s="511"/>
      <c r="D993" s="512"/>
      <c r="E993" s="308">
        <v>0</v>
      </c>
      <c r="F993" s="308"/>
      <c r="G993" s="303">
        <f>SUM(F993,E993)</f>
        <v>0</v>
      </c>
      <c r="H993" s="311">
        <f>ROUND(F993*H$7, )</f>
        <v>0</v>
      </c>
      <c r="I993" s="312">
        <f>ROUND(G993*I$7, )</f>
        <v>0</v>
      </c>
      <c r="J993" s="312">
        <f>ROUND(H993*J$7, )</f>
        <v>0</v>
      </c>
      <c r="K993" s="87">
        <f t="shared" si="368"/>
        <v>0</v>
      </c>
      <c r="L993" s="87">
        <f t="shared" si="369"/>
        <v>0</v>
      </c>
      <c r="M993" s="11"/>
      <c r="N993" s="11"/>
      <c r="O993" s="11"/>
      <c r="P993" s="11"/>
      <c r="Q993" s="63">
        <f t="shared" si="374"/>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283" t="s">
        <v>889</v>
      </c>
      <c r="B994" s="284"/>
      <c r="C994" s="285"/>
      <c r="D994" s="327">
        <v>870205</v>
      </c>
      <c r="E994" s="602">
        <v>0</v>
      </c>
      <c r="F994" s="602">
        <f>SUM(F995,F997)</f>
        <v>0</v>
      </c>
      <c r="G994" s="288">
        <f>SUM(G995,G997)</f>
        <v>0</v>
      </c>
      <c r="H994" s="289">
        <f t="shared" ref="H994:J995" si="378">SUM(H995)</f>
        <v>0</v>
      </c>
      <c r="I994" s="290">
        <f t="shared" si="378"/>
        <v>0</v>
      </c>
      <c r="J994" s="290">
        <f t="shared" si="378"/>
        <v>0</v>
      </c>
      <c r="K994" s="87">
        <f t="shared" si="368"/>
        <v>0</v>
      </c>
      <c r="L994" s="87">
        <f t="shared" si="369"/>
        <v>0</v>
      </c>
      <c r="M994" s="11"/>
      <c r="N994" s="11"/>
      <c r="O994" s="11"/>
      <c r="P994" s="11"/>
      <c r="Q994" s="63">
        <f t="shared" si="374"/>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99"/>
      <c r="B995" s="321" t="s">
        <v>890</v>
      </c>
      <c r="C995" s="627"/>
      <c r="D995" s="301"/>
      <c r="E995" s="308">
        <v>0</v>
      </c>
      <c r="F995" s="308">
        <f>SUM(F996)</f>
        <v>0</v>
      </c>
      <c r="G995" s="396">
        <f>SUM(G996)</f>
        <v>0</v>
      </c>
      <c r="H995" s="311">
        <f t="shared" si="378"/>
        <v>0</v>
      </c>
      <c r="I995" s="312">
        <f t="shared" si="378"/>
        <v>0</v>
      </c>
      <c r="J995" s="312">
        <f t="shared" si="378"/>
        <v>0</v>
      </c>
      <c r="K995" s="87">
        <f t="shared" si="368"/>
        <v>0</v>
      </c>
      <c r="L995" s="87">
        <f t="shared" si="369"/>
        <v>0</v>
      </c>
      <c r="M995" s="11"/>
      <c r="N995" s="11"/>
      <c r="O995" s="11"/>
      <c r="P995" s="11"/>
      <c r="Q995" s="63">
        <f t="shared" si="374"/>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509"/>
      <c r="B996" s="510"/>
      <c r="C996" s="627" t="s">
        <v>891</v>
      </c>
      <c r="D996" s="512"/>
      <c r="E996" s="308">
        <v>0</v>
      </c>
      <c r="F996" s="308"/>
      <c r="G996" s="303">
        <f>SUM(F996,E996)</f>
        <v>0</v>
      </c>
      <c r="H996" s="311"/>
      <c r="I996" s="312"/>
      <c r="J996" s="312"/>
      <c r="K996" s="87">
        <f t="shared" si="368"/>
        <v>0</v>
      </c>
      <c r="L996" s="87">
        <f t="shared" si="369"/>
        <v>0</v>
      </c>
      <c r="M996" s="11"/>
      <c r="N996" s="11"/>
      <c r="O996" s="11"/>
      <c r="P996" s="11"/>
      <c r="Q996" s="63">
        <f t="shared" si="374"/>
        <v>0</v>
      </c>
      <c r="R996" s="11"/>
      <c r="S996" s="11"/>
      <c r="T996" s="11"/>
      <c r="U996" s="11"/>
      <c r="V996" s="11"/>
      <c r="W996" s="11"/>
      <c r="X996" s="11"/>
      <c r="Y996" s="11"/>
      <c r="Z996" s="11"/>
      <c r="AA996" s="11"/>
      <c r="AB996" s="11"/>
      <c r="AC996" s="11"/>
      <c r="AD996" s="11"/>
      <c r="AE996" s="11"/>
      <c r="AF996" s="11"/>
      <c r="AG996" s="11"/>
      <c r="AH996" s="11"/>
      <c r="AI996" s="11"/>
      <c r="AJ996" s="11"/>
    </row>
    <row r="997" spans="1:36" ht="12.75" hidden="1" customHeight="1" x14ac:dyDescent="0.2">
      <c r="A997" s="283" t="s">
        <v>708</v>
      </c>
      <c r="B997" s="284"/>
      <c r="C997" s="285"/>
      <c r="D997" s="286">
        <v>870250</v>
      </c>
      <c r="E997" s="328">
        <v>0</v>
      </c>
      <c r="F997" s="328">
        <f>SUM(F998)</f>
        <v>0</v>
      </c>
      <c r="G997" s="329">
        <f>SUM(G998)</f>
        <v>0</v>
      </c>
      <c r="H997" s="330">
        <f>SUM(H998)</f>
        <v>0</v>
      </c>
      <c r="I997" s="331">
        <f>SUM(I998)</f>
        <v>0</v>
      </c>
      <c r="J997" s="331">
        <f>SUM(J998)</f>
        <v>0</v>
      </c>
      <c r="K997" s="87">
        <f t="shared" si="368"/>
        <v>0</v>
      </c>
      <c r="L997" s="87">
        <f t="shared" si="369"/>
        <v>0</v>
      </c>
      <c r="M997" s="11"/>
      <c r="N997" s="11"/>
      <c r="O997" s="11"/>
      <c r="P997" s="11"/>
      <c r="Q997" s="63">
        <f t="shared" si="374"/>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299"/>
      <c r="B998" s="300"/>
      <c r="C998" s="627" t="s">
        <v>699</v>
      </c>
      <c r="D998" s="301"/>
      <c r="E998" s="308">
        <v>0</v>
      </c>
      <c r="F998" s="308"/>
      <c r="G998" s="303">
        <f>SUM(F998,E998)</f>
        <v>0</v>
      </c>
      <c r="H998" s="309"/>
      <c r="I998" s="310"/>
      <c r="J998" s="310"/>
      <c r="K998" s="87">
        <f t="shared" si="368"/>
        <v>0</v>
      </c>
      <c r="L998" s="87">
        <f t="shared" si="369"/>
        <v>0</v>
      </c>
      <c r="M998" s="11"/>
      <c r="N998" s="11"/>
      <c r="O998" s="11"/>
      <c r="P998" s="11"/>
      <c r="Q998" s="63">
        <f t="shared" si="374"/>
        <v>50479.400000000023</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t="s">
        <v>892</v>
      </c>
      <c r="B999" s="515"/>
      <c r="C999" s="516"/>
      <c r="D999" s="517"/>
      <c r="E999" s="518">
        <v>-50479.40000000014</v>
      </c>
      <c r="F999" s="518">
        <f t="shared" ref="F999:J999" si="379">SUM(F1000:F1001)</f>
        <v>0</v>
      </c>
      <c r="G999" s="519">
        <f t="shared" si="379"/>
        <v>-50479.400000000023</v>
      </c>
      <c r="H999" s="520" t="e">
        <f t="shared" si="379"/>
        <v>#REF!</v>
      </c>
      <c r="I999" s="521" t="e">
        <f t="shared" si="379"/>
        <v>#REF!</v>
      </c>
      <c r="J999" s="521" t="e">
        <f t="shared" si="379"/>
        <v>#REF!</v>
      </c>
      <c r="K999" s="87">
        <f t="shared" si="368"/>
        <v>-100958.80000000016</v>
      </c>
      <c r="L999" s="87">
        <f t="shared" si="369"/>
        <v>-50479.400000000023</v>
      </c>
      <c r="M999" s="11"/>
      <c r="N999" s="11"/>
      <c r="O999" s="11"/>
      <c r="P999" s="11"/>
      <c r="Q999" s="88">
        <f>E999-G999</f>
        <v>-1.1641532182693481E-10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c r="B1000" s="522" t="s">
        <v>893</v>
      </c>
      <c r="C1000" s="523"/>
      <c r="D1000" s="524"/>
      <c r="E1000" s="525">
        <v>0</v>
      </c>
      <c r="F1000" s="525">
        <f t="shared" ref="F1000:J1000" si="380">IF(F10&gt;F594,F10-F594,0)</f>
        <v>0</v>
      </c>
      <c r="G1000" s="526">
        <f t="shared" si="380"/>
        <v>0</v>
      </c>
      <c r="H1000" s="527" t="e">
        <f t="shared" si="380"/>
        <v>#REF!</v>
      </c>
      <c r="I1000" s="528" t="e">
        <f t="shared" si="380"/>
        <v>#REF!</v>
      </c>
      <c r="J1000" s="528" t="e">
        <f t="shared" si="380"/>
        <v>#REF!</v>
      </c>
      <c r="K1000" s="87">
        <f t="shared" si="368"/>
        <v>0</v>
      </c>
      <c r="L1000" s="87">
        <f t="shared" si="369"/>
        <v>0</v>
      </c>
      <c r="M1000" s="11"/>
      <c r="N1000" s="11"/>
      <c r="O1000" s="11"/>
      <c r="P1000" s="11"/>
      <c r="Q1000" s="63">
        <f t="shared" si="374"/>
        <v>50479.400000000023</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customHeight="1" x14ac:dyDescent="0.2">
      <c r="A1001" s="514"/>
      <c r="B1001" s="522" t="s">
        <v>894</v>
      </c>
      <c r="C1001" s="523"/>
      <c r="D1001" s="529"/>
      <c r="E1001" s="525">
        <v>-50479.40000000014</v>
      </c>
      <c r="F1001" s="525">
        <f t="shared" ref="F1001:J1001" si="381">IF(F10&lt;F594,F10-F594,0)</f>
        <v>0</v>
      </c>
      <c r="G1001" s="526">
        <f t="shared" si="381"/>
        <v>-50479.400000000023</v>
      </c>
      <c r="H1001" s="527" t="e">
        <f t="shared" si="381"/>
        <v>#REF!</v>
      </c>
      <c r="I1001" s="528" t="e">
        <f t="shared" si="381"/>
        <v>#REF!</v>
      </c>
      <c r="J1001" s="528" t="e">
        <f t="shared" si="381"/>
        <v>#REF!</v>
      </c>
      <c r="K1001" s="87">
        <f t="shared" si="368"/>
        <v>-100958.80000000016</v>
      </c>
      <c r="L1001" s="87">
        <f t="shared" si="369"/>
        <v>-50479.400000000023</v>
      </c>
      <c r="M1001" s="11"/>
      <c r="N1001" s="11"/>
      <c r="O1001" s="11"/>
      <c r="P1001" s="11"/>
      <c r="Q1001" s="88">
        <f>E1001-G1001</f>
        <v>-1.1641532182693481E-10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14" t="s">
        <v>698</v>
      </c>
      <c r="B1002" s="515"/>
      <c r="C1002" s="516"/>
      <c r="D1002" s="517"/>
      <c r="E1002" s="518">
        <v>0</v>
      </c>
      <c r="F1002" s="518">
        <f t="shared" ref="F1002:J1002" si="382">SUM(F1003:F1004)</f>
        <v>0</v>
      </c>
      <c r="G1002" s="519">
        <f t="shared" si="382"/>
        <v>0</v>
      </c>
      <c r="H1002" s="520">
        <f t="shared" si="382"/>
        <v>45781</v>
      </c>
      <c r="I1002" s="521">
        <f t="shared" si="382"/>
        <v>46271</v>
      </c>
      <c r="J1002" s="521">
        <f t="shared" si="382"/>
        <v>46716</v>
      </c>
      <c r="K1002" s="87">
        <f t="shared" si="368"/>
        <v>0</v>
      </c>
      <c r="L1002" s="87">
        <f>E1002</f>
        <v>0</v>
      </c>
      <c r="M1002" s="11"/>
      <c r="N1002" s="11"/>
      <c r="O1002" s="11"/>
      <c r="P1002" s="11"/>
      <c r="Q1002" s="63">
        <f t="shared" si="374"/>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hidden="1" customHeight="1" x14ac:dyDescent="0.2">
      <c r="A1003" s="530"/>
      <c r="B1003" s="531"/>
      <c r="C1003" s="532" t="s">
        <v>895</v>
      </c>
      <c r="D1003" s="533"/>
      <c r="E1003" s="534">
        <v>0</v>
      </c>
      <c r="F1003" s="534">
        <f t="shared" ref="F1003:J1003" si="383">IF(F293&gt;F596,F293-F596,0)</f>
        <v>0</v>
      </c>
      <c r="G1003" s="535">
        <f t="shared" si="383"/>
        <v>0</v>
      </c>
      <c r="H1003" s="536">
        <f t="shared" si="383"/>
        <v>45781</v>
      </c>
      <c r="I1003" s="537">
        <f t="shared" si="383"/>
        <v>46271</v>
      </c>
      <c r="J1003" s="537">
        <f t="shared" si="383"/>
        <v>46716</v>
      </c>
      <c r="K1003" s="87">
        <f t="shared" si="368"/>
        <v>0</v>
      </c>
      <c r="L1003" s="87">
        <f>E1003</f>
        <v>0</v>
      </c>
      <c r="M1003" s="11"/>
      <c r="N1003" s="11"/>
      <c r="O1003" s="11"/>
      <c r="P1003" s="11"/>
      <c r="Q1003" s="63">
        <f t="shared" si="374"/>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896</v>
      </c>
      <c r="D1004" s="538"/>
      <c r="E1004" s="534">
        <v>0</v>
      </c>
      <c r="F1004" s="534">
        <f>IF(F293&gt;F596,0,F293-F596)</f>
        <v>0</v>
      </c>
      <c r="G1004" s="535">
        <f>IF(G293&gt;G596,0,G293-G596)</f>
        <v>0</v>
      </c>
      <c r="H1004" s="536">
        <f>IF(H293&lt;H596,H293-H596,0)</f>
        <v>0</v>
      </c>
      <c r="I1004" s="537">
        <f>IF(I293&lt;I596,I293-I596,0)</f>
        <v>0</v>
      </c>
      <c r="J1004" s="537">
        <f>IF(J293&lt;J596,J293-J596,0)</f>
        <v>0</v>
      </c>
      <c r="K1004" s="87">
        <f t="shared" si="368"/>
        <v>0</v>
      </c>
      <c r="L1004" s="87">
        <f>IF(G1004&lt;&gt;0,G1004,0)</f>
        <v>0</v>
      </c>
      <c r="M1004" s="11"/>
      <c r="N1004" s="11"/>
      <c r="O1004" s="11"/>
      <c r="P1004" s="11"/>
      <c r="Q1004" s="88">
        <f t="shared" ref="Q1004:Q1005" si="384">E1004-G1004</f>
        <v>0</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x14ac:dyDescent="0.2">
      <c r="A1005" s="514" t="s">
        <v>699</v>
      </c>
      <c r="B1005" s="515"/>
      <c r="C1005" s="516"/>
      <c r="D1005" s="517"/>
      <c r="E1005" s="518">
        <v>-50479.40000000014</v>
      </c>
      <c r="F1005" s="518">
        <f t="shared" ref="F1005:J1005" si="385">SUM(F1006:F1007)</f>
        <v>0</v>
      </c>
      <c r="G1005" s="519">
        <f t="shared" si="385"/>
        <v>-50479.40000000014</v>
      </c>
      <c r="H1005" s="520">
        <f t="shared" si="385"/>
        <v>-81</v>
      </c>
      <c r="I1005" s="521">
        <f t="shared" si="385"/>
        <v>-12102</v>
      </c>
      <c r="J1005" s="521">
        <f t="shared" si="385"/>
        <v>-86</v>
      </c>
      <c r="K1005" s="87">
        <f t="shared" si="368"/>
        <v>-100958.80000000028</v>
      </c>
      <c r="L1005" s="87">
        <f>IF(G1005&lt;&gt;0,G1005,0)</f>
        <v>-50479.40000000014</v>
      </c>
      <c r="M1005" s="11"/>
      <c r="N1005" s="11"/>
      <c r="O1005" s="11"/>
      <c r="P1005" s="11"/>
      <c r="Q1005" s="88">
        <f t="shared" si="384"/>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530"/>
      <c r="B1006" s="531"/>
      <c r="C1006" s="532" t="s">
        <v>895</v>
      </c>
      <c r="D1006" s="533"/>
      <c r="E1006" s="534">
        <v>0</v>
      </c>
      <c r="F1006" s="534">
        <f t="shared" ref="F1006:J1006" si="386">IF(F435&gt;F597,F435-F597,0)</f>
        <v>0</v>
      </c>
      <c r="G1006" s="535">
        <f t="shared" si="386"/>
        <v>0</v>
      </c>
      <c r="H1006" s="536">
        <f t="shared" si="386"/>
        <v>0</v>
      </c>
      <c r="I1006" s="537">
        <f t="shared" si="386"/>
        <v>0</v>
      </c>
      <c r="J1006" s="537">
        <f t="shared" si="386"/>
        <v>0</v>
      </c>
      <c r="K1006" s="87">
        <f t="shared" si="368"/>
        <v>0</v>
      </c>
      <c r="L1006" s="87">
        <f>F1006+G1006</f>
        <v>0</v>
      </c>
      <c r="M1006" s="11"/>
      <c r="N1006" s="11"/>
      <c r="O1006" s="11"/>
      <c r="P1006" s="11"/>
      <c r="Q1006" s="63">
        <f t="shared" si="374"/>
        <v>50479.40000000014</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thickBot="1" x14ac:dyDescent="0.25">
      <c r="A1007" s="539"/>
      <c r="B1007" s="540"/>
      <c r="C1007" s="541" t="s">
        <v>896</v>
      </c>
      <c r="D1007" s="542"/>
      <c r="E1007" s="543">
        <v>-50479.40000000014</v>
      </c>
      <c r="F1007" s="543">
        <f t="shared" ref="F1007:J1007" si="387">IF(F435&lt;F597,F435-F597,0)</f>
        <v>0</v>
      </c>
      <c r="G1007" s="544">
        <f t="shared" si="387"/>
        <v>-50479.40000000014</v>
      </c>
      <c r="H1007" s="545">
        <f t="shared" si="387"/>
        <v>-81</v>
      </c>
      <c r="I1007" s="546">
        <f t="shared" si="387"/>
        <v>-12102</v>
      </c>
      <c r="J1007" s="546">
        <f t="shared" si="387"/>
        <v>-86</v>
      </c>
      <c r="K1007" s="87">
        <f t="shared" si="368"/>
        <v>-100958.80000000028</v>
      </c>
      <c r="L1007" s="87">
        <f>IF(G1007&lt;&gt;0,G1007,0)</f>
        <v>-50479.40000000014</v>
      </c>
      <c r="M1007" s="11"/>
      <c r="N1007" s="11"/>
      <c r="O1007" s="11"/>
      <c r="P1007" s="11"/>
      <c r="Q1007" s="88">
        <f>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hidden="1" customHeight="1" x14ac:dyDescent="0.2">
      <c r="A1008" s="11"/>
      <c r="B1008" s="62"/>
      <c r="C1008" s="10"/>
      <c r="D1008" s="55"/>
      <c r="E1008" s="63"/>
      <c r="F1008" s="63"/>
      <c r="G1008" s="63"/>
      <c r="H1008" s="11"/>
      <c r="I1008" s="11"/>
      <c r="J1008" s="11"/>
      <c r="K1008" s="11"/>
      <c r="L1008" s="63">
        <f>F999</f>
        <v>0</v>
      </c>
      <c r="M1008" s="11"/>
      <c r="N1008" s="11"/>
      <c r="O1008" s="11"/>
      <c r="P1008" s="11"/>
      <c r="Q1008" s="63">
        <f t="shared" si="374"/>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customHeight="1" x14ac:dyDescent="0.2">
      <c r="A1009" s="11"/>
      <c r="B1009" s="62"/>
      <c r="C1009" s="10"/>
      <c r="D1009" s="55"/>
      <c r="E1009" s="63"/>
      <c r="F1009" s="63"/>
      <c r="G1009" s="63"/>
      <c r="H1009" s="11"/>
      <c r="I1009" s="11"/>
      <c r="J1009" s="11"/>
      <c r="K1009" s="11"/>
      <c r="L1009" s="63">
        <v>19652</v>
      </c>
      <c r="M1009" s="11"/>
      <c r="N1009" s="11"/>
      <c r="O1009" s="11"/>
      <c r="P1009" s="11"/>
      <c r="Q1009" s="88">
        <f t="shared" ref="Q1009:Q1010" si="388">E1009-G1009</f>
        <v>0</v>
      </c>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12.75" customHeight="1" x14ac:dyDescent="0.2">
      <c r="A1010" s="11"/>
      <c r="B1010" s="62"/>
      <c r="C1010" s="10"/>
      <c r="D1010" s="55"/>
      <c r="E1010" s="63"/>
      <c r="F1010" s="63"/>
      <c r="G1010" s="63"/>
      <c r="H1010" s="11"/>
      <c r="I1010" s="11"/>
      <c r="J1010" s="11"/>
      <c r="K1010" s="11"/>
      <c r="L1010" s="63">
        <f>SUBTOTAL(9,L1008:L1009)</f>
        <v>19652</v>
      </c>
      <c r="M1010" s="11"/>
      <c r="N1010" s="11"/>
      <c r="O1010" s="11"/>
      <c r="P1010" s="11"/>
      <c r="Q1010" s="88">
        <f t="shared" si="388"/>
        <v>0</v>
      </c>
      <c r="R1010" s="11"/>
      <c r="S1010" s="11"/>
      <c r="T1010" s="11"/>
      <c r="U1010" s="11"/>
      <c r="V1010" s="11"/>
      <c r="W1010" s="11"/>
      <c r="X1010" s="11"/>
      <c r="Y1010" s="11"/>
      <c r="Z1010" s="11"/>
      <c r="AA1010" s="11"/>
      <c r="AB1010" s="11"/>
      <c r="AC1010" s="11"/>
      <c r="AD1010" s="11"/>
      <c r="AE1010" s="11"/>
      <c r="AF1010" s="11"/>
      <c r="AG1010" s="11"/>
      <c r="AH1010" s="11"/>
      <c r="AI1010" s="11"/>
      <c r="AJ1010" s="11"/>
    </row>
    <row r="1011" spans="1:36" ht="12.75" hidden="1" customHeight="1" x14ac:dyDescent="0.2">
      <c r="A1011" s="11"/>
      <c r="B1011" s="62"/>
      <c r="C1011" s="10"/>
      <c r="D1011" s="55"/>
      <c r="E1011" s="63"/>
      <c r="F1011" s="63"/>
      <c r="G1011" s="63"/>
      <c r="H1011" s="11"/>
      <c r="I1011" s="11"/>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24" customHeight="1" x14ac:dyDescent="0.2">
      <c r="A1012" s="936" t="s">
        <v>179</v>
      </c>
      <c r="B1012" s="910"/>
      <c r="C1012" s="910"/>
      <c r="D1012" s="954" t="str">
        <f>IF($L$1="proiect","DIRECTOR EXECUTIV,","SECRETAR GENERAL AL JUDEŢULUI,")</f>
        <v>SECRETAR GENERAL AL JUDEŢULUI,</v>
      </c>
      <c r="E1012" s="910"/>
      <c r="F1012" s="910"/>
      <c r="G1012" s="910"/>
      <c r="H1012" s="547"/>
      <c r="I1012" s="547"/>
      <c r="J1012" s="547"/>
      <c r="K1012" s="241"/>
      <c r="L1012" s="241"/>
      <c r="M1012" s="241"/>
      <c r="N1012" s="241"/>
      <c r="O1012" s="241"/>
      <c r="P1012" s="241"/>
      <c r="Q1012" s="88">
        <f t="shared" ref="Q1012:Q1022" si="389">E1012-G1012</f>
        <v>0</v>
      </c>
      <c r="R1012" s="241"/>
      <c r="S1012" s="241"/>
      <c r="T1012" s="241"/>
      <c r="U1012" s="241"/>
      <c r="V1012" s="241"/>
      <c r="W1012" s="241"/>
      <c r="X1012" s="241"/>
      <c r="Y1012" s="241"/>
      <c r="Z1012" s="241"/>
      <c r="AA1012" s="241"/>
      <c r="AB1012" s="241"/>
      <c r="AC1012" s="241"/>
      <c r="AD1012" s="241"/>
      <c r="AE1012" s="241"/>
      <c r="AF1012" s="241"/>
      <c r="AG1012" s="241"/>
      <c r="AH1012" s="241"/>
      <c r="AI1012" s="241"/>
      <c r="AJ1012" s="241"/>
    </row>
    <row r="1013" spans="1:36" ht="12.75" customHeight="1" x14ac:dyDescent="0.2">
      <c r="A1013" s="937" t="s">
        <v>180</v>
      </c>
      <c r="B1013" s="910"/>
      <c r="C1013" s="910"/>
      <c r="D1013" s="944" t="str">
        <f>IF($L$1="proiect","Manţa Magdalena Sofia","Crasnai Mihaela Elena Ana")</f>
        <v>Crasnai Mihaela Elena Ana</v>
      </c>
      <c r="E1013" s="910"/>
      <c r="F1013" s="910"/>
      <c r="G1013" s="910"/>
      <c r="H1013" s="68"/>
      <c r="I1013" s="68"/>
      <c r="J1013" s="68"/>
      <c r="K1013" s="11"/>
      <c r="L1013" s="11"/>
      <c r="M1013" s="11"/>
      <c r="N1013" s="11"/>
      <c r="O1013" s="11"/>
      <c r="P1013" s="11"/>
      <c r="Q1013" s="88">
        <f t="shared" si="389"/>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67"/>
      <c r="B1014" s="67"/>
      <c r="C1014" s="67"/>
      <c r="D1014" s="69"/>
      <c r="E1014" s="69"/>
      <c r="F1014" s="69"/>
      <c r="G1014" s="69"/>
      <c r="H1014" s="68"/>
      <c r="I1014" s="68"/>
      <c r="J1014" s="68"/>
      <c r="K1014" s="11"/>
      <c r="L1014" s="11"/>
      <c r="M1014" s="11"/>
      <c r="N1014" s="11"/>
      <c r="O1014" s="11"/>
      <c r="P1014" s="11"/>
      <c r="Q1014" s="88">
        <f t="shared" si="389"/>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67"/>
      <c r="B1015" s="67"/>
      <c r="C1015" s="67"/>
      <c r="D1015" s="69"/>
      <c r="E1015" s="69"/>
      <c r="F1015" s="69"/>
      <c r="G1015" s="69"/>
      <c r="H1015" s="68"/>
      <c r="I1015" s="68"/>
      <c r="J1015" s="68"/>
      <c r="K1015" s="11"/>
      <c r="L1015" s="548">
        <f>G1007-G1001</f>
        <v>-1.1641532182693481E-10</v>
      </c>
      <c r="M1015" s="11"/>
      <c r="N1015" s="11"/>
      <c r="O1015" s="11"/>
      <c r="P1015" s="11"/>
      <c r="Q1015" s="88">
        <f t="shared" si="389"/>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11"/>
      <c r="B1016" s="67"/>
      <c r="C1016" s="68"/>
      <c r="D1016" s="9"/>
      <c r="E1016" s="69"/>
      <c r="F1016" s="69"/>
      <c r="G1016" s="63"/>
      <c r="H1016" s="11"/>
      <c r="I1016" s="11"/>
      <c r="J1016" s="11"/>
      <c r="K1016" s="11"/>
      <c r="L1016" s="11"/>
      <c r="M1016" s="11"/>
      <c r="N1016" s="11"/>
      <c r="O1016" s="11"/>
      <c r="P1016" s="11"/>
      <c r="Q1016" s="88">
        <f t="shared" si="389"/>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11"/>
      <c r="B1017" s="11"/>
      <c r="C1017" s="10"/>
      <c r="D1017" s="944" t="str">
        <f>IF($L$1="proiect","ŞEF SERVICIU,"," ")</f>
        <v xml:space="preserve"> </v>
      </c>
      <c r="E1017" s="910"/>
      <c r="F1017" s="910"/>
      <c r="G1017" s="910"/>
      <c r="H1017" s="68"/>
      <c r="I1017" s="68"/>
      <c r="J1017" s="68"/>
      <c r="K1017" s="11"/>
      <c r="L1017" s="11"/>
      <c r="M1017" s="11"/>
      <c r="N1017" s="11"/>
      <c r="O1017" s="11"/>
      <c r="P1017" s="11"/>
      <c r="Q1017" s="88">
        <f t="shared" si="389"/>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57" t="s">
        <v>897</v>
      </c>
      <c r="B1018" s="11"/>
      <c r="C1018" s="10"/>
      <c r="D1018" s="944" t="str">
        <f>IF($L$1="proiect","Czumbil Sorana"," ")</f>
        <v xml:space="preserve"> </v>
      </c>
      <c r="E1018" s="910"/>
      <c r="F1018" s="910"/>
      <c r="G1018" s="910"/>
      <c r="H1018" s="68"/>
      <c r="I1018" s="68"/>
      <c r="J1018" s="68"/>
      <c r="K1018" s="11"/>
      <c r="L1018" s="11"/>
      <c r="M1018" s="11"/>
      <c r="N1018" s="11"/>
      <c r="O1018" s="11"/>
      <c r="P1018" s="11"/>
      <c r="Q1018" s="88">
        <f t="shared" si="389"/>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57" t="s">
        <v>182</v>
      </c>
      <c r="B1019" s="11"/>
      <c r="C1019" s="10"/>
      <c r="D1019" s="69"/>
      <c r="E1019" s="69"/>
      <c r="F1019" s="69"/>
      <c r="G1019" s="69"/>
      <c r="H1019" s="68"/>
      <c r="I1019" s="68"/>
      <c r="J1019" s="68"/>
      <c r="K1019" s="11"/>
      <c r="L1019" s="11"/>
      <c r="M1019" s="11"/>
      <c r="N1019" s="11"/>
      <c r="O1019" s="11"/>
      <c r="P1019" s="11"/>
      <c r="Q1019" s="88">
        <f t="shared" si="389"/>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11"/>
      <c r="D1020" s="55"/>
      <c r="E1020" s="63"/>
      <c r="F1020" s="63"/>
      <c r="G1020" s="63"/>
      <c r="H1020" s="11"/>
      <c r="I1020" s="11"/>
      <c r="J1020" s="11"/>
      <c r="K1020" s="11"/>
      <c r="L1020" s="11"/>
      <c r="M1020" s="11"/>
      <c r="N1020" s="11"/>
      <c r="O1020" s="11"/>
      <c r="P1020" s="11"/>
      <c r="Q1020" s="88">
        <f t="shared" si="389"/>
        <v>0</v>
      </c>
      <c r="R1020" s="11"/>
      <c r="S1020" s="11"/>
      <c r="T1020" s="11"/>
      <c r="U1020" s="11"/>
      <c r="V1020" s="11"/>
      <c r="W1020" s="11"/>
      <c r="X1020" s="11"/>
      <c r="Y1020" s="11"/>
      <c r="Z1020" s="11"/>
      <c r="AA1020" s="11"/>
      <c r="AB1020" s="11"/>
      <c r="AC1020" s="11"/>
      <c r="AD1020" s="11"/>
      <c r="AE1020" s="11"/>
      <c r="AF1020" s="11"/>
      <c r="AG1020" s="11"/>
      <c r="AH1020" s="11"/>
      <c r="AI1020" s="11"/>
      <c r="AJ1020" s="11"/>
    </row>
    <row r="1021" spans="1:36" ht="12.75" customHeight="1" x14ac:dyDescent="0.2">
      <c r="A1021" s="11"/>
      <c r="B1021" s="62"/>
      <c r="C1021" s="63"/>
      <c r="D1021" s="55"/>
      <c r="E1021" s="63"/>
      <c r="F1021" s="63"/>
      <c r="G1021" s="63"/>
      <c r="H1021" s="65"/>
      <c r="I1021" s="65"/>
      <c r="J1021" s="65"/>
      <c r="K1021" s="11"/>
      <c r="L1021" s="11"/>
      <c r="M1021" s="11"/>
      <c r="N1021" s="11"/>
      <c r="O1021" s="11"/>
      <c r="P1021" s="11"/>
      <c r="Q1021" s="88">
        <f t="shared" si="389"/>
        <v>0</v>
      </c>
      <c r="R1021" s="11"/>
      <c r="S1021" s="11"/>
      <c r="T1021" s="11"/>
      <c r="U1021" s="11"/>
      <c r="V1021" s="11"/>
      <c r="W1021" s="11"/>
      <c r="X1021" s="11"/>
      <c r="Y1021" s="11"/>
      <c r="Z1021" s="11"/>
      <c r="AA1021" s="11"/>
      <c r="AB1021" s="11"/>
      <c r="AC1021" s="11"/>
      <c r="AD1021" s="11"/>
      <c r="AE1021" s="11"/>
      <c r="AF1021" s="11"/>
      <c r="AG1021" s="11"/>
      <c r="AH1021" s="11"/>
      <c r="AI1021" s="11"/>
      <c r="AJ1021" s="11"/>
    </row>
    <row r="1022" spans="1:36" ht="12.75" customHeight="1" x14ac:dyDescent="0.2">
      <c r="A1022" s="11"/>
      <c r="B1022" s="62"/>
      <c r="C1022" s="63"/>
      <c r="D1022" s="55"/>
      <c r="E1022" s="63"/>
      <c r="F1022" s="63"/>
      <c r="G1022" s="63"/>
      <c r="H1022" s="65"/>
      <c r="I1022" s="65"/>
      <c r="J1022" s="65"/>
      <c r="K1022" s="11"/>
      <c r="L1022" s="11"/>
      <c r="M1022" s="11"/>
      <c r="N1022" s="11"/>
      <c r="O1022" s="11"/>
      <c r="P1022" s="11"/>
      <c r="Q1022" s="88">
        <f t="shared" si="389"/>
        <v>0</v>
      </c>
      <c r="R1022" s="11"/>
      <c r="S1022" s="11"/>
      <c r="T1022" s="11"/>
      <c r="U1022" s="11"/>
      <c r="V1022" s="11"/>
      <c r="W1022" s="11"/>
      <c r="X1022" s="11"/>
      <c r="Y1022" s="11"/>
      <c r="Z1022" s="11"/>
      <c r="AA1022" s="11"/>
      <c r="AB1022" s="11"/>
      <c r="AC1022" s="11"/>
      <c r="AD1022" s="11"/>
      <c r="AE1022" s="11"/>
      <c r="AF1022" s="11"/>
      <c r="AG1022" s="11"/>
      <c r="AH1022" s="11"/>
      <c r="AI1022" s="11"/>
      <c r="AJ1022" s="11"/>
    </row>
  </sheetData>
  <autoFilter ref="A10:AJ1009" xr:uid="{00000000-0009-0000-0000-000001000000}">
    <filterColumn colId="11">
      <filters blank="1">
        <filter val="1.000"/>
        <filter val="1.001"/>
        <filter val="1.040"/>
        <filter val="1.069"/>
        <filter val="1.164"/>
        <filter val="1.173"/>
        <filter val="1.238"/>
        <filter val="1.250"/>
        <filter val="1.265"/>
        <filter val="1.316"/>
        <filter val="1.331"/>
        <filter val="1.365"/>
        <filter val="1.428"/>
        <filter val="1.500"/>
        <filter val="1.509"/>
        <filter val="1.537"/>
        <filter val="-1.597"/>
        <filter val="1.600"/>
        <filter val="1.607"/>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9.078"/>
        <filter val="179.108"/>
        <filter val="18"/>
        <filter val="18.920"/>
        <filter val="19"/>
        <filter val="19.652,00"/>
        <filter val="190"/>
        <filter val="198"/>
        <filter val="199.891"/>
        <filter val="2"/>
        <filter val="2.000"/>
        <filter val="2.020"/>
        <filter val="2.069"/>
        <filter val="2.145"/>
        <filter val="2.170"/>
        <filter val="2.300"/>
        <filter val="2.380"/>
        <filter val="2.456"/>
        <filter val="2.489"/>
        <filter val="2.500"/>
        <filter val="2.740"/>
        <filter val="2.779"/>
        <filter val="2.850"/>
        <filter val="20.352"/>
        <filter val="20.359"/>
        <filter val="20.517"/>
        <filter val="20.522"/>
        <filter val="20.813"/>
        <filter val="201.309"/>
        <filter val="202.547"/>
        <filter val="204.616"/>
        <filter val="-21.983"/>
        <filter val="216.954"/>
        <filter val="219.023"/>
        <filter val="224.530"/>
        <filter val="227.019"/>
        <filter val="-23.156"/>
        <filter val="23.438"/>
        <filter val="24.035"/>
        <filter val="24.198"/>
        <filter val="-24.198"/>
        <filter val="24.472"/>
        <filter val="240"/>
        <filter val="261.416"/>
        <filter val="271.521"/>
        <filter val="274"/>
        <filter val="29.025"/>
        <filter val="290.441"/>
        <filter val="291.605"/>
        <filter val="292"/>
        <filter val="3.000"/>
        <filter val="3.170"/>
        <filter val="3.610"/>
        <filter val="3.761"/>
        <filter val="-30"/>
        <filter val="30.938"/>
        <filter val="3000"/>
        <filter val="31.629"/>
        <filter val="32.727"/>
        <filter val="33.744"/>
        <filter val="332.459"/>
        <filter val="337"/>
        <filter val="34.747"/>
        <filter val="34.748"/>
        <filter val="35"/>
        <filter val="36"/>
        <filter val="36.222"/>
        <filter val="36.695"/>
        <filter val="37"/>
        <filter val="37.636"/>
        <filter val="382.939"/>
        <filter val="39.090"/>
        <filter val="4"/>
        <filter val="4.081"/>
        <filter val="4.100"/>
        <filter val="4.316"/>
        <filter val="4.340"/>
        <filter val="4.376"/>
        <filter val="4.424"/>
        <filter val="4.445"/>
        <filter val="4.579"/>
        <filter val="4.677"/>
        <filter val="4.679"/>
        <filter val="4.790"/>
        <filter val="40"/>
        <filter val="40.581"/>
        <filter val="41.274"/>
        <filter val="43.357"/>
        <filter val="430"/>
        <filter val="45.954"/>
        <filter val="450"/>
        <filter val="470"/>
        <filter val="475"/>
        <filter val="49"/>
        <filter val="5"/>
        <filter val="5.000"/>
        <filter val="5.330"/>
        <filter val="5.600"/>
        <filter val="50"/>
        <filter val="-50.479"/>
        <filter val="52.915"/>
        <filter val="540"/>
        <filter val="578"/>
        <filter val="587.555"/>
        <filter val="6.000"/>
        <filter val="6.007"/>
        <filter val="6.071"/>
        <filter val="6.076"/>
        <filter val="6.404"/>
        <filter val="600"/>
        <filter val="61.103"/>
        <filter val="62.327"/>
        <filter val="64.235"/>
        <filter val="66"/>
        <filter val="690"/>
        <filter val="7"/>
        <filter val="7.133"/>
        <filter val="7.135"/>
        <filter val="7.236"/>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8"/>
        <filter val="87.662"/>
        <filter val="9.236"/>
        <filter val="9.805"/>
        <filter val="91.034"/>
        <filter val="91.272"/>
        <filter val="91.481"/>
        <filter val="932"/>
        <filter val="Secţiunea de dezvoltare"/>
        <filter val="x"/>
      </filters>
    </filterColumn>
  </autoFilter>
  <mergeCells count="430">
    <mergeCell ref="A1013:C1013"/>
    <mergeCell ref="D1013:G1013"/>
    <mergeCell ref="D1017:G1017"/>
    <mergeCell ref="D1018:G1018"/>
    <mergeCell ref="A935:C935"/>
    <mergeCell ref="A962:C962"/>
    <mergeCell ref="A973:C973"/>
    <mergeCell ref="A975:C975"/>
    <mergeCell ref="A1012:C1012"/>
    <mergeCell ref="D1012:G1012"/>
    <mergeCell ref="B910:C910"/>
    <mergeCell ref="B911:C911"/>
    <mergeCell ref="B912:C912"/>
    <mergeCell ref="B913:C913"/>
    <mergeCell ref="A915:C915"/>
    <mergeCell ref="A926:C926"/>
    <mergeCell ref="A884:C884"/>
    <mergeCell ref="A888:C888"/>
    <mergeCell ref="A895:C895"/>
    <mergeCell ref="B898:C898"/>
    <mergeCell ref="B900:C900"/>
    <mergeCell ref="B909:C909"/>
    <mergeCell ref="A869:C869"/>
    <mergeCell ref="B870:C870"/>
    <mergeCell ref="B873:C873"/>
    <mergeCell ref="B877:C877"/>
    <mergeCell ref="B879:C879"/>
    <mergeCell ref="B881:C881"/>
    <mergeCell ref="A854:C854"/>
    <mergeCell ref="A858:C858"/>
    <mergeCell ref="B859:C859"/>
    <mergeCell ref="B862:C862"/>
    <mergeCell ref="A865:C865"/>
    <mergeCell ref="B866:C866"/>
    <mergeCell ref="A758:C758"/>
    <mergeCell ref="A761:C761"/>
    <mergeCell ref="A803:C803"/>
    <mergeCell ref="A807:C807"/>
    <mergeCell ref="A830:C830"/>
    <mergeCell ref="A832:C832"/>
    <mergeCell ref="A662:C662"/>
    <mergeCell ref="A666:C666"/>
    <mergeCell ref="A669:C669"/>
    <mergeCell ref="A707:C707"/>
    <mergeCell ref="A713:C713"/>
    <mergeCell ref="A720:C720"/>
    <mergeCell ref="B615:C615"/>
    <mergeCell ref="B616:C616"/>
    <mergeCell ref="B617:C617"/>
    <mergeCell ref="B618:C618"/>
    <mergeCell ref="B619:C619"/>
    <mergeCell ref="A657:C657"/>
    <mergeCell ref="B604:C604"/>
    <mergeCell ref="B606:C606"/>
    <mergeCell ref="B607:C607"/>
    <mergeCell ref="B608:C608"/>
    <mergeCell ref="B613:C613"/>
    <mergeCell ref="B614:C614"/>
    <mergeCell ref="B573:C573"/>
    <mergeCell ref="B577:C577"/>
    <mergeCell ref="B581:C581"/>
    <mergeCell ref="B585:C585"/>
    <mergeCell ref="B588:C588"/>
    <mergeCell ref="A592:C592"/>
    <mergeCell ref="B555:C555"/>
    <mergeCell ref="A556:C556"/>
    <mergeCell ref="B557:C557"/>
    <mergeCell ref="B561:C561"/>
    <mergeCell ref="B565:C565"/>
    <mergeCell ref="B569:C569"/>
    <mergeCell ref="B533:C533"/>
    <mergeCell ref="B538:C538"/>
    <mergeCell ref="B542:C542"/>
    <mergeCell ref="B546:C546"/>
    <mergeCell ref="B550:C550"/>
    <mergeCell ref="A554:C554"/>
    <mergeCell ref="B507:C507"/>
    <mergeCell ref="B512:C512"/>
    <mergeCell ref="B517:C517"/>
    <mergeCell ref="B521:C521"/>
    <mergeCell ref="B525:C525"/>
    <mergeCell ref="B529:C529"/>
    <mergeCell ref="B497:C497"/>
    <mergeCell ref="B499:C499"/>
    <mergeCell ref="B500:C500"/>
    <mergeCell ref="B501:C501"/>
    <mergeCell ref="B502:C502"/>
    <mergeCell ref="A506:C506"/>
    <mergeCell ref="B490:C490"/>
    <mergeCell ref="B491:C491"/>
    <mergeCell ref="B493:C493"/>
    <mergeCell ref="B494:C494"/>
    <mergeCell ref="B495:C495"/>
    <mergeCell ref="B496:C496"/>
    <mergeCell ref="B478:C478"/>
    <mergeCell ref="B479:C479"/>
    <mergeCell ref="B480:C480"/>
    <mergeCell ref="B481:C481"/>
    <mergeCell ref="B485:C485"/>
    <mergeCell ref="B486:C486"/>
    <mergeCell ref="A465:C465"/>
    <mergeCell ref="B470:C470"/>
    <mergeCell ref="B471:C471"/>
    <mergeCell ref="B472:C472"/>
    <mergeCell ref="B476:C476"/>
    <mergeCell ref="B477:C477"/>
    <mergeCell ref="B459:C459"/>
    <mergeCell ref="B460:C460"/>
    <mergeCell ref="B461:C461"/>
    <mergeCell ref="A462:C462"/>
    <mergeCell ref="A463:C463"/>
    <mergeCell ref="A464:C464"/>
    <mergeCell ref="B453:C453"/>
    <mergeCell ref="B454:C454"/>
    <mergeCell ref="B455:C455"/>
    <mergeCell ref="B456:C456"/>
    <mergeCell ref="A457:C457"/>
    <mergeCell ref="A458:C458"/>
    <mergeCell ref="B445:C445"/>
    <mergeCell ref="B446:C446"/>
    <mergeCell ref="A447:C447"/>
    <mergeCell ref="A450:C450"/>
    <mergeCell ref="B451:C451"/>
    <mergeCell ref="B452:C452"/>
    <mergeCell ref="A439:C439"/>
    <mergeCell ref="A440:C440"/>
    <mergeCell ref="B441:C441"/>
    <mergeCell ref="A442:C442"/>
    <mergeCell ref="A443:C443"/>
    <mergeCell ref="A444:C444"/>
    <mergeCell ref="B433:C433"/>
    <mergeCell ref="B434:C434"/>
    <mergeCell ref="A435:C435"/>
    <mergeCell ref="A436:C436"/>
    <mergeCell ref="A437:C437"/>
    <mergeCell ref="A438:C438"/>
    <mergeCell ref="B425:C425"/>
    <mergeCell ref="B427:C427"/>
    <mergeCell ref="B429:C429"/>
    <mergeCell ref="A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A410:C410"/>
    <mergeCell ref="B411:C411"/>
    <mergeCell ref="B412:C412"/>
    <mergeCell ref="A401:C401"/>
    <mergeCell ref="B402:C402"/>
    <mergeCell ref="B403:C403"/>
    <mergeCell ref="B404:C404"/>
    <mergeCell ref="B405:C405"/>
    <mergeCell ref="B406:C406"/>
    <mergeCell ref="B395:C395"/>
    <mergeCell ref="A396:C396"/>
    <mergeCell ref="B397:C397"/>
    <mergeCell ref="B398:C398"/>
    <mergeCell ref="B399:C399"/>
    <mergeCell ref="A400:C400"/>
    <mergeCell ref="B389:C389"/>
    <mergeCell ref="A390:C390"/>
    <mergeCell ref="B391:C391"/>
    <mergeCell ref="B392:C392"/>
    <mergeCell ref="B393:C393"/>
    <mergeCell ref="B394:C394"/>
    <mergeCell ref="B383:C383"/>
    <mergeCell ref="B384:C384"/>
    <mergeCell ref="A385:C385"/>
    <mergeCell ref="B386:C386"/>
    <mergeCell ref="B387:C387"/>
    <mergeCell ref="B388:C388"/>
    <mergeCell ref="B377:C377"/>
    <mergeCell ref="B378:C378"/>
    <mergeCell ref="B379:C379"/>
    <mergeCell ref="B380:C380"/>
    <mergeCell ref="B381:C381"/>
    <mergeCell ref="A382:C382"/>
    <mergeCell ref="A371:C371"/>
    <mergeCell ref="B372:C372"/>
    <mergeCell ref="A373:C373"/>
    <mergeCell ref="A374:C374"/>
    <mergeCell ref="B375:C375"/>
    <mergeCell ref="B376:C376"/>
    <mergeCell ref="A364:C364"/>
    <mergeCell ref="A365:C365"/>
    <mergeCell ref="B366:C366"/>
    <mergeCell ref="B367:C367"/>
    <mergeCell ref="B368:C368"/>
    <mergeCell ref="B370:C370"/>
    <mergeCell ref="B358:C358"/>
    <mergeCell ref="B359:C359"/>
    <mergeCell ref="A360:C360"/>
    <mergeCell ref="A361:C361"/>
    <mergeCell ref="B362:C362"/>
    <mergeCell ref="A363:C363"/>
    <mergeCell ref="B350:C350"/>
    <mergeCell ref="A351:C351"/>
    <mergeCell ref="B352:C352"/>
    <mergeCell ref="B353:C353"/>
    <mergeCell ref="A354:C354"/>
    <mergeCell ref="B355:C355"/>
    <mergeCell ref="A326:C326"/>
    <mergeCell ref="B327:C327"/>
    <mergeCell ref="B346:C346"/>
    <mergeCell ref="B347:C347"/>
    <mergeCell ref="B348:C348"/>
    <mergeCell ref="A349:C349"/>
    <mergeCell ref="A315:C315"/>
    <mergeCell ref="B316:C316"/>
    <mergeCell ref="B319:C319"/>
    <mergeCell ref="B323:C323"/>
    <mergeCell ref="B324:C324"/>
    <mergeCell ref="A325:C325"/>
    <mergeCell ref="A309:C309"/>
    <mergeCell ref="A310:C310"/>
    <mergeCell ref="B311:C311"/>
    <mergeCell ref="A312:C312"/>
    <mergeCell ref="B313:C313"/>
    <mergeCell ref="A314:C314"/>
    <mergeCell ref="B303:C303"/>
    <mergeCell ref="B304:C304"/>
    <mergeCell ref="A305:C305"/>
    <mergeCell ref="B306:C306"/>
    <mergeCell ref="B307:C307"/>
    <mergeCell ref="B308:C308"/>
    <mergeCell ref="A297:C297"/>
    <mergeCell ref="A298:C298"/>
    <mergeCell ref="A299:C299"/>
    <mergeCell ref="B300:C300"/>
    <mergeCell ref="A301:C301"/>
    <mergeCell ref="A302:C302"/>
    <mergeCell ref="B286:C286"/>
    <mergeCell ref="B289:C289"/>
    <mergeCell ref="A293:C293"/>
    <mergeCell ref="A294:C294"/>
    <mergeCell ref="A295:C295"/>
    <mergeCell ref="A296:C296"/>
    <mergeCell ref="B262:C262"/>
    <mergeCell ref="B266:C266"/>
    <mergeCell ref="B270:C270"/>
    <mergeCell ref="B274:C274"/>
    <mergeCell ref="B278:C278"/>
    <mergeCell ref="B282:C282"/>
    <mergeCell ref="B247:C247"/>
    <mergeCell ref="B251:C251"/>
    <mergeCell ref="A255:C255"/>
    <mergeCell ref="B256:C256"/>
    <mergeCell ref="A257:C257"/>
    <mergeCell ref="B258:C258"/>
    <mergeCell ref="B222:C222"/>
    <mergeCell ref="B226:C226"/>
    <mergeCell ref="B230:C230"/>
    <mergeCell ref="B234:C234"/>
    <mergeCell ref="B239:C239"/>
    <mergeCell ref="B243:C243"/>
    <mergeCell ref="B205:C205"/>
    <mergeCell ref="B206:C206"/>
    <mergeCell ref="A207:C207"/>
    <mergeCell ref="B208:C208"/>
    <mergeCell ref="B213:C213"/>
    <mergeCell ref="B218:C218"/>
    <mergeCell ref="B196:C196"/>
    <mergeCell ref="B197:C197"/>
    <mergeCell ref="B198:C198"/>
    <mergeCell ref="A202:C202"/>
    <mergeCell ref="B203:C203"/>
    <mergeCell ref="B204:C204"/>
    <mergeCell ref="B188:C188"/>
    <mergeCell ref="B189:C189"/>
    <mergeCell ref="B190:C190"/>
    <mergeCell ref="B191:C191"/>
    <mergeCell ref="B194:C194"/>
    <mergeCell ref="B195:C195"/>
    <mergeCell ref="B180:C180"/>
    <mergeCell ref="B181:C181"/>
    <mergeCell ref="B182:C182"/>
    <mergeCell ref="B183:C183"/>
    <mergeCell ref="B184:C184"/>
    <mergeCell ref="B185:C185"/>
    <mergeCell ref="B174:C174"/>
    <mergeCell ref="B175:C175"/>
    <mergeCell ref="B176:C176"/>
    <mergeCell ref="B177:C177"/>
    <mergeCell ref="B178:C178"/>
    <mergeCell ref="B179:C179"/>
    <mergeCell ref="B168:C168"/>
    <mergeCell ref="A169:C169"/>
    <mergeCell ref="B170:C170"/>
    <mergeCell ref="B171:C171"/>
    <mergeCell ref="B172:C172"/>
    <mergeCell ref="B173:C173"/>
    <mergeCell ref="B156:C156"/>
    <mergeCell ref="B157:C157"/>
    <mergeCell ref="B158:C158"/>
    <mergeCell ref="B162:C162"/>
    <mergeCell ref="B163:C163"/>
    <mergeCell ref="B167:C167"/>
    <mergeCell ref="B147:C147"/>
    <mergeCell ref="B148:C148"/>
    <mergeCell ref="B149:C149"/>
    <mergeCell ref="B153:C153"/>
    <mergeCell ref="B154:C154"/>
    <mergeCell ref="B155:C155"/>
    <mergeCell ref="A141:C141"/>
    <mergeCell ref="A142:C142"/>
    <mergeCell ref="B143:C143"/>
    <mergeCell ref="B144:C144"/>
    <mergeCell ref="B145:C145"/>
    <mergeCell ref="B146:C146"/>
    <mergeCell ref="B135:C135"/>
    <mergeCell ref="B136:C136"/>
    <mergeCell ref="B137:C137"/>
    <mergeCell ref="B138:C138"/>
    <mergeCell ref="A139:C139"/>
    <mergeCell ref="A140:C140"/>
    <mergeCell ref="A129:C129"/>
    <mergeCell ref="A130:C130"/>
    <mergeCell ref="B131:C131"/>
    <mergeCell ref="B132:C132"/>
    <mergeCell ref="B133:C133"/>
    <mergeCell ref="B134:C134"/>
    <mergeCell ref="B123:C123"/>
    <mergeCell ref="B124:C124"/>
    <mergeCell ref="B125:C125"/>
    <mergeCell ref="B126:C126"/>
    <mergeCell ref="B127:C127"/>
    <mergeCell ref="B128:C128"/>
    <mergeCell ref="B117:C117"/>
    <mergeCell ref="B118:C118"/>
    <mergeCell ref="B119:C119"/>
    <mergeCell ref="B120:C120"/>
    <mergeCell ref="B121:C121"/>
    <mergeCell ref="A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B6115-E4BF-4A99-A6CE-1F591E5D6C0F}">
  <sheetPr filterMode="1"/>
  <dimension ref="A1:AJ1020"/>
  <sheetViews>
    <sheetView topLeftCell="A850" zoomScaleNormal="100" workbookViewId="0">
      <selection activeCell="E46" sqref="E4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73"/>
      <c r="E8" s="74" t="s">
        <v>934</v>
      </c>
      <c r="F8" s="632" t="s">
        <v>185</v>
      </c>
      <c r="G8" s="633" t="s">
        <v>956</v>
      </c>
      <c r="H8" s="75" t="s">
        <v>186</v>
      </c>
      <c r="I8" s="76" t="s">
        <v>187</v>
      </c>
      <c r="J8" s="76" t="s">
        <v>188</v>
      </c>
      <c r="K8" s="11">
        <f>SUBTOTAL(9,F353,F364,F373,F384,F389,F398,F430)</f>
        <v>0</v>
      </c>
      <c r="L8" s="63">
        <f>G10-G135</f>
        <v>536801.5</v>
      </c>
      <c r="M8" s="11"/>
      <c r="N8" s="63">
        <f>F10-G10</f>
        <v>-533025.30000000005</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58" t="s">
        <v>189</v>
      </c>
      <c r="B10" s="930"/>
      <c r="C10" s="934"/>
      <c r="D10" s="82" t="s">
        <v>190</v>
      </c>
      <c r="E10" s="83">
        <v>533025.29999999993</v>
      </c>
      <c r="F10" s="83">
        <f>SUM(F12,F121,F128,F138,F206,F254,F256)</f>
        <v>3776.2</v>
      </c>
      <c r="G10" s="84">
        <f>SUM(G12,G121,G128,G138,G206,G254,G256)</f>
        <v>536801.5</v>
      </c>
      <c r="H10" s="85" t="e">
        <f>SUM(H12,H121,H128,H138,H206,H254)</f>
        <v>#REF!</v>
      </c>
      <c r="I10" s="86" t="e">
        <f>SUM(I12,I121,I128,I138,I206,I254)</f>
        <v>#REF!</v>
      </c>
      <c r="J10" s="86" t="e">
        <f>SUM(J12,J121,J128,J138,J206,J254)</f>
        <v>#REF!</v>
      </c>
      <c r="K10" s="87">
        <f t="shared" ref="K10:K153" si="0">SUM(E10:G10)</f>
        <v>1073603</v>
      </c>
      <c r="L10" s="87">
        <f t="shared" ref="L10:L115" si="1">IF(G10&lt;&gt;0,G10,0)</f>
        <v>536801.5</v>
      </c>
      <c r="M10" s="88">
        <f>SUM(G72,G83,G92,G108,G116,G122,G180,G202)</f>
        <v>3719</v>
      </c>
      <c r="N10" s="89">
        <v>4500</v>
      </c>
      <c r="O10" s="89"/>
      <c r="P10" s="89"/>
      <c r="Q10" s="88">
        <f>E10-G10</f>
        <v>-3776.2000000000698</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8" t="s">
        <v>191</v>
      </c>
      <c r="B11" s="930"/>
      <c r="C11" s="934"/>
      <c r="D11" s="82" t="s">
        <v>192</v>
      </c>
      <c r="E11" s="83">
        <v>76952</v>
      </c>
      <c r="F11" s="83">
        <f>F12-F43-F116+F121+F128</f>
        <v>0</v>
      </c>
      <c r="G11" s="84">
        <f>G12-G43-G116+G121+G128</f>
        <v>76952</v>
      </c>
      <c r="H11" s="90">
        <f>H12-H43-H116+H121+H128</f>
        <v>0</v>
      </c>
      <c r="I11" s="91">
        <f>I12-I43-I116+I121+I128</f>
        <v>0</v>
      </c>
      <c r="J11" s="91">
        <f>J12-J43-J116+J121+J128</f>
        <v>0</v>
      </c>
      <c r="K11" s="87">
        <f t="shared" si="0"/>
        <v>153904</v>
      </c>
      <c r="L11" s="87">
        <f t="shared" si="1"/>
        <v>76952</v>
      </c>
      <c r="M11" s="92">
        <f>G11-G22</f>
        <v>3724</v>
      </c>
      <c r="N11" s="93">
        <v>730</v>
      </c>
      <c r="O11" s="93"/>
      <c r="P11" s="93"/>
      <c r="Q11" s="88">
        <f t="shared" ref="Q11:Q14" si="2">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8" t="s">
        <v>193</v>
      </c>
      <c r="B12" s="930"/>
      <c r="C12" s="934"/>
      <c r="D12" s="82" t="s">
        <v>194</v>
      </c>
      <c r="E12" s="83">
        <v>226745</v>
      </c>
      <c r="F12" s="83">
        <f t="shared" ref="F12:J12" si="3">SUM(F13,F81)</f>
        <v>0</v>
      </c>
      <c r="G12" s="84">
        <f t="shared" si="3"/>
        <v>226745</v>
      </c>
      <c r="H12" s="90">
        <f t="shared" si="3"/>
        <v>45978</v>
      </c>
      <c r="I12" s="91">
        <f t="shared" si="3"/>
        <v>46471</v>
      </c>
      <c r="J12" s="91">
        <f t="shared" si="3"/>
        <v>46918</v>
      </c>
      <c r="K12" s="87">
        <f t="shared" si="0"/>
        <v>453490</v>
      </c>
      <c r="L12" s="87">
        <f t="shared" si="1"/>
        <v>226745</v>
      </c>
      <c r="M12" s="70">
        <f>M10-M11</f>
        <v>-5</v>
      </c>
      <c r="N12" s="10">
        <f>SUM(N10:N11)</f>
        <v>5230</v>
      </c>
      <c r="O12" s="10"/>
      <c r="P12" s="10"/>
      <c r="Q12" s="88">
        <f t="shared" si="2"/>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8" t="s">
        <v>195</v>
      </c>
      <c r="B13" s="930"/>
      <c r="C13" s="934"/>
      <c r="D13" s="82" t="s">
        <v>196</v>
      </c>
      <c r="E13" s="83">
        <v>224530</v>
      </c>
      <c r="F13" s="83">
        <f t="shared" ref="F13:J13" si="4">SUM(F14,F31,F42,F78)</f>
        <v>0</v>
      </c>
      <c r="G13" s="84">
        <f t="shared" si="4"/>
        <v>224530</v>
      </c>
      <c r="H13" s="90">
        <f t="shared" si="4"/>
        <v>45978</v>
      </c>
      <c r="I13" s="91">
        <f t="shared" si="4"/>
        <v>46471</v>
      </c>
      <c r="J13" s="91">
        <f t="shared" si="4"/>
        <v>46918</v>
      </c>
      <c r="K13" s="87">
        <f t="shared" si="0"/>
        <v>449060</v>
      </c>
      <c r="L13" s="87">
        <f t="shared" si="1"/>
        <v>224530</v>
      </c>
      <c r="M13" s="10"/>
      <c r="N13" s="10"/>
      <c r="O13" s="10"/>
      <c r="P13" s="10"/>
      <c r="Q13" s="88">
        <f t="shared" si="2"/>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8" t="s">
        <v>197</v>
      </c>
      <c r="B14" s="930"/>
      <c r="C14" s="934"/>
      <c r="D14" s="82" t="s">
        <v>198</v>
      </c>
      <c r="E14" s="83">
        <v>73228</v>
      </c>
      <c r="F14" s="83">
        <f t="shared" ref="F14:J14" si="5">SUM(F15,F18,F26)</f>
        <v>0</v>
      </c>
      <c r="G14" s="84">
        <f t="shared" si="5"/>
        <v>73228</v>
      </c>
      <c r="H14" s="90">
        <f t="shared" si="5"/>
        <v>0</v>
      </c>
      <c r="I14" s="91">
        <f t="shared" si="5"/>
        <v>0</v>
      </c>
      <c r="J14" s="91">
        <f t="shared" si="5"/>
        <v>0</v>
      </c>
      <c r="K14" s="87">
        <f t="shared" si="0"/>
        <v>146456</v>
      </c>
      <c r="L14" s="87">
        <f t="shared" si="1"/>
        <v>73228</v>
      </c>
      <c r="M14" s="10"/>
      <c r="N14" s="10"/>
      <c r="O14" s="10"/>
      <c r="P14" s="10"/>
      <c r="Q14" s="88">
        <f t="shared" si="2"/>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v>0</v>
      </c>
      <c r="F15" s="83">
        <f t="shared" ref="F15:J16" si="6">SUM(F16)</f>
        <v>0</v>
      </c>
      <c r="G15" s="84">
        <f t="shared" si="6"/>
        <v>0</v>
      </c>
      <c r="H15" s="90">
        <f t="shared" si="6"/>
        <v>0</v>
      </c>
      <c r="I15" s="91">
        <f t="shared" si="6"/>
        <v>0</v>
      </c>
      <c r="J15" s="91">
        <f t="shared" si="6"/>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v>0</v>
      </c>
      <c r="F16" s="83">
        <f t="shared" si="6"/>
        <v>0</v>
      </c>
      <c r="G16" s="84">
        <f t="shared" si="6"/>
        <v>0</v>
      </c>
      <c r="H16" s="90">
        <f t="shared" si="6"/>
        <v>0</v>
      </c>
      <c r="I16" s="91">
        <f t="shared" si="6"/>
        <v>0</v>
      </c>
      <c r="J16" s="91">
        <f t="shared" si="6"/>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v>0</v>
      </c>
      <c r="F17" s="97">
        <f t="shared" ref="F17:J17" si="7">SUM(F299)</f>
        <v>0</v>
      </c>
      <c r="G17" s="98">
        <f t="shared" si="7"/>
        <v>0</v>
      </c>
      <c r="H17" s="99">
        <f t="shared" si="7"/>
        <v>0</v>
      </c>
      <c r="I17" s="100">
        <f t="shared" si="7"/>
        <v>0</v>
      </c>
      <c r="J17" s="100">
        <f t="shared" si="7"/>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8" t="s">
        <v>205</v>
      </c>
      <c r="B18" s="930"/>
      <c r="C18" s="934"/>
      <c r="D18" s="82" t="s">
        <v>206</v>
      </c>
      <c r="E18" s="83">
        <v>73228</v>
      </c>
      <c r="F18" s="83">
        <f t="shared" ref="F18:J18" si="8">SUM(F19,F22)</f>
        <v>0</v>
      </c>
      <c r="G18" s="84">
        <f t="shared" si="8"/>
        <v>73228</v>
      </c>
      <c r="H18" s="90">
        <f t="shared" si="8"/>
        <v>0</v>
      </c>
      <c r="I18" s="91">
        <f t="shared" si="8"/>
        <v>0</v>
      </c>
      <c r="J18" s="91">
        <f t="shared" si="8"/>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v>0</v>
      </c>
      <c r="F19" s="83">
        <f t="shared" ref="F19:J19" si="9">SUM(F20:F21)</f>
        <v>0</v>
      </c>
      <c r="G19" s="84">
        <f t="shared" si="9"/>
        <v>0</v>
      </c>
      <c r="H19" s="90">
        <f t="shared" si="9"/>
        <v>0</v>
      </c>
      <c r="I19" s="91">
        <f t="shared" si="9"/>
        <v>0</v>
      </c>
      <c r="J19" s="91">
        <f t="shared" si="9"/>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8"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v>0</v>
      </c>
      <c r="F21" s="97">
        <f t="shared" ref="F21:J21" si="10">SUM(F303)</f>
        <v>0</v>
      </c>
      <c r="G21" s="98">
        <f t="shared" si="10"/>
        <v>0</v>
      </c>
      <c r="H21" s="99">
        <f t="shared" si="10"/>
        <v>0</v>
      </c>
      <c r="I21" s="100">
        <f t="shared" si="10"/>
        <v>0</v>
      </c>
      <c r="J21" s="100">
        <f t="shared" si="10"/>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8" t="s">
        <v>214</v>
      </c>
      <c r="B22" s="930"/>
      <c r="C22" s="934"/>
      <c r="D22" s="82" t="s">
        <v>215</v>
      </c>
      <c r="E22" s="83">
        <v>73228</v>
      </c>
      <c r="F22" s="83">
        <f t="shared" ref="F22:J22" si="11">SUM(F23:F25)</f>
        <v>0</v>
      </c>
      <c r="G22" s="84">
        <f t="shared" si="11"/>
        <v>73228</v>
      </c>
      <c r="H22" s="90">
        <f t="shared" si="11"/>
        <v>0</v>
      </c>
      <c r="I22" s="91">
        <f t="shared" si="11"/>
        <v>0</v>
      </c>
      <c r="J22" s="91">
        <f t="shared" si="11"/>
        <v>0</v>
      </c>
      <c r="K22" s="87">
        <f t="shared" si="0"/>
        <v>146456</v>
      </c>
      <c r="L22" s="87">
        <f t="shared" si="1"/>
        <v>73228</v>
      </c>
      <c r="M22" s="102"/>
      <c r="N22" s="102"/>
      <c r="O22" s="102"/>
      <c r="P22" s="102"/>
      <c r="Q22" s="88">
        <f t="shared" ref="Q22:Q24" si="12">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8" t="s">
        <v>216</v>
      </c>
      <c r="C23" s="934"/>
      <c r="D23" s="103" t="s">
        <v>217</v>
      </c>
      <c r="E23" s="97">
        <v>64235</v>
      </c>
      <c r="F23" s="97">
        <f t="shared" ref="F23:J25" si="13">SUM(F305)</f>
        <v>0</v>
      </c>
      <c r="G23" s="98">
        <f t="shared" si="13"/>
        <v>64235</v>
      </c>
      <c r="H23" s="99">
        <f t="shared" si="13"/>
        <v>0</v>
      </c>
      <c r="I23" s="100">
        <f t="shared" si="13"/>
        <v>0</v>
      </c>
      <c r="J23" s="100">
        <f t="shared" si="13"/>
        <v>0</v>
      </c>
      <c r="K23" s="87">
        <f t="shared" si="0"/>
        <v>128470</v>
      </c>
      <c r="L23" s="87">
        <f t="shared" si="1"/>
        <v>64235</v>
      </c>
      <c r="M23" s="102"/>
      <c r="N23" s="102"/>
      <c r="O23" s="102"/>
      <c r="P23" s="102"/>
      <c r="Q23" s="88">
        <f t="shared" si="12"/>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8" t="s">
        <v>218</v>
      </c>
      <c r="C24" s="934"/>
      <c r="D24" s="107" t="s">
        <v>219</v>
      </c>
      <c r="E24" s="97">
        <v>8993</v>
      </c>
      <c r="F24" s="97">
        <f t="shared" si="13"/>
        <v>0</v>
      </c>
      <c r="G24" s="98">
        <f t="shared" si="13"/>
        <v>8993</v>
      </c>
      <c r="H24" s="99"/>
      <c r="I24" s="100"/>
      <c r="J24" s="100"/>
      <c r="K24" s="87">
        <f t="shared" si="0"/>
        <v>17986</v>
      </c>
      <c r="L24" s="87">
        <f t="shared" si="1"/>
        <v>8993</v>
      </c>
      <c r="M24" s="102"/>
      <c r="N24" s="102"/>
      <c r="O24" s="102"/>
      <c r="P24" s="102"/>
      <c r="Q24" s="88">
        <f t="shared" si="12"/>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v>0</v>
      </c>
      <c r="F25" s="97">
        <f t="shared" si="13"/>
        <v>0</v>
      </c>
      <c r="G25" s="98">
        <f t="shared" si="13"/>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v>0</v>
      </c>
      <c r="F26" s="83">
        <f t="shared" ref="F26:J27" si="14">SUM(F27)</f>
        <v>0</v>
      </c>
      <c r="G26" s="84">
        <f t="shared" si="14"/>
        <v>0</v>
      </c>
      <c r="H26" s="90">
        <f t="shared" si="14"/>
        <v>0</v>
      </c>
      <c r="I26" s="91">
        <f t="shared" si="14"/>
        <v>0</v>
      </c>
      <c r="J26" s="91">
        <f t="shared" si="14"/>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v>0</v>
      </c>
      <c r="F27" s="83">
        <f t="shared" si="14"/>
        <v>0</v>
      </c>
      <c r="G27" s="84">
        <f t="shared" si="14"/>
        <v>0</v>
      </c>
      <c r="H27" s="90">
        <f t="shared" si="14"/>
        <v>0</v>
      </c>
      <c r="I27" s="91">
        <f t="shared" si="14"/>
        <v>0</v>
      </c>
      <c r="J27" s="91">
        <f t="shared" si="14"/>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v>0</v>
      </c>
      <c r="F28" s="97">
        <f t="shared" ref="F28:J28" si="15">SUM(F310)</f>
        <v>0</v>
      </c>
      <c r="G28" s="98">
        <f t="shared" si="15"/>
        <v>0</v>
      </c>
      <c r="H28" s="99">
        <f t="shared" si="15"/>
        <v>0</v>
      </c>
      <c r="I28" s="100">
        <f t="shared" si="15"/>
        <v>0</v>
      </c>
      <c r="J28" s="100">
        <f t="shared" si="15"/>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v>0</v>
      </c>
      <c r="F29" s="83">
        <f t="shared" ref="F29:J29" si="16">SUM(F30)</f>
        <v>0</v>
      </c>
      <c r="G29" s="84">
        <f t="shared" si="16"/>
        <v>0</v>
      </c>
      <c r="H29" s="90">
        <f t="shared" si="16"/>
        <v>0</v>
      </c>
      <c r="I29" s="91">
        <f t="shared" si="16"/>
        <v>0</v>
      </c>
      <c r="J29" s="91">
        <f t="shared" si="16"/>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v>0</v>
      </c>
      <c r="F30" s="97">
        <f t="shared" ref="F30:J30" si="17">SUM(F312)</f>
        <v>0</v>
      </c>
      <c r="G30" s="98">
        <f t="shared" si="17"/>
        <v>0</v>
      </c>
      <c r="H30" s="99">
        <f t="shared" si="17"/>
        <v>0</v>
      </c>
      <c r="I30" s="100">
        <f t="shared" si="17"/>
        <v>0</v>
      </c>
      <c r="J30" s="100">
        <f t="shared" si="17"/>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v>0</v>
      </c>
      <c r="F31" s="83">
        <f t="shared" ref="F31:J31" si="18">SUM(F32)</f>
        <v>0</v>
      </c>
      <c r="G31" s="84">
        <f t="shared" si="18"/>
        <v>0</v>
      </c>
      <c r="H31" s="90">
        <f t="shared" si="18"/>
        <v>0</v>
      </c>
      <c r="I31" s="91">
        <f t="shared" si="18"/>
        <v>0</v>
      </c>
      <c r="J31" s="91">
        <f t="shared" si="18"/>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v>0</v>
      </c>
      <c r="F32" s="83">
        <f t="shared" ref="F32:J32" si="19">SUM(F33,F36,F40,F41)</f>
        <v>0</v>
      </c>
      <c r="G32" s="84">
        <f t="shared" si="19"/>
        <v>0</v>
      </c>
      <c r="H32" s="90">
        <f t="shared" si="19"/>
        <v>0</v>
      </c>
      <c r="I32" s="91">
        <f t="shared" si="19"/>
        <v>0</v>
      </c>
      <c r="J32" s="91">
        <f t="shared" si="19"/>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v>0</v>
      </c>
      <c r="F33" s="97">
        <f t="shared" ref="F33:J33" si="20">SUM(F34:F35)</f>
        <v>0</v>
      </c>
      <c r="G33" s="98">
        <f t="shared" si="20"/>
        <v>0</v>
      </c>
      <c r="H33" s="99">
        <f t="shared" si="20"/>
        <v>0</v>
      </c>
      <c r="I33" s="100">
        <f t="shared" si="20"/>
        <v>0</v>
      </c>
      <c r="J33" s="100">
        <f t="shared" si="20"/>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v>0</v>
      </c>
      <c r="F34" s="97">
        <f t="shared" ref="F34:J35" si="21">SUM(F316)</f>
        <v>0</v>
      </c>
      <c r="G34" s="98">
        <f t="shared" si="21"/>
        <v>0</v>
      </c>
      <c r="H34" s="99">
        <f t="shared" si="21"/>
        <v>0</v>
      </c>
      <c r="I34" s="100">
        <f t="shared" si="21"/>
        <v>0</v>
      </c>
      <c r="J34" s="100">
        <f t="shared" si="21"/>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v>0</v>
      </c>
      <c r="F35" s="97">
        <f t="shared" si="21"/>
        <v>0</v>
      </c>
      <c r="G35" s="98">
        <f t="shared" si="21"/>
        <v>0</v>
      </c>
      <c r="H35" s="99">
        <f t="shared" si="21"/>
        <v>0</v>
      </c>
      <c r="I35" s="100">
        <f t="shared" si="21"/>
        <v>0</v>
      </c>
      <c r="J35" s="100">
        <f t="shared" si="21"/>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v>0</v>
      </c>
      <c r="F36" s="97">
        <f t="shared" ref="F36:J36" si="22">SUM(F37:F39)</f>
        <v>0</v>
      </c>
      <c r="G36" s="98">
        <f t="shared" si="22"/>
        <v>0</v>
      </c>
      <c r="H36" s="99">
        <f t="shared" si="22"/>
        <v>0</v>
      </c>
      <c r="I36" s="100">
        <f t="shared" si="22"/>
        <v>0</v>
      </c>
      <c r="J36" s="100">
        <f t="shared" si="22"/>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v>0</v>
      </c>
      <c r="F37" s="97">
        <f t="shared" ref="F37:J37" si="23">SUM(F316)</f>
        <v>0</v>
      </c>
      <c r="G37" s="98">
        <f t="shared" si="23"/>
        <v>0</v>
      </c>
      <c r="H37" s="99">
        <f t="shared" si="23"/>
        <v>0</v>
      </c>
      <c r="I37" s="100">
        <f t="shared" si="23"/>
        <v>0</v>
      </c>
      <c r="J37" s="100">
        <f t="shared" si="23"/>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v>0</v>
      </c>
      <c r="F38" s="97">
        <f t="shared" ref="F38:J41" si="24">SUM(F317)</f>
        <v>0</v>
      </c>
      <c r="G38" s="98">
        <f t="shared" si="24"/>
        <v>0</v>
      </c>
      <c r="H38" s="99">
        <f t="shared" si="24"/>
        <v>0</v>
      </c>
      <c r="I38" s="100">
        <f t="shared" si="24"/>
        <v>0</v>
      </c>
      <c r="J38" s="100">
        <f t="shared" si="24"/>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v>0</v>
      </c>
      <c r="F39" s="97">
        <f t="shared" si="24"/>
        <v>0</v>
      </c>
      <c r="G39" s="98">
        <f t="shared" si="24"/>
        <v>0</v>
      </c>
      <c r="H39" s="99">
        <f t="shared" si="24"/>
        <v>0</v>
      </c>
      <c r="I39" s="100">
        <f t="shared" si="24"/>
        <v>0</v>
      </c>
      <c r="J39" s="100">
        <f t="shared" si="24"/>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v>0</v>
      </c>
      <c r="F40" s="97">
        <f t="shared" si="24"/>
        <v>0</v>
      </c>
      <c r="G40" s="98">
        <f t="shared" si="24"/>
        <v>0</v>
      </c>
      <c r="H40" s="99">
        <f t="shared" si="24"/>
        <v>0</v>
      </c>
      <c r="I40" s="100">
        <f t="shared" si="24"/>
        <v>0</v>
      </c>
      <c r="J40" s="100">
        <f t="shared" si="24"/>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v>0</v>
      </c>
      <c r="F41" s="97">
        <f t="shared" si="24"/>
        <v>0</v>
      </c>
      <c r="G41" s="98">
        <f t="shared" si="24"/>
        <v>0</v>
      </c>
      <c r="H41" s="99">
        <f t="shared" si="24"/>
        <v>0</v>
      </c>
      <c r="I41" s="100">
        <f t="shared" si="24"/>
        <v>0</v>
      </c>
      <c r="J41" s="100">
        <f t="shared" si="24"/>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8" t="s">
        <v>252</v>
      </c>
      <c r="B42" s="930"/>
      <c r="C42" s="934"/>
      <c r="D42" s="82" t="s">
        <v>253</v>
      </c>
      <c r="E42" s="83">
        <v>151302</v>
      </c>
      <c r="F42" s="83">
        <f t="shared" ref="F42:J42" si="25">SUM(F43,F67,F69,F72)</f>
        <v>0</v>
      </c>
      <c r="G42" s="84">
        <f t="shared" si="25"/>
        <v>151302</v>
      </c>
      <c r="H42" s="90">
        <f t="shared" si="25"/>
        <v>45978</v>
      </c>
      <c r="I42" s="91">
        <f t="shared" si="25"/>
        <v>46471</v>
      </c>
      <c r="J42" s="91">
        <f t="shared" si="25"/>
        <v>46918</v>
      </c>
      <c r="K42" s="87">
        <f t="shared" si="0"/>
        <v>302604</v>
      </c>
      <c r="L42" s="87">
        <f t="shared" si="1"/>
        <v>151302</v>
      </c>
      <c r="M42" s="102"/>
      <c r="N42" s="102"/>
      <c r="O42" s="102"/>
      <c r="P42" s="102"/>
      <c r="Q42" s="88">
        <f t="shared" ref="Q42:Q46" si="26">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8" t="s">
        <v>43</v>
      </c>
      <c r="B43" s="930"/>
      <c r="C43" s="934"/>
      <c r="D43" s="82" t="s">
        <v>254</v>
      </c>
      <c r="E43" s="83">
        <v>149793</v>
      </c>
      <c r="F43" s="83">
        <f t="shared" ref="F43:J43" si="27">SUM(F44,F63,F64,F65,F66)</f>
        <v>0</v>
      </c>
      <c r="G43" s="84">
        <f t="shared" si="27"/>
        <v>149793</v>
      </c>
      <c r="H43" s="90">
        <f t="shared" si="27"/>
        <v>45978</v>
      </c>
      <c r="I43" s="91">
        <f t="shared" si="27"/>
        <v>46471</v>
      </c>
      <c r="J43" s="91">
        <f t="shared" si="27"/>
        <v>46918</v>
      </c>
      <c r="K43" s="87">
        <f t="shared" si="0"/>
        <v>299586</v>
      </c>
      <c r="L43" s="87">
        <f t="shared" si="1"/>
        <v>149793</v>
      </c>
      <c r="M43" s="102"/>
      <c r="N43" s="102"/>
      <c r="O43" s="102"/>
      <c r="P43" s="102"/>
      <c r="Q43" s="88">
        <f t="shared" si="26"/>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8" t="s">
        <v>255</v>
      </c>
      <c r="C44" s="934"/>
      <c r="D44" s="103" t="s">
        <v>256</v>
      </c>
      <c r="E44" s="97">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6"/>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v>24035</v>
      </c>
      <c r="F45" s="97">
        <f t="shared" ref="F45:J60" si="28">SUM(F327)</f>
        <v>0</v>
      </c>
      <c r="G45" s="98">
        <f t="shared" si="28"/>
        <v>24035</v>
      </c>
      <c r="H45" s="99">
        <f t="shared" si="28"/>
        <v>10543</v>
      </c>
      <c r="I45" s="100">
        <f t="shared" si="28"/>
        <v>10543</v>
      </c>
      <c r="J45" s="100">
        <f t="shared" si="28"/>
        <v>10543</v>
      </c>
      <c r="K45" s="87">
        <f t="shared" si="0"/>
        <v>48070</v>
      </c>
      <c r="L45" s="87">
        <f t="shared" si="1"/>
        <v>24035</v>
      </c>
      <c r="M45" s="102"/>
      <c r="N45" s="102"/>
      <c r="O45" s="102"/>
      <c r="P45" s="102"/>
      <c r="Q45" s="88">
        <f t="shared" si="26"/>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v>23438</v>
      </c>
      <c r="F46" s="97">
        <f t="shared" si="28"/>
        <v>0</v>
      </c>
      <c r="G46" s="98">
        <f t="shared" si="28"/>
        <v>23438</v>
      </c>
      <c r="H46" s="99">
        <f t="shared" si="28"/>
        <v>9993</v>
      </c>
      <c r="I46" s="100">
        <f t="shared" si="28"/>
        <v>9993</v>
      </c>
      <c r="J46" s="100">
        <f t="shared" si="28"/>
        <v>9993</v>
      </c>
      <c r="K46" s="87">
        <f t="shared" si="0"/>
        <v>46876</v>
      </c>
      <c r="L46" s="87">
        <f t="shared" si="1"/>
        <v>23438</v>
      </c>
      <c r="M46" s="102"/>
      <c r="N46" s="102"/>
      <c r="O46" s="102"/>
      <c r="P46" s="102"/>
      <c r="Q46" s="88">
        <f t="shared" si="26"/>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v>0</v>
      </c>
      <c r="F47" s="97">
        <f t="shared" si="28"/>
        <v>0</v>
      </c>
      <c r="G47" s="98">
        <f t="shared" si="28"/>
        <v>0</v>
      </c>
      <c r="H47" s="99">
        <f t="shared" si="28"/>
        <v>9993</v>
      </c>
      <c r="I47" s="100">
        <f t="shared" si="28"/>
        <v>9993</v>
      </c>
      <c r="J47" s="100">
        <f t="shared" si="28"/>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v>1265</v>
      </c>
      <c r="F48" s="97">
        <f t="shared" si="28"/>
        <v>0</v>
      </c>
      <c r="G48" s="98">
        <f t="shared" si="28"/>
        <v>1265</v>
      </c>
      <c r="H48" s="99">
        <f t="shared" si="28"/>
        <v>0</v>
      </c>
      <c r="I48" s="100">
        <f t="shared" si="28"/>
        <v>0</v>
      </c>
      <c r="J48" s="100">
        <f t="shared" si="28"/>
        <v>0</v>
      </c>
      <c r="K48" s="87">
        <f t="shared" si="0"/>
        <v>2530</v>
      </c>
      <c r="L48" s="87">
        <f t="shared" si="1"/>
        <v>1265</v>
      </c>
      <c r="M48" s="102"/>
      <c r="N48" s="102"/>
      <c r="O48" s="102"/>
      <c r="P48" s="102"/>
      <c r="Q48" s="88">
        <f t="shared" ref="Q48:Q49" si="29">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v>1265</v>
      </c>
      <c r="F49" s="97">
        <f t="shared" si="28"/>
        <v>0</v>
      </c>
      <c r="G49" s="98">
        <f t="shared" si="28"/>
        <v>1265</v>
      </c>
      <c r="H49" s="99"/>
      <c r="I49" s="100"/>
      <c r="J49" s="100"/>
      <c r="K49" s="87">
        <f t="shared" si="0"/>
        <v>2530</v>
      </c>
      <c r="L49" s="87">
        <f t="shared" si="1"/>
        <v>1265</v>
      </c>
      <c r="M49" s="102"/>
      <c r="N49" s="102"/>
      <c r="O49" s="102"/>
      <c r="P49" s="102"/>
      <c r="Q49" s="88">
        <f t="shared" si="29"/>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v>0</v>
      </c>
      <c r="F50" s="97">
        <f t="shared" si="28"/>
        <v>0</v>
      </c>
      <c r="G50" s="98">
        <f t="shared" si="28"/>
        <v>0</v>
      </c>
      <c r="H50" s="99">
        <f t="shared" si="28"/>
        <v>286</v>
      </c>
      <c r="I50" s="100">
        <f t="shared" si="28"/>
        <v>294</v>
      </c>
      <c r="J50" s="100">
        <f t="shared" si="28"/>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v>0</v>
      </c>
      <c r="F51" s="97">
        <f t="shared" si="28"/>
        <v>0</v>
      </c>
      <c r="G51" s="98">
        <f t="shared" si="28"/>
        <v>0</v>
      </c>
      <c r="H51" s="99">
        <f t="shared" si="28"/>
        <v>0</v>
      </c>
      <c r="I51" s="100">
        <f t="shared" si="28"/>
        <v>0</v>
      </c>
      <c r="J51" s="100">
        <f t="shared" si="28"/>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v>0</v>
      </c>
      <c r="F52" s="117">
        <f t="shared" si="28"/>
        <v>0</v>
      </c>
      <c r="G52" s="98">
        <f t="shared" si="28"/>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v>0</v>
      </c>
      <c r="F53" s="117">
        <f t="shared" si="28"/>
        <v>0</v>
      </c>
      <c r="G53" s="122">
        <f t="shared" si="28"/>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v>0</v>
      </c>
      <c r="F54" s="117">
        <f t="shared" si="28"/>
        <v>0</v>
      </c>
      <c r="G54" s="122">
        <f t="shared" si="28"/>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v>0</v>
      </c>
      <c r="F55" s="97">
        <f t="shared" si="28"/>
        <v>0</v>
      </c>
      <c r="G55" s="98">
        <f t="shared" si="28"/>
        <v>0</v>
      </c>
      <c r="H55" s="99">
        <f t="shared" si="28"/>
        <v>0</v>
      </c>
      <c r="I55" s="100">
        <f t="shared" si="28"/>
        <v>0</v>
      </c>
      <c r="J55" s="100">
        <f t="shared" si="28"/>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v>0</v>
      </c>
      <c r="F56" s="97">
        <f t="shared" si="28"/>
        <v>0</v>
      </c>
      <c r="G56" s="98">
        <f t="shared" si="28"/>
        <v>0</v>
      </c>
      <c r="H56" s="99">
        <f t="shared" si="28"/>
        <v>8017</v>
      </c>
      <c r="I56" s="100">
        <f t="shared" si="28"/>
        <v>8017</v>
      </c>
      <c r="J56" s="100">
        <f t="shared" si="28"/>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v>600</v>
      </c>
      <c r="F57" s="97">
        <f t="shared" si="28"/>
        <v>0</v>
      </c>
      <c r="G57" s="98">
        <f t="shared" si="28"/>
        <v>600</v>
      </c>
      <c r="H57" s="99">
        <f t="shared" si="28"/>
        <v>0</v>
      </c>
      <c r="I57" s="100">
        <f t="shared" si="28"/>
        <v>0</v>
      </c>
      <c r="J57" s="100">
        <f t="shared" si="28"/>
        <v>0</v>
      </c>
      <c r="K57" s="87">
        <f t="shared" si="0"/>
        <v>1200</v>
      </c>
      <c r="L57" s="87">
        <f t="shared" si="1"/>
        <v>600</v>
      </c>
      <c r="M57" s="102"/>
      <c r="N57" s="102"/>
      <c r="O57" s="102"/>
      <c r="P57" s="102"/>
      <c r="Q57" s="88">
        <f t="shared" ref="Q57:Q61" si="30">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v>6404</v>
      </c>
      <c r="F58" s="97">
        <f t="shared" si="28"/>
        <v>0</v>
      </c>
      <c r="G58" s="98">
        <f t="shared" si="28"/>
        <v>6404</v>
      </c>
      <c r="H58" s="99"/>
      <c r="I58" s="100"/>
      <c r="J58" s="100"/>
      <c r="K58" s="87">
        <f t="shared" si="0"/>
        <v>12808</v>
      </c>
      <c r="L58" s="87">
        <f t="shared" si="1"/>
        <v>6404</v>
      </c>
      <c r="M58" s="102"/>
      <c r="N58" s="102"/>
      <c r="O58" s="102"/>
      <c r="P58" s="102"/>
      <c r="Q58" s="88">
        <f t="shared" si="30"/>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v>2145</v>
      </c>
      <c r="F59" s="97">
        <f t="shared" si="28"/>
        <v>0</v>
      </c>
      <c r="G59" s="98">
        <f t="shared" si="28"/>
        <v>2145</v>
      </c>
      <c r="H59" s="99">
        <f t="shared" si="28"/>
        <v>0</v>
      </c>
      <c r="I59" s="100">
        <f t="shared" si="28"/>
        <v>0</v>
      </c>
      <c r="J59" s="100">
        <f t="shared" si="28"/>
        <v>0</v>
      </c>
      <c r="K59" s="87">
        <f t="shared" si="0"/>
        <v>4290</v>
      </c>
      <c r="L59" s="87">
        <f t="shared" si="1"/>
        <v>2145</v>
      </c>
      <c r="M59" s="102"/>
      <c r="N59" s="102"/>
      <c r="O59" s="102"/>
      <c r="P59" s="102"/>
      <c r="Q59" s="88">
        <f t="shared" si="30"/>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v>13193</v>
      </c>
      <c r="F60" s="97">
        <f t="shared" si="28"/>
        <v>0</v>
      </c>
      <c r="G60" s="98">
        <f t="shared" si="28"/>
        <v>13193</v>
      </c>
      <c r="H60" s="99">
        <f t="shared" si="28"/>
        <v>0</v>
      </c>
      <c r="I60" s="100">
        <f t="shared" si="28"/>
        <v>0</v>
      </c>
      <c r="J60" s="100">
        <f t="shared" si="28"/>
        <v>0</v>
      </c>
      <c r="K60" s="87">
        <f t="shared" si="0"/>
        <v>26386</v>
      </c>
      <c r="L60" s="87">
        <f t="shared" si="1"/>
        <v>13193</v>
      </c>
      <c r="M60" s="102"/>
      <c r="N60" s="102"/>
      <c r="O60" s="102"/>
      <c r="P60" s="102"/>
      <c r="Q60" s="88">
        <f t="shared" si="30"/>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v>18</v>
      </c>
      <c r="F61" s="97">
        <f t="shared" ref="F61:J65" si="31">SUM(F343)</f>
        <v>0</v>
      </c>
      <c r="G61" s="98">
        <f t="shared" si="31"/>
        <v>18</v>
      </c>
      <c r="H61" s="99"/>
      <c r="I61" s="100"/>
      <c r="J61" s="100"/>
      <c r="K61" s="87">
        <f t="shared" si="0"/>
        <v>36</v>
      </c>
      <c r="L61" s="87">
        <f t="shared" si="1"/>
        <v>18</v>
      </c>
      <c r="M61" s="102"/>
      <c r="N61" s="102"/>
      <c r="O61" s="102"/>
      <c r="P61" s="102"/>
      <c r="Q61" s="88">
        <f t="shared" si="30"/>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v>0</v>
      </c>
      <c r="F62" s="97">
        <f t="shared" si="31"/>
        <v>0</v>
      </c>
      <c r="G62" s="98">
        <f t="shared" si="31"/>
        <v>0</v>
      </c>
      <c r="H62" s="99">
        <f t="shared" si="31"/>
        <v>0</v>
      </c>
      <c r="I62" s="100">
        <f t="shared" si="31"/>
        <v>0</v>
      </c>
      <c r="J62" s="100">
        <f t="shared" si="31"/>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v>0</v>
      </c>
      <c r="F63" s="97">
        <f t="shared" si="31"/>
        <v>0</v>
      </c>
      <c r="G63" s="98">
        <f t="shared" si="31"/>
        <v>0</v>
      </c>
      <c r="H63" s="99">
        <f t="shared" si="31"/>
        <v>0</v>
      </c>
      <c r="I63" s="100">
        <f t="shared" si="31"/>
        <v>0</v>
      </c>
      <c r="J63" s="100">
        <f t="shared" si="31"/>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8" t="s">
        <v>275</v>
      </c>
      <c r="C64" s="934"/>
      <c r="D64" s="103" t="s">
        <v>276</v>
      </c>
      <c r="E64" s="97">
        <v>16368</v>
      </c>
      <c r="F64" s="97">
        <f t="shared" si="31"/>
        <v>0</v>
      </c>
      <c r="G64" s="98">
        <f t="shared" si="31"/>
        <v>16368</v>
      </c>
      <c r="H64" s="126">
        <f t="shared" si="31"/>
        <v>7835</v>
      </c>
      <c r="I64" s="127">
        <f t="shared" si="31"/>
        <v>8054</v>
      </c>
      <c r="J64" s="127">
        <f t="shared" si="31"/>
        <v>8255</v>
      </c>
      <c r="K64" s="87">
        <f t="shared" si="0"/>
        <v>32736</v>
      </c>
      <c r="L64" s="87">
        <f t="shared" si="1"/>
        <v>16368</v>
      </c>
      <c r="M64" s="102"/>
      <c r="N64" s="102"/>
      <c r="O64" s="102"/>
      <c r="P64" s="102"/>
      <c r="Q64" s="88">
        <f t="shared" ref="Q64:Q65" si="32">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8" t="s">
        <v>277</v>
      </c>
      <c r="C65" s="934"/>
      <c r="D65" s="103" t="s">
        <v>278</v>
      </c>
      <c r="E65" s="97">
        <v>62327</v>
      </c>
      <c r="F65" s="97">
        <f t="shared" si="31"/>
        <v>0</v>
      </c>
      <c r="G65" s="98">
        <f t="shared" si="31"/>
        <v>62327</v>
      </c>
      <c r="H65" s="99">
        <f t="shared" si="31"/>
        <v>9590</v>
      </c>
      <c r="I65" s="100">
        <f t="shared" si="31"/>
        <v>9864</v>
      </c>
      <c r="J65" s="100">
        <f t="shared" si="31"/>
        <v>10110</v>
      </c>
      <c r="K65" s="87">
        <f t="shared" si="0"/>
        <v>124654</v>
      </c>
      <c r="L65" s="87">
        <f t="shared" si="1"/>
        <v>62327</v>
      </c>
      <c r="M65" s="102"/>
      <c r="N65" s="102"/>
      <c r="O65" s="102"/>
      <c r="P65" s="102"/>
      <c r="Q65" s="88">
        <f t="shared" si="32"/>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v>0</v>
      </c>
      <c r="F66" s="97">
        <f t="shared" ref="F66:J66" si="33">SUM(F440)</f>
        <v>0</v>
      </c>
      <c r="G66" s="98">
        <f t="shared" si="33"/>
        <v>0</v>
      </c>
      <c r="H66" s="99">
        <f t="shared" si="33"/>
        <v>0</v>
      </c>
      <c r="I66" s="100">
        <f t="shared" si="33"/>
        <v>0</v>
      </c>
      <c r="J66" s="100">
        <f t="shared" si="33"/>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v>0</v>
      </c>
      <c r="F67" s="83">
        <f t="shared" ref="F67:J67" si="34">SUM(F68)</f>
        <v>0</v>
      </c>
      <c r="G67" s="84">
        <f t="shared" si="34"/>
        <v>0</v>
      </c>
      <c r="H67" s="90">
        <f t="shared" si="34"/>
        <v>0</v>
      </c>
      <c r="I67" s="91">
        <f t="shared" si="34"/>
        <v>0</v>
      </c>
      <c r="J67" s="91">
        <f t="shared" si="34"/>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v>0</v>
      </c>
      <c r="F68" s="97">
        <f t="shared" ref="F68:J68" si="35">SUM(F349)</f>
        <v>0</v>
      </c>
      <c r="G68" s="98">
        <f t="shared" si="35"/>
        <v>0</v>
      </c>
      <c r="H68" s="99">
        <f t="shared" si="35"/>
        <v>0</v>
      </c>
      <c r="I68" s="100">
        <f t="shared" si="35"/>
        <v>0</v>
      </c>
      <c r="J68" s="100">
        <f t="shared" si="35"/>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v>0</v>
      </c>
      <c r="F69" s="83">
        <f t="shared" ref="F69:J69" si="36">SUM(F70:F71)</f>
        <v>0</v>
      </c>
      <c r="G69" s="84">
        <f t="shared" si="36"/>
        <v>0</v>
      </c>
      <c r="H69" s="90">
        <f t="shared" si="36"/>
        <v>0</v>
      </c>
      <c r="I69" s="91">
        <f t="shared" si="36"/>
        <v>0</v>
      </c>
      <c r="J69" s="91">
        <f t="shared" si="36"/>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v>0</v>
      </c>
      <c r="F70" s="97">
        <f t="shared" ref="F70:J71" si="37">SUM(F351)</f>
        <v>0</v>
      </c>
      <c r="G70" s="98">
        <f t="shared" si="37"/>
        <v>0</v>
      </c>
      <c r="H70" s="99">
        <f t="shared" si="37"/>
        <v>0</v>
      </c>
      <c r="I70" s="100">
        <f t="shared" si="37"/>
        <v>0</v>
      </c>
      <c r="J70" s="100">
        <f t="shared" si="37"/>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v>0</v>
      </c>
      <c r="F71" s="97">
        <f t="shared" si="37"/>
        <v>0</v>
      </c>
      <c r="G71" s="98">
        <f t="shared" si="37"/>
        <v>0</v>
      </c>
      <c r="H71" s="99">
        <f t="shared" si="37"/>
        <v>0</v>
      </c>
      <c r="I71" s="100">
        <f t="shared" si="37"/>
        <v>0</v>
      </c>
      <c r="J71" s="100">
        <f t="shared" si="37"/>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8" t="s">
        <v>49</v>
      </c>
      <c r="B72" s="930"/>
      <c r="C72" s="934"/>
      <c r="D72" s="82" t="s">
        <v>290</v>
      </c>
      <c r="E72" s="83">
        <v>1509</v>
      </c>
      <c r="F72" s="83">
        <f t="shared" ref="F72:J72" si="38">SUM(F73,F76,F77)</f>
        <v>0</v>
      </c>
      <c r="G72" s="84">
        <f t="shared" si="38"/>
        <v>1509</v>
      </c>
      <c r="H72" s="90">
        <f t="shared" si="38"/>
        <v>0</v>
      </c>
      <c r="I72" s="91">
        <f t="shared" si="38"/>
        <v>0</v>
      </c>
      <c r="J72" s="91">
        <f t="shared" si="38"/>
        <v>0</v>
      </c>
      <c r="K72" s="87">
        <f t="shared" si="0"/>
        <v>3018</v>
      </c>
      <c r="L72" s="87">
        <f t="shared" si="1"/>
        <v>1509</v>
      </c>
      <c r="M72" s="102"/>
      <c r="N72" s="102"/>
      <c r="O72" s="102"/>
      <c r="P72" s="102"/>
      <c r="Q72" s="88">
        <f t="shared" ref="Q72:Q74" si="39">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8" t="s">
        <v>291</v>
      </c>
      <c r="C73" s="934"/>
      <c r="D73" s="103" t="s">
        <v>292</v>
      </c>
      <c r="E73" s="97">
        <v>1331</v>
      </c>
      <c r="F73" s="97">
        <f t="shared" ref="F73:J73" si="40">SUM(F74:F75)</f>
        <v>0</v>
      </c>
      <c r="G73" s="98">
        <f t="shared" si="40"/>
        <v>1331</v>
      </c>
      <c r="H73" s="99">
        <f t="shared" si="40"/>
        <v>0</v>
      </c>
      <c r="I73" s="100">
        <f t="shared" si="40"/>
        <v>0</v>
      </c>
      <c r="J73" s="100">
        <f t="shared" si="40"/>
        <v>0</v>
      </c>
      <c r="K73" s="87">
        <f t="shared" si="0"/>
        <v>2662</v>
      </c>
      <c r="L73" s="87">
        <f t="shared" si="1"/>
        <v>1331</v>
      </c>
      <c r="M73" s="102"/>
      <c r="N73" s="102"/>
      <c r="O73" s="102"/>
      <c r="P73" s="102"/>
      <c r="Q73" s="88">
        <f t="shared" si="39"/>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v>81</v>
      </c>
      <c r="F74" s="97">
        <f t="shared" ref="F74:J74" si="41">SUM(F355)</f>
        <v>0</v>
      </c>
      <c r="G74" s="98">
        <f t="shared" si="41"/>
        <v>81</v>
      </c>
      <c r="H74" s="99">
        <f t="shared" si="41"/>
        <v>0</v>
      </c>
      <c r="I74" s="100">
        <f t="shared" si="41"/>
        <v>0</v>
      </c>
      <c r="J74" s="100">
        <f t="shared" si="41"/>
        <v>0</v>
      </c>
      <c r="K74" s="87">
        <f t="shared" si="0"/>
        <v>162</v>
      </c>
      <c r="L74" s="87">
        <f t="shared" si="1"/>
        <v>81</v>
      </c>
      <c r="M74" s="102"/>
      <c r="N74" s="102"/>
      <c r="O74" s="102"/>
      <c r="P74" s="102"/>
      <c r="Q74" s="88">
        <f t="shared" si="39"/>
        <v>0</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v>1250</v>
      </c>
      <c r="F75" s="97">
        <f t="shared" ref="F75:J77" si="42">SUM(F356)</f>
        <v>0</v>
      </c>
      <c r="G75" s="98">
        <f t="shared" si="42"/>
        <v>1250</v>
      </c>
      <c r="H75" s="99">
        <f t="shared" si="42"/>
        <v>0</v>
      </c>
      <c r="I75" s="100">
        <f t="shared" si="42"/>
        <v>0</v>
      </c>
      <c r="J75" s="100">
        <f t="shared" si="42"/>
        <v>0</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8" t="s">
        <v>297</v>
      </c>
      <c r="C76" s="934"/>
      <c r="D76" s="103" t="s">
        <v>298</v>
      </c>
      <c r="E76" s="97">
        <v>178</v>
      </c>
      <c r="F76" s="97">
        <f t="shared" si="42"/>
        <v>0</v>
      </c>
      <c r="G76" s="98">
        <f t="shared" si="42"/>
        <v>178</v>
      </c>
      <c r="H76" s="99">
        <f t="shared" si="42"/>
        <v>0</v>
      </c>
      <c r="I76" s="100">
        <f t="shared" si="42"/>
        <v>0</v>
      </c>
      <c r="J76" s="100">
        <f t="shared" si="42"/>
        <v>0</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v>0</v>
      </c>
      <c r="F77" s="97">
        <f t="shared" si="42"/>
        <v>0</v>
      </c>
      <c r="G77" s="98">
        <f t="shared" si="42"/>
        <v>0</v>
      </c>
      <c r="H77" s="99">
        <f t="shared" si="42"/>
        <v>0</v>
      </c>
      <c r="I77" s="100">
        <f t="shared" si="42"/>
        <v>0</v>
      </c>
      <c r="J77" s="100">
        <f t="shared" si="42"/>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v>0</v>
      </c>
      <c r="F78" s="83">
        <f t="shared" ref="F78:J79" si="43">SUM(F79)</f>
        <v>0</v>
      </c>
      <c r="G78" s="84">
        <f t="shared" si="43"/>
        <v>0</v>
      </c>
      <c r="H78" s="90">
        <f t="shared" si="43"/>
        <v>0</v>
      </c>
      <c r="I78" s="91">
        <f t="shared" si="43"/>
        <v>0</v>
      </c>
      <c r="J78" s="91">
        <f t="shared" si="43"/>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v>0</v>
      </c>
      <c r="F79" s="83">
        <f t="shared" si="43"/>
        <v>0</v>
      </c>
      <c r="G79" s="84">
        <f t="shared" si="43"/>
        <v>0</v>
      </c>
      <c r="H79" s="90">
        <f t="shared" si="43"/>
        <v>0</v>
      </c>
      <c r="I79" s="91">
        <f t="shared" si="43"/>
        <v>0</v>
      </c>
      <c r="J79" s="91">
        <f t="shared" si="43"/>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v>0</v>
      </c>
      <c r="F80" s="97">
        <f t="shared" ref="F80:J80" si="44">SUM(F361)</f>
        <v>0</v>
      </c>
      <c r="G80" s="98">
        <f t="shared" si="44"/>
        <v>0</v>
      </c>
      <c r="H80" s="99">
        <f t="shared" si="44"/>
        <v>0</v>
      </c>
      <c r="I80" s="100">
        <f t="shared" si="44"/>
        <v>0</v>
      </c>
      <c r="J80" s="100">
        <f t="shared" si="44"/>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8" t="s">
        <v>306</v>
      </c>
      <c r="B81" s="930"/>
      <c r="C81" s="934"/>
      <c r="D81" s="82" t="s">
        <v>307</v>
      </c>
      <c r="E81" s="83">
        <v>2215</v>
      </c>
      <c r="F81" s="83">
        <f t="shared" ref="F81:J81" si="45">SUM(F82,F91)</f>
        <v>0</v>
      </c>
      <c r="G81" s="84">
        <f t="shared" si="45"/>
        <v>2215</v>
      </c>
      <c r="H81" s="90">
        <f t="shared" si="45"/>
        <v>0</v>
      </c>
      <c r="I81" s="91">
        <f t="shared" si="45"/>
        <v>0</v>
      </c>
      <c r="J81" s="91">
        <f t="shared" si="45"/>
        <v>0</v>
      </c>
      <c r="K81" s="87">
        <f t="shared" si="0"/>
        <v>4430</v>
      </c>
      <c r="L81" s="87">
        <f t="shared" si="1"/>
        <v>2215</v>
      </c>
      <c r="M81" s="102"/>
      <c r="N81" s="102"/>
      <c r="O81" s="102"/>
      <c r="P81" s="102"/>
      <c r="Q81" s="88">
        <f t="shared" ref="Q81:Q83" si="46">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8" t="s">
        <v>308</v>
      </c>
      <c r="B82" s="930"/>
      <c r="C82" s="934"/>
      <c r="D82" s="82" t="s">
        <v>309</v>
      </c>
      <c r="E82" s="83">
        <v>1173</v>
      </c>
      <c r="F82" s="83">
        <f t="shared" ref="F82:J82" si="47">SUM(F83,F89)</f>
        <v>0</v>
      </c>
      <c r="G82" s="84">
        <f t="shared" si="47"/>
        <v>1173</v>
      </c>
      <c r="H82" s="90">
        <f t="shared" si="47"/>
        <v>0</v>
      </c>
      <c r="I82" s="91">
        <f t="shared" si="47"/>
        <v>0</v>
      </c>
      <c r="J82" s="91">
        <f t="shared" si="47"/>
        <v>0</v>
      </c>
      <c r="K82" s="87">
        <f t="shared" si="0"/>
        <v>2346</v>
      </c>
      <c r="L82" s="87">
        <f t="shared" si="1"/>
        <v>1173</v>
      </c>
      <c r="M82" s="102"/>
      <c r="N82" s="102"/>
      <c r="O82" s="102"/>
      <c r="P82" s="102"/>
      <c r="Q82" s="88">
        <f t="shared" si="46"/>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8" t="s">
        <v>310</v>
      </c>
      <c r="B83" s="930"/>
      <c r="C83" s="934"/>
      <c r="D83" s="82" t="s">
        <v>311</v>
      </c>
      <c r="E83" s="83">
        <v>1173</v>
      </c>
      <c r="F83" s="83">
        <f t="shared" ref="F83:J83" si="48">SUM(F84:F86,F88)</f>
        <v>0</v>
      </c>
      <c r="G83" s="84">
        <f t="shared" si="48"/>
        <v>1173</v>
      </c>
      <c r="H83" s="90">
        <f t="shared" si="48"/>
        <v>0</v>
      </c>
      <c r="I83" s="91">
        <f t="shared" si="48"/>
        <v>0</v>
      </c>
      <c r="J83" s="91">
        <f t="shared" si="48"/>
        <v>0</v>
      </c>
      <c r="K83" s="87">
        <f t="shared" si="0"/>
        <v>2346</v>
      </c>
      <c r="L83" s="87">
        <f t="shared" si="1"/>
        <v>1173</v>
      </c>
      <c r="M83" s="102"/>
      <c r="N83" s="102"/>
      <c r="O83" s="102"/>
      <c r="P83" s="102"/>
      <c r="Q83" s="88">
        <f t="shared" si="46"/>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v>0</v>
      </c>
      <c r="F84" s="97">
        <f t="shared" ref="F84:J85" si="49">SUM(F365)</f>
        <v>0</v>
      </c>
      <c r="G84" s="98">
        <f t="shared" si="49"/>
        <v>0</v>
      </c>
      <c r="H84" s="99">
        <f t="shared" si="49"/>
        <v>0</v>
      </c>
      <c r="I84" s="100">
        <f t="shared" si="49"/>
        <v>0</v>
      </c>
      <c r="J84" s="100">
        <f t="shared" si="49"/>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8" t="s">
        <v>314</v>
      </c>
      <c r="C85" s="934"/>
      <c r="D85" s="103" t="s">
        <v>315</v>
      </c>
      <c r="E85" s="97">
        <v>1173</v>
      </c>
      <c r="F85" s="97">
        <f t="shared" si="49"/>
        <v>0</v>
      </c>
      <c r="G85" s="98">
        <f t="shared" si="49"/>
        <v>1173</v>
      </c>
      <c r="H85" s="99">
        <f t="shared" si="49"/>
        <v>0</v>
      </c>
      <c r="I85" s="100">
        <f t="shared" si="49"/>
        <v>0</v>
      </c>
      <c r="J85" s="100">
        <f t="shared" si="49"/>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8" t="s">
        <v>316</v>
      </c>
      <c r="C86" s="934"/>
      <c r="D86" s="96" t="s">
        <v>317</v>
      </c>
      <c r="E86" s="97">
        <v>0</v>
      </c>
      <c r="F86" s="97">
        <f t="shared" ref="F86:J86" si="50">SUM(F87)</f>
        <v>0</v>
      </c>
      <c r="G86" s="98">
        <f t="shared" si="50"/>
        <v>0</v>
      </c>
      <c r="H86" s="99">
        <f t="shared" si="50"/>
        <v>0</v>
      </c>
      <c r="I86" s="100">
        <f t="shared" si="50"/>
        <v>0</v>
      </c>
      <c r="J86" s="100">
        <f t="shared" si="50"/>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v>0</v>
      </c>
      <c r="F87" s="97">
        <f t="shared" ref="F87:J88" si="51">SUM(F368)</f>
        <v>0</v>
      </c>
      <c r="G87" s="98">
        <f t="shared" si="51"/>
        <v>0</v>
      </c>
      <c r="H87" s="99">
        <f t="shared" si="51"/>
        <v>0</v>
      </c>
      <c r="I87" s="100">
        <f t="shared" si="51"/>
        <v>0</v>
      </c>
      <c r="J87" s="100">
        <f t="shared" si="51"/>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320</v>
      </c>
      <c r="C88" s="934"/>
      <c r="D88" s="96" t="s">
        <v>321</v>
      </c>
      <c r="E88" s="97">
        <v>0</v>
      </c>
      <c r="F88" s="97">
        <f t="shared" si="51"/>
        <v>0</v>
      </c>
      <c r="G88" s="98">
        <f t="shared" si="51"/>
        <v>0</v>
      </c>
      <c r="H88" s="99">
        <f t="shared" si="51"/>
        <v>0</v>
      </c>
      <c r="I88" s="100">
        <f t="shared" si="51"/>
        <v>0</v>
      </c>
      <c r="J88" s="100">
        <f t="shared" si="51"/>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8" t="s">
        <v>322</v>
      </c>
      <c r="B89" s="930"/>
      <c r="C89" s="934"/>
      <c r="D89" s="94" t="s">
        <v>323</v>
      </c>
      <c r="E89" s="83">
        <v>0</v>
      </c>
      <c r="F89" s="83">
        <f t="shared" ref="F89:J89" si="52">SUM(F90)</f>
        <v>0</v>
      </c>
      <c r="G89" s="84">
        <f t="shared" si="52"/>
        <v>0</v>
      </c>
      <c r="H89" s="90">
        <f t="shared" si="52"/>
        <v>0</v>
      </c>
      <c r="I89" s="91">
        <f t="shared" si="52"/>
        <v>0</v>
      </c>
      <c r="J89" s="91">
        <f t="shared" si="52"/>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324</v>
      </c>
      <c r="C90" s="934"/>
      <c r="D90" s="96" t="s">
        <v>325</v>
      </c>
      <c r="E90" s="97">
        <v>0</v>
      </c>
      <c r="F90" s="97">
        <f t="shared" ref="F90:J90" si="53">SUM(F371)</f>
        <v>0</v>
      </c>
      <c r="G90" s="98">
        <f t="shared" si="53"/>
        <v>0</v>
      </c>
      <c r="H90" s="99">
        <f t="shared" si="53"/>
        <v>0</v>
      </c>
      <c r="I90" s="100">
        <f t="shared" si="53"/>
        <v>0</v>
      </c>
      <c r="J90" s="100">
        <f t="shared" si="53"/>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58" t="s">
        <v>326</v>
      </c>
      <c r="B91" s="930"/>
      <c r="C91" s="934"/>
      <c r="D91" s="82" t="s">
        <v>327</v>
      </c>
      <c r="E91" s="83">
        <v>1042</v>
      </c>
      <c r="F91" s="83">
        <f t="shared" ref="F91:J91" si="54">SUM(F92,F100,F103,F108,F116)</f>
        <v>0</v>
      </c>
      <c r="G91" s="84">
        <f t="shared" si="54"/>
        <v>1042</v>
      </c>
      <c r="H91" s="90">
        <f t="shared" si="54"/>
        <v>0</v>
      </c>
      <c r="I91" s="91">
        <f t="shared" si="54"/>
        <v>0</v>
      </c>
      <c r="J91" s="91">
        <f t="shared" si="54"/>
        <v>0</v>
      </c>
      <c r="K91" s="87">
        <f t="shared" si="0"/>
        <v>2084</v>
      </c>
      <c r="L91" s="87">
        <f t="shared" si="1"/>
        <v>1042</v>
      </c>
      <c r="M91" s="102"/>
      <c r="N91" s="102"/>
      <c r="O91" s="102"/>
      <c r="P91" s="102"/>
      <c r="Q91" s="88">
        <f t="shared" ref="Q91:Q93" si="55">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8" t="s">
        <v>328</v>
      </c>
      <c r="B92" s="930"/>
      <c r="C92" s="934"/>
      <c r="D92" s="82" t="s">
        <v>329</v>
      </c>
      <c r="E92" s="83">
        <v>1001</v>
      </c>
      <c r="F92" s="83">
        <f t="shared" ref="F92:J92" si="56">SUM(F93:F99)</f>
        <v>0</v>
      </c>
      <c r="G92" s="84">
        <f t="shared" si="56"/>
        <v>1001</v>
      </c>
      <c r="H92" s="90">
        <f t="shared" si="56"/>
        <v>0</v>
      </c>
      <c r="I92" s="91">
        <f t="shared" si="56"/>
        <v>0</v>
      </c>
      <c r="J92" s="91">
        <f t="shared" si="56"/>
        <v>0</v>
      </c>
      <c r="K92" s="87">
        <f t="shared" si="0"/>
        <v>2002</v>
      </c>
      <c r="L92" s="87">
        <f t="shared" si="1"/>
        <v>1001</v>
      </c>
      <c r="M92" s="102"/>
      <c r="N92" s="102"/>
      <c r="O92" s="102"/>
      <c r="P92" s="102"/>
      <c r="Q92" s="88">
        <f t="shared" si="55"/>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8" t="s">
        <v>330</v>
      </c>
      <c r="C93" s="934"/>
      <c r="D93" s="103" t="s">
        <v>331</v>
      </c>
      <c r="E93" s="97">
        <v>1001</v>
      </c>
      <c r="F93" s="97">
        <f t="shared" ref="F93:J93" si="57">SUM(F374)</f>
        <v>0</v>
      </c>
      <c r="G93" s="98">
        <f t="shared" si="57"/>
        <v>1001</v>
      </c>
      <c r="H93" s="99">
        <f t="shared" si="57"/>
        <v>0</v>
      </c>
      <c r="I93" s="100">
        <f t="shared" si="57"/>
        <v>0</v>
      </c>
      <c r="J93" s="100">
        <f t="shared" si="57"/>
        <v>0</v>
      </c>
      <c r="K93" s="87">
        <f t="shared" si="0"/>
        <v>2002</v>
      </c>
      <c r="L93" s="87">
        <f t="shared" si="1"/>
        <v>1001</v>
      </c>
      <c r="M93" s="102"/>
      <c r="N93" s="102"/>
      <c r="O93" s="102"/>
      <c r="P93" s="102"/>
      <c r="Q93" s="88">
        <f t="shared" si="55"/>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8" t="s">
        <v>332</v>
      </c>
      <c r="C94" s="934"/>
      <c r="D94" s="96" t="s">
        <v>333</v>
      </c>
      <c r="E94" s="97">
        <v>0</v>
      </c>
      <c r="F94" s="97">
        <f t="shared" ref="F94:J99" si="58">SUM(F375)</f>
        <v>0</v>
      </c>
      <c r="G94" s="98">
        <f t="shared" si="58"/>
        <v>0</v>
      </c>
      <c r="H94" s="99">
        <f t="shared" si="58"/>
        <v>0</v>
      </c>
      <c r="I94" s="100">
        <f t="shared" si="58"/>
        <v>0</v>
      </c>
      <c r="J94" s="100">
        <f t="shared" si="58"/>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8" t="s">
        <v>334</v>
      </c>
      <c r="C95" s="934"/>
      <c r="D95" s="96" t="s">
        <v>335</v>
      </c>
      <c r="E95" s="97">
        <v>0</v>
      </c>
      <c r="F95" s="97">
        <f t="shared" si="58"/>
        <v>0</v>
      </c>
      <c r="G95" s="98">
        <f t="shared" si="58"/>
        <v>0</v>
      </c>
      <c r="H95" s="99">
        <f t="shared" si="58"/>
        <v>0</v>
      </c>
      <c r="I95" s="100">
        <f t="shared" si="58"/>
        <v>0</v>
      </c>
      <c r="J95" s="100">
        <f t="shared" si="58"/>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8" t="s">
        <v>336</v>
      </c>
      <c r="C96" s="934"/>
      <c r="D96" s="96" t="s">
        <v>337</v>
      </c>
      <c r="E96" s="97">
        <v>0</v>
      </c>
      <c r="F96" s="97">
        <f t="shared" si="58"/>
        <v>0</v>
      </c>
      <c r="G96" s="98">
        <f t="shared" si="58"/>
        <v>0</v>
      </c>
      <c r="H96" s="99">
        <f t="shared" si="58"/>
        <v>0</v>
      </c>
      <c r="I96" s="100">
        <f t="shared" si="58"/>
        <v>0</v>
      </c>
      <c r="J96" s="100">
        <f t="shared" si="58"/>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8" t="s">
        <v>338</v>
      </c>
      <c r="C97" s="934"/>
      <c r="D97" s="96" t="s">
        <v>339</v>
      </c>
      <c r="E97" s="97">
        <v>0</v>
      </c>
      <c r="F97" s="97">
        <f t="shared" si="58"/>
        <v>0</v>
      </c>
      <c r="G97" s="98">
        <f t="shared" si="58"/>
        <v>0</v>
      </c>
      <c r="H97" s="99">
        <f t="shared" si="58"/>
        <v>0</v>
      </c>
      <c r="I97" s="100">
        <f t="shared" si="58"/>
        <v>0</v>
      </c>
      <c r="J97" s="100">
        <f t="shared" si="58"/>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8" t="s">
        <v>340</v>
      </c>
      <c r="C98" s="934"/>
      <c r="D98" s="96" t="s">
        <v>341</v>
      </c>
      <c r="E98" s="97">
        <v>0</v>
      </c>
      <c r="F98" s="97">
        <f t="shared" si="58"/>
        <v>0</v>
      </c>
      <c r="G98" s="98">
        <f t="shared" si="58"/>
        <v>0</v>
      </c>
      <c r="H98" s="99">
        <f t="shared" si="58"/>
        <v>0</v>
      </c>
      <c r="I98" s="100">
        <f t="shared" si="58"/>
        <v>0</v>
      </c>
      <c r="J98" s="100">
        <f t="shared" si="58"/>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8" t="s">
        <v>342</v>
      </c>
      <c r="C99" s="934"/>
      <c r="D99" s="96" t="s">
        <v>343</v>
      </c>
      <c r="E99" s="97">
        <v>0</v>
      </c>
      <c r="F99" s="97">
        <f t="shared" si="58"/>
        <v>0</v>
      </c>
      <c r="G99" s="98">
        <f t="shared" si="58"/>
        <v>0</v>
      </c>
      <c r="H99" s="99">
        <f t="shared" si="58"/>
        <v>0</v>
      </c>
      <c r="I99" s="100">
        <f t="shared" si="58"/>
        <v>0</v>
      </c>
      <c r="J99" s="100">
        <f t="shared" si="58"/>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58" t="s">
        <v>344</v>
      </c>
      <c r="B100" s="930"/>
      <c r="C100" s="934"/>
      <c r="D100" s="94" t="s">
        <v>345</v>
      </c>
      <c r="E100" s="83">
        <v>0</v>
      </c>
      <c r="F100" s="83">
        <f t="shared" ref="F100:J100" si="59">SUM(F101:F102)</f>
        <v>0</v>
      </c>
      <c r="G100" s="84">
        <f t="shared" si="59"/>
        <v>0</v>
      </c>
      <c r="H100" s="90">
        <f t="shared" si="59"/>
        <v>0</v>
      </c>
      <c r="I100" s="91">
        <f t="shared" si="59"/>
        <v>0</v>
      </c>
      <c r="J100" s="91">
        <f t="shared" si="59"/>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346</v>
      </c>
      <c r="C101" s="934"/>
      <c r="D101" s="96" t="s">
        <v>347</v>
      </c>
      <c r="E101" s="97">
        <v>0</v>
      </c>
      <c r="F101" s="97">
        <f t="shared" ref="F101:J102" si="60">SUM(F382)</f>
        <v>0</v>
      </c>
      <c r="G101" s="98">
        <f t="shared" si="60"/>
        <v>0</v>
      </c>
      <c r="H101" s="99">
        <f t="shared" si="60"/>
        <v>0</v>
      </c>
      <c r="I101" s="100">
        <f t="shared" si="60"/>
        <v>0</v>
      </c>
      <c r="J101" s="100">
        <f t="shared" si="60"/>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8" t="s">
        <v>348</v>
      </c>
      <c r="C102" s="934"/>
      <c r="D102" s="96" t="s">
        <v>349</v>
      </c>
      <c r="E102" s="97">
        <v>0</v>
      </c>
      <c r="F102" s="97">
        <f t="shared" si="60"/>
        <v>0</v>
      </c>
      <c r="G102" s="98">
        <f t="shared" si="60"/>
        <v>0</v>
      </c>
      <c r="H102" s="99">
        <f t="shared" si="60"/>
        <v>0</v>
      </c>
      <c r="I102" s="100">
        <f t="shared" si="60"/>
        <v>0</v>
      </c>
      <c r="J102" s="100">
        <f t="shared" si="60"/>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58" t="s">
        <v>350</v>
      </c>
      <c r="B103" s="930"/>
      <c r="C103" s="934"/>
      <c r="D103" s="82" t="s">
        <v>351</v>
      </c>
      <c r="E103" s="83">
        <v>5</v>
      </c>
      <c r="F103" s="83">
        <f t="shared" ref="F103:J103" si="61">SUM(F104:F107)</f>
        <v>0</v>
      </c>
      <c r="G103" s="84">
        <f t="shared" si="61"/>
        <v>5</v>
      </c>
      <c r="H103" s="90">
        <f t="shared" si="61"/>
        <v>0</v>
      </c>
      <c r="I103" s="91">
        <f t="shared" si="61"/>
        <v>0</v>
      </c>
      <c r="J103" s="91">
        <f t="shared" si="61"/>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352</v>
      </c>
      <c r="C104" s="934"/>
      <c r="D104" s="103" t="s">
        <v>353</v>
      </c>
      <c r="E104" s="97">
        <v>0</v>
      </c>
      <c r="F104" s="97">
        <f t="shared" ref="F104:J107" si="62">SUM(F385)</f>
        <v>0</v>
      </c>
      <c r="G104" s="98">
        <f t="shared" si="62"/>
        <v>0</v>
      </c>
      <c r="H104" s="99">
        <f t="shared" si="62"/>
        <v>0</v>
      </c>
      <c r="I104" s="100">
        <f t="shared" si="62"/>
        <v>0</v>
      </c>
      <c r="J104" s="100">
        <f t="shared" si="62"/>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8" t="s">
        <v>354</v>
      </c>
      <c r="C105" s="934"/>
      <c r="D105" s="96" t="s">
        <v>355</v>
      </c>
      <c r="E105" s="97">
        <v>0</v>
      </c>
      <c r="F105" s="97">
        <f t="shared" si="62"/>
        <v>0</v>
      </c>
      <c r="G105" s="98">
        <f t="shared" si="62"/>
        <v>0</v>
      </c>
      <c r="H105" s="99">
        <f t="shared" si="62"/>
        <v>0</v>
      </c>
      <c r="I105" s="100">
        <f t="shared" si="62"/>
        <v>0</v>
      </c>
      <c r="J105" s="100">
        <f t="shared" si="62"/>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8" t="s">
        <v>356</v>
      </c>
      <c r="C106" s="934"/>
      <c r="D106" s="96" t="s">
        <v>357</v>
      </c>
      <c r="E106" s="97">
        <v>0</v>
      </c>
      <c r="F106" s="97">
        <f t="shared" si="62"/>
        <v>0</v>
      </c>
      <c r="G106" s="98">
        <f t="shared" si="62"/>
        <v>0</v>
      </c>
      <c r="H106" s="99">
        <f t="shared" si="62"/>
        <v>0</v>
      </c>
      <c r="I106" s="100">
        <f t="shared" si="62"/>
        <v>0</v>
      </c>
      <c r="J106" s="100">
        <f t="shared" si="62"/>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8" t="s">
        <v>358</v>
      </c>
      <c r="C107" s="934"/>
      <c r="D107" s="96" t="s">
        <v>359</v>
      </c>
      <c r="E107" s="97">
        <v>5</v>
      </c>
      <c r="F107" s="97">
        <f t="shared" si="62"/>
        <v>0</v>
      </c>
      <c r="G107" s="98">
        <f t="shared" si="62"/>
        <v>5</v>
      </c>
      <c r="H107" s="99">
        <f t="shared" si="62"/>
        <v>0</v>
      </c>
      <c r="I107" s="100">
        <f t="shared" si="62"/>
        <v>0</v>
      </c>
      <c r="J107" s="100">
        <f t="shared" si="62"/>
        <v>0</v>
      </c>
      <c r="K107" s="87">
        <f t="shared" si="0"/>
        <v>10</v>
      </c>
      <c r="L107" s="87">
        <f t="shared" si="1"/>
        <v>5</v>
      </c>
      <c r="M107" s="102"/>
      <c r="N107" s="102"/>
      <c r="O107" s="102"/>
      <c r="P107" s="102"/>
      <c r="Q107" s="88">
        <f t="shared" ref="Q107:Q108" si="63">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58" t="s">
        <v>360</v>
      </c>
      <c r="B108" s="930"/>
      <c r="C108" s="934"/>
      <c r="D108" s="82" t="s">
        <v>361</v>
      </c>
      <c r="E108" s="83">
        <v>36</v>
      </c>
      <c r="F108" s="83">
        <f t="shared" ref="F108:J108" si="64">SUM(F109:F115)</f>
        <v>0</v>
      </c>
      <c r="G108" s="84">
        <f t="shared" si="64"/>
        <v>36</v>
      </c>
      <c r="H108" s="90">
        <f t="shared" si="64"/>
        <v>0</v>
      </c>
      <c r="I108" s="91">
        <f t="shared" si="64"/>
        <v>0</v>
      </c>
      <c r="J108" s="91">
        <f t="shared" si="64"/>
        <v>0</v>
      </c>
      <c r="K108" s="87">
        <f t="shared" si="0"/>
        <v>72</v>
      </c>
      <c r="L108" s="87">
        <f t="shared" si="1"/>
        <v>36</v>
      </c>
      <c r="M108" s="102"/>
      <c r="N108" s="102"/>
      <c r="O108" s="102"/>
      <c r="P108" s="102"/>
      <c r="Q108" s="88">
        <f t="shared" si="63"/>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8" t="s">
        <v>362</v>
      </c>
      <c r="C109" s="934"/>
      <c r="D109" s="96" t="s">
        <v>363</v>
      </c>
      <c r="E109" s="97">
        <v>0</v>
      </c>
      <c r="F109" s="97">
        <f t="shared" ref="F109:J111" si="65">SUM(F390)</f>
        <v>0</v>
      </c>
      <c r="G109" s="98">
        <f t="shared" si="65"/>
        <v>0</v>
      </c>
      <c r="H109" s="99">
        <f t="shared" si="65"/>
        <v>0</v>
      </c>
      <c r="I109" s="100">
        <f t="shared" si="65"/>
        <v>0</v>
      </c>
      <c r="J109" s="100">
        <f t="shared" si="6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8" t="s">
        <v>364</v>
      </c>
      <c r="C110" s="934"/>
      <c r="D110" s="96" t="s">
        <v>365</v>
      </c>
      <c r="E110" s="97">
        <v>0</v>
      </c>
      <c r="F110" s="97">
        <f t="shared" si="65"/>
        <v>0</v>
      </c>
      <c r="G110" s="98">
        <f t="shared" si="65"/>
        <v>0</v>
      </c>
      <c r="H110" s="99">
        <f t="shared" si="65"/>
        <v>0</v>
      </c>
      <c r="I110" s="100">
        <f t="shared" si="65"/>
        <v>0</v>
      </c>
      <c r="J110" s="100">
        <f t="shared" si="6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366</v>
      </c>
      <c r="C111" s="934"/>
      <c r="D111" s="96" t="s">
        <v>367</v>
      </c>
      <c r="E111" s="97">
        <v>0</v>
      </c>
      <c r="F111" s="97">
        <f t="shared" si="65"/>
        <v>0</v>
      </c>
      <c r="G111" s="98">
        <f t="shared" si="65"/>
        <v>0</v>
      </c>
      <c r="H111" s="99">
        <f t="shared" si="65"/>
        <v>0</v>
      </c>
      <c r="I111" s="100">
        <f t="shared" si="65"/>
        <v>0</v>
      </c>
      <c r="J111" s="100">
        <f t="shared" si="6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368</v>
      </c>
      <c r="C112" s="934"/>
      <c r="D112" s="96" t="s">
        <v>369</v>
      </c>
      <c r="E112" s="97">
        <v>0</v>
      </c>
      <c r="F112" s="97">
        <f t="shared" ref="F112:J112" si="66">SUM(F444)</f>
        <v>0</v>
      </c>
      <c r="G112" s="98">
        <f t="shared" si="66"/>
        <v>0</v>
      </c>
      <c r="H112" s="99">
        <f t="shared" si="66"/>
        <v>0</v>
      </c>
      <c r="I112" s="100">
        <f t="shared" si="66"/>
        <v>0</v>
      </c>
      <c r="J112" s="100">
        <f t="shared" si="66"/>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8" t="s">
        <v>370</v>
      </c>
      <c r="C113" s="934"/>
      <c r="D113" s="103" t="s">
        <v>371</v>
      </c>
      <c r="E113" s="97">
        <v>0</v>
      </c>
      <c r="F113" s="97">
        <f t="shared" ref="F113:J113" si="67">SUM(F393)</f>
        <v>0</v>
      </c>
      <c r="G113" s="98">
        <f t="shared" si="67"/>
        <v>0</v>
      </c>
      <c r="H113" s="99">
        <f t="shared" si="67"/>
        <v>0</v>
      </c>
      <c r="I113" s="100">
        <f t="shared" si="67"/>
        <v>0</v>
      </c>
      <c r="J113" s="100">
        <f t="shared" si="67"/>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8" t="s">
        <v>372</v>
      </c>
      <c r="C114" s="934"/>
      <c r="D114" s="103" t="s">
        <v>373</v>
      </c>
      <c r="E114" s="97">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8" t="s">
        <v>374</v>
      </c>
      <c r="C115" s="934"/>
      <c r="D115" s="103" t="s">
        <v>375</v>
      </c>
      <c r="E115" s="97">
        <v>36</v>
      </c>
      <c r="F115" s="97">
        <f t="shared" ref="F115:J115" si="68">SUM(F394)</f>
        <v>0</v>
      </c>
      <c r="G115" s="98">
        <f t="shared" si="68"/>
        <v>36</v>
      </c>
      <c r="H115" s="99">
        <f t="shared" si="68"/>
        <v>0</v>
      </c>
      <c r="I115" s="100">
        <f t="shared" si="68"/>
        <v>0</v>
      </c>
      <c r="J115" s="100">
        <f t="shared" si="68"/>
        <v>0</v>
      </c>
      <c r="K115" s="87">
        <f t="shared" si="0"/>
        <v>72</v>
      </c>
      <c r="L115" s="87">
        <f t="shared" si="1"/>
        <v>36</v>
      </c>
      <c r="M115" s="101"/>
      <c r="N115" s="101"/>
      <c r="O115" s="101"/>
      <c r="P115" s="101"/>
      <c r="Q115" s="88">
        <f t="shared" ref="Q115:Q116" si="69">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58" t="s">
        <v>376</v>
      </c>
      <c r="B116" s="930"/>
      <c r="C116" s="934"/>
      <c r="D116" s="82" t="s">
        <v>377</v>
      </c>
      <c r="E116" s="83">
        <v>0</v>
      </c>
      <c r="F116" s="83">
        <f>SUM(F117:F120)</f>
        <v>0</v>
      </c>
      <c r="G116" s="84">
        <f>SUM(G117:G120)</f>
        <v>0</v>
      </c>
      <c r="H116" s="90">
        <f>SUM(H117:H120)</f>
        <v>0</v>
      </c>
      <c r="I116" s="91">
        <f>SUM(I117:I120)</f>
        <v>0</v>
      </c>
      <c r="J116" s="91">
        <f>SUM(J117:J120)</f>
        <v>0</v>
      </c>
      <c r="K116" s="87">
        <f t="shared" si="0"/>
        <v>0</v>
      </c>
      <c r="L116" s="87"/>
      <c r="M116" s="101"/>
      <c r="N116" s="101"/>
      <c r="O116" s="101"/>
      <c r="P116" s="101"/>
      <c r="Q116" s="88">
        <f t="shared" si="69"/>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8" t="s">
        <v>378</v>
      </c>
      <c r="C117" s="934"/>
      <c r="D117" s="103" t="s">
        <v>379</v>
      </c>
      <c r="E117" s="97">
        <v>0</v>
      </c>
      <c r="F117" s="97">
        <f t="shared" ref="F117:J118" si="70">SUM(F396)</f>
        <v>0</v>
      </c>
      <c r="G117" s="98">
        <f t="shared" si="70"/>
        <v>0</v>
      </c>
      <c r="H117" s="99">
        <f t="shared" si="70"/>
        <v>0</v>
      </c>
      <c r="I117" s="100">
        <f t="shared" si="70"/>
        <v>0</v>
      </c>
      <c r="J117" s="100">
        <f t="shared" si="70"/>
        <v>0</v>
      </c>
      <c r="K117" s="87">
        <f t="shared" si="0"/>
        <v>0</v>
      </c>
      <c r="L117" s="87">
        <f t="shared" ref="L117:L140" si="71">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8" t="s">
        <v>380</v>
      </c>
      <c r="C118" s="934"/>
      <c r="D118" s="103" t="s">
        <v>381</v>
      </c>
      <c r="E118" s="97">
        <v>-24392.400000000001</v>
      </c>
      <c r="F118" s="97">
        <f t="shared" si="70"/>
        <v>0</v>
      </c>
      <c r="G118" s="98">
        <f t="shared" si="70"/>
        <v>-24392.400000000001</v>
      </c>
      <c r="H118" s="99">
        <f t="shared" si="70"/>
        <v>0</v>
      </c>
      <c r="I118" s="100">
        <f t="shared" si="70"/>
        <v>0</v>
      </c>
      <c r="J118" s="100">
        <f t="shared" si="70"/>
        <v>0</v>
      </c>
      <c r="K118" s="87">
        <f t="shared" si="0"/>
        <v>-48784.800000000003</v>
      </c>
      <c r="L118" s="87">
        <f t="shared" si="71"/>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8" t="s">
        <v>382</v>
      </c>
      <c r="C119" s="934"/>
      <c r="D119" s="103" t="s">
        <v>383</v>
      </c>
      <c r="E119" s="97">
        <v>24392.400000000001</v>
      </c>
      <c r="F119" s="97">
        <f>SUM(F447)</f>
        <v>0</v>
      </c>
      <c r="G119" s="98">
        <f>SUM(G447)</f>
        <v>24392.400000000001</v>
      </c>
      <c r="H119" s="99">
        <f>SUM(H447)</f>
        <v>0</v>
      </c>
      <c r="I119" s="100">
        <f>SUM(I447)</f>
        <v>0</v>
      </c>
      <c r="J119" s="100">
        <f>SUM(J447)</f>
        <v>0</v>
      </c>
      <c r="K119" s="87">
        <f t="shared" si="0"/>
        <v>48784.800000000003</v>
      </c>
      <c r="L119" s="87">
        <f t="shared" si="71"/>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8" t="s">
        <v>384</v>
      </c>
      <c r="C120" s="934"/>
      <c r="D120" s="103" t="s">
        <v>385</v>
      </c>
      <c r="E120" s="97">
        <v>0</v>
      </c>
      <c r="F120" s="97">
        <f t="shared" ref="F120:J120" si="72">SUM(F398)</f>
        <v>0</v>
      </c>
      <c r="G120" s="98">
        <f t="shared" si="72"/>
        <v>0</v>
      </c>
      <c r="H120" s="99">
        <f t="shared" si="72"/>
        <v>0</v>
      </c>
      <c r="I120" s="100">
        <f t="shared" si="72"/>
        <v>0</v>
      </c>
      <c r="J120" s="100">
        <f t="shared" si="72"/>
        <v>0</v>
      </c>
      <c r="K120" s="87">
        <f t="shared" si="0"/>
        <v>0</v>
      </c>
      <c r="L120" s="87">
        <f t="shared" si="71"/>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58" t="s">
        <v>386</v>
      </c>
      <c r="B121" s="930"/>
      <c r="C121" s="934"/>
      <c r="D121" s="94" t="s">
        <v>387</v>
      </c>
      <c r="E121" s="83">
        <v>0</v>
      </c>
      <c r="F121" s="83">
        <f t="shared" ref="F121:J121" si="73">SUM(F123:F127)</f>
        <v>0</v>
      </c>
      <c r="G121" s="84">
        <f t="shared" si="73"/>
        <v>0</v>
      </c>
      <c r="H121" s="90">
        <f t="shared" si="73"/>
        <v>0</v>
      </c>
      <c r="I121" s="91">
        <f t="shared" si="73"/>
        <v>0</v>
      </c>
      <c r="J121" s="91">
        <f t="shared" si="73"/>
        <v>0</v>
      </c>
      <c r="K121" s="87">
        <f t="shared" si="0"/>
        <v>0</v>
      </c>
      <c r="L121" s="87">
        <f t="shared" si="71"/>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4" t="s">
        <v>388</v>
      </c>
      <c r="C122" s="934"/>
      <c r="D122" s="94" t="s">
        <v>389</v>
      </c>
      <c r="E122" s="83">
        <v>0</v>
      </c>
      <c r="F122" s="83">
        <f t="shared" ref="F122:J122" si="74">SUM(F123:F126)</f>
        <v>0</v>
      </c>
      <c r="G122" s="84">
        <f t="shared" si="74"/>
        <v>0</v>
      </c>
      <c r="H122" s="90">
        <f t="shared" si="74"/>
        <v>0</v>
      </c>
      <c r="I122" s="91">
        <f t="shared" si="74"/>
        <v>0</v>
      </c>
      <c r="J122" s="91">
        <f t="shared" si="74"/>
        <v>0</v>
      </c>
      <c r="K122" s="87">
        <f t="shared" si="0"/>
        <v>0</v>
      </c>
      <c r="L122" s="87">
        <f t="shared" si="71"/>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8" t="s">
        <v>390</v>
      </c>
      <c r="C123" s="934"/>
      <c r="D123" s="96" t="s">
        <v>391</v>
      </c>
      <c r="E123" s="97">
        <v>0</v>
      </c>
      <c r="F123" s="97">
        <f t="shared" ref="F123:J123" si="75">SUM(F450)</f>
        <v>0</v>
      </c>
      <c r="G123" s="98">
        <f t="shared" si="75"/>
        <v>0</v>
      </c>
      <c r="H123" s="99">
        <f t="shared" si="75"/>
        <v>0</v>
      </c>
      <c r="I123" s="100">
        <f t="shared" si="75"/>
        <v>0</v>
      </c>
      <c r="J123" s="100">
        <f t="shared" si="75"/>
        <v>0</v>
      </c>
      <c r="K123" s="87">
        <f t="shared" si="0"/>
        <v>0</v>
      </c>
      <c r="L123" s="87">
        <f t="shared" si="71"/>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8" t="s">
        <v>392</v>
      </c>
      <c r="C124" s="934"/>
      <c r="D124" s="96" t="s">
        <v>393</v>
      </c>
      <c r="E124" s="97">
        <v>0</v>
      </c>
      <c r="F124" s="97">
        <f t="shared" ref="F124:J127" si="76">SUM(F451)</f>
        <v>0</v>
      </c>
      <c r="G124" s="98">
        <f t="shared" si="76"/>
        <v>0</v>
      </c>
      <c r="H124" s="99">
        <f t="shared" si="76"/>
        <v>0</v>
      </c>
      <c r="I124" s="100">
        <f t="shared" si="76"/>
        <v>0</v>
      </c>
      <c r="J124" s="100">
        <f t="shared" si="76"/>
        <v>0</v>
      </c>
      <c r="K124" s="87">
        <f t="shared" si="0"/>
        <v>0</v>
      </c>
      <c r="L124" s="87">
        <f t="shared" si="71"/>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8" t="s">
        <v>394</v>
      </c>
      <c r="C125" s="934"/>
      <c r="D125" s="96" t="s">
        <v>395</v>
      </c>
      <c r="E125" s="97">
        <v>0</v>
      </c>
      <c r="F125" s="97">
        <f t="shared" si="76"/>
        <v>0</v>
      </c>
      <c r="G125" s="98">
        <f t="shared" si="76"/>
        <v>0</v>
      </c>
      <c r="H125" s="99">
        <f t="shared" si="76"/>
        <v>0</v>
      </c>
      <c r="I125" s="100">
        <f t="shared" si="76"/>
        <v>0</v>
      </c>
      <c r="J125" s="100">
        <f t="shared" si="76"/>
        <v>0</v>
      </c>
      <c r="K125" s="87">
        <f t="shared" si="0"/>
        <v>0</v>
      </c>
      <c r="L125" s="87">
        <f t="shared" si="71"/>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8" t="s">
        <v>396</v>
      </c>
      <c r="C126" s="934"/>
      <c r="D126" s="96" t="s">
        <v>397</v>
      </c>
      <c r="E126" s="97">
        <v>0</v>
      </c>
      <c r="F126" s="97">
        <f t="shared" si="76"/>
        <v>0</v>
      </c>
      <c r="G126" s="98">
        <f t="shared" si="76"/>
        <v>0</v>
      </c>
      <c r="H126" s="99">
        <f t="shared" si="76"/>
        <v>0</v>
      </c>
      <c r="I126" s="100">
        <f t="shared" si="76"/>
        <v>0</v>
      </c>
      <c r="J126" s="100">
        <f t="shared" si="76"/>
        <v>0</v>
      </c>
      <c r="K126" s="87">
        <f t="shared" si="0"/>
        <v>0</v>
      </c>
      <c r="L126" s="87">
        <f t="shared" si="71"/>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8" t="s">
        <v>398</v>
      </c>
      <c r="C127" s="934"/>
      <c r="D127" s="96" t="s">
        <v>399</v>
      </c>
      <c r="E127" s="97">
        <v>0</v>
      </c>
      <c r="F127" s="97">
        <f t="shared" si="76"/>
        <v>0</v>
      </c>
      <c r="G127" s="98">
        <f t="shared" si="76"/>
        <v>0</v>
      </c>
      <c r="H127" s="99">
        <f t="shared" si="76"/>
        <v>0</v>
      </c>
      <c r="I127" s="100">
        <f t="shared" si="76"/>
        <v>0</v>
      </c>
      <c r="J127" s="100">
        <f t="shared" si="76"/>
        <v>0</v>
      </c>
      <c r="K127" s="87">
        <f t="shared" si="0"/>
        <v>0</v>
      </c>
      <c r="L127" s="87">
        <f t="shared" si="71"/>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58" t="s">
        <v>400</v>
      </c>
      <c r="B128" s="930"/>
      <c r="C128" s="934"/>
      <c r="D128" s="82" t="s">
        <v>401</v>
      </c>
      <c r="E128" s="83">
        <v>0</v>
      </c>
      <c r="F128" s="83">
        <f t="shared" ref="F128:J128" si="77">SUM(F129)</f>
        <v>0</v>
      </c>
      <c r="G128" s="84">
        <f t="shared" si="77"/>
        <v>0</v>
      </c>
      <c r="H128" s="90">
        <f t="shared" si="77"/>
        <v>0</v>
      </c>
      <c r="I128" s="91">
        <f t="shared" si="77"/>
        <v>0</v>
      </c>
      <c r="J128" s="91">
        <f t="shared" si="77"/>
        <v>0</v>
      </c>
      <c r="K128" s="87">
        <f t="shared" si="0"/>
        <v>0</v>
      </c>
      <c r="L128" s="87">
        <f t="shared" si="71"/>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58" t="s">
        <v>402</v>
      </c>
      <c r="B129" s="930"/>
      <c r="C129" s="934"/>
      <c r="D129" s="82" t="s">
        <v>403</v>
      </c>
      <c r="E129" s="83">
        <v>0</v>
      </c>
      <c r="F129" s="83">
        <f t="shared" ref="F129:J129" si="78">SUM(F130:F137)</f>
        <v>0</v>
      </c>
      <c r="G129" s="84">
        <f t="shared" si="78"/>
        <v>0</v>
      </c>
      <c r="H129" s="90">
        <f t="shared" si="78"/>
        <v>0</v>
      </c>
      <c r="I129" s="91">
        <f t="shared" si="78"/>
        <v>0</v>
      </c>
      <c r="J129" s="91">
        <f t="shared" si="78"/>
        <v>0</v>
      </c>
      <c r="K129" s="87">
        <f t="shared" si="0"/>
        <v>0</v>
      </c>
      <c r="L129" s="87">
        <f t="shared" si="71"/>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8" t="s">
        <v>404</v>
      </c>
      <c r="C130" s="934"/>
      <c r="D130" s="96" t="s">
        <v>405</v>
      </c>
      <c r="E130" s="97">
        <v>0</v>
      </c>
      <c r="F130" s="97">
        <f t="shared" ref="F130:J130" si="79">SUM(F401)</f>
        <v>0</v>
      </c>
      <c r="G130" s="98">
        <f t="shared" si="79"/>
        <v>0</v>
      </c>
      <c r="H130" s="99">
        <f t="shared" si="79"/>
        <v>0</v>
      </c>
      <c r="I130" s="100">
        <f t="shared" si="79"/>
        <v>0</v>
      </c>
      <c r="J130" s="100">
        <f t="shared" si="79"/>
        <v>0</v>
      </c>
      <c r="K130" s="87">
        <f t="shared" si="0"/>
        <v>0</v>
      </c>
      <c r="L130" s="87">
        <f t="shared" si="71"/>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8" t="s">
        <v>406</v>
      </c>
      <c r="C131" s="934"/>
      <c r="D131" s="96" t="s">
        <v>407</v>
      </c>
      <c r="E131" s="97">
        <v>0</v>
      </c>
      <c r="F131" s="97">
        <f t="shared" ref="F131:J133" si="80">SUM(F402)</f>
        <v>0</v>
      </c>
      <c r="G131" s="98">
        <f t="shared" si="80"/>
        <v>0</v>
      </c>
      <c r="H131" s="99">
        <f t="shared" si="80"/>
        <v>0</v>
      </c>
      <c r="I131" s="100">
        <f t="shared" si="80"/>
        <v>0</v>
      </c>
      <c r="J131" s="100">
        <f t="shared" si="80"/>
        <v>0</v>
      </c>
      <c r="K131" s="87">
        <f t="shared" si="0"/>
        <v>0</v>
      </c>
      <c r="L131" s="87">
        <f t="shared" si="71"/>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8" t="s">
        <v>408</v>
      </c>
      <c r="C132" s="934"/>
      <c r="D132" s="96" t="s">
        <v>409</v>
      </c>
      <c r="E132" s="97">
        <v>0</v>
      </c>
      <c r="F132" s="97">
        <f t="shared" si="80"/>
        <v>0</v>
      </c>
      <c r="G132" s="98">
        <f t="shared" si="80"/>
        <v>0</v>
      </c>
      <c r="H132" s="99">
        <f t="shared" si="80"/>
        <v>0</v>
      </c>
      <c r="I132" s="100">
        <f t="shared" si="80"/>
        <v>0</v>
      </c>
      <c r="J132" s="100">
        <f t="shared" si="80"/>
        <v>0</v>
      </c>
      <c r="K132" s="87">
        <f t="shared" si="0"/>
        <v>0</v>
      </c>
      <c r="L132" s="87">
        <f t="shared" si="71"/>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8" t="s">
        <v>410</v>
      </c>
      <c r="C133" s="934"/>
      <c r="D133" s="96" t="s">
        <v>411</v>
      </c>
      <c r="E133" s="97">
        <v>0</v>
      </c>
      <c r="F133" s="97">
        <f t="shared" si="80"/>
        <v>0</v>
      </c>
      <c r="G133" s="98">
        <f t="shared" si="80"/>
        <v>0</v>
      </c>
      <c r="H133" s="99">
        <f t="shared" si="80"/>
        <v>0</v>
      </c>
      <c r="I133" s="100">
        <f t="shared" si="80"/>
        <v>0</v>
      </c>
      <c r="J133" s="100">
        <f t="shared" si="80"/>
        <v>0</v>
      </c>
      <c r="K133" s="87">
        <f t="shared" si="0"/>
        <v>0</v>
      </c>
      <c r="L133" s="87">
        <f t="shared" si="71"/>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8" t="s">
        <v>412</v>
      </c>
      <c r="C134" s="934"/>
      <c r="D134" s="96" t="s">
        <v>413</v>
      </c>
      <c r="E134" s="97">
        <v>0</v>
      </c>
      <c r="F134" s="97">
        <f t="shared" ref="F134:J136" si="81">SUM(F457)</f>
        <v>0</v>
      </c>
      <c r="G134" s="98">
        <f t="shared" si="81"/>
        <v>0</v>
      </c>
      <c r="H134" s="99">
        <f t="shared" si="81"/>
        <v>0</v>
      </c>
      <c r="I134" s="100">
        <f t="shared" si="81"/>
        <v>0</v>
      </c>
      <c r="J134" s="100">
        <f t="shared" si="81"/>
        <v>0</v>
      </c>
      <c r="K134" s="87">
        <f t="shared" si="0"/>
        <v>0</v>
      </c>
      <c r="L134" s="87">
        <f t="shared" si="71"/>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8" t="s">
        <v>414</v>
      </c>
      <c r="C135" s="934"/>
      <c r="D135" s="103" t="s">
        <v>415</v>
      </c>
      <c r="E135" s="97">
        <v>0</v>
      </c>
      <c r="F135" s="97">
        <f t="shared" si="81"/>
        <v>0</v>
      </c>
      <c r="G135" s="98">
        <f t="shared" si="81"/>
        <v>0</v>
      </c>
      <c r="H135" s="99">
        <f t="shared" si="81"/>
        <v>0</v>
      </c>
      <c r="I135" s="100">
        <f t="shared" si="81"/>
        <v>0</v>
      </c>
      <c r="J135" s="100">
        <f t="shared" si="81"/>
        <v>0</v>
      </c>
      <c r="K135" s="87">
        <f t="shared" si="0"/>
        <v>0</v>
      </c>
      <c r="L135" s="87">
        <f t="shared" si="71"/>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8" t="s">
        <v>416</v>
      </c>
      <c r="C136" s="934"/>
      <c r="D136" s="96" t="s">
        <v>417</v>
      </c>
      <c r="E136" s="97">
        <v>0</v>
      </c>
      <c r="F136" s="97">
        <f t="shared" si="81"/>
        <v>0</v>
      </c>
      <c r="G136" s="98">
        <f t="shared" si="81"/>
        <v>0</v>
      </c>
      <c r="H136" s="99">
        <f t="shared" si="81"/>
        <v>0</v>
      </c>
      <c r="I136" s="100">
        <f t="shared" si="81"/>
        <v>0</v>
      </c>
      <c r="J136" s="100">
        <f t="shared" si="81"/>
        <v>0</v>
      </c>
      <c r="K136" s="87">
        <f t="shared" si="0"/>
        <v>0</v>
      </c>
      <c r="L136" s="87">
        <f t="shared" si="71"/>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8" t="s">
        <v>418</v>
      </c>
      <c r="C137" s="934"/>
      <c r="D137" s="96" t="s">
        <v>419</v>
      </c>
      <c r="E137" s="97">
        <v>0</v>
      </c>
      <c r="F137" s="97">
        <f t="shared" ref="F137:J137" si="82">SUM(F405)</f>
        <v>0</v>
      </c>
      <c r="G137" s="98">
        <f t="shared" si="82"/>
        <v>0</v>
      </c>
      <c r="H137" s="99">
        <f t="shared" si="82"/>
        <v>0</v>
      </c>
      <c r="I137" s="100">
        <f t="shared" si="82"/>
        <v>0</v>
      </c>
      <c r="J137" s="100">
        <f t="shared" si="82"/>
        <v>0</v>
      </c>
      <c r="K137" s="87">
        <f t="shared" si="0"/>
        <v>0</v>
      </c>
      <c r="L137" s="87">
        <f t="shared" si="71"/>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58" t="s">
        <v>420</v>
      </c>
      <c r="B138" s="930"/>
      <c r="C138" s="934"/>
      <c r="D138" s="82" t="s">
        <v>421</v>
      </c>
      <c r="E138" s="83">
        <v>215246.69999999998</v>
      </c>
      <c r="F138" s="83">
        <f t="shared" ref="F138:J138" si="83">SUM(F139)</f>
        <v>3776.2</v>
      </c>
      <c r="G138" s="84">
        <f t="shared" si="83"/>
        <v>219022.9</v>
      </c>
      <c r="H138" s="90" t="e">
        <f t="shared" si="83"/>
        <v>#REF!</v>
      </c>
      <c r="I138" s="91" t="e">
        <f t="shared" si="83"/>
        <v>#REF!</v>
      </c>
      <c r="J138" s="91" t="e">
        <f t="shared" si="83"/>
        <v>#REF!</v>
      </c>
      <c r="K138" s="87">
        <f t="shared" si="0"/>
        <v>438045.8</v>
      </c>
      <c r="L138" s="87">
        <f t="shared" si="71"/>
        <v>219022.9</v>
      </c>
      <c r="M138" s="11"/>
      <c r="N138" s="11"/>
      <c r="O138" s="11"/>
      <c r="P138" s="11"/>
      <c r="Q138" s="88">
        <f t="shared" ref="Q138:Q140" si="84">E138-G138</f>
        <v>-3776.2000000000116</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58" t="s">
        <v>422</v>
      </c>
      <c r="B139" s="930"/>
      <c r="C139" s="934"/>
      <c r="D139" s="82" t="s">
        <v>423</v>
      </c>
      <c r="E139" s="83">
        <v>215246.69999999998</v>
      </c>
      <c r="F139" s="83">
        <f t="shared" ref="F139:J139" si="85">SUM(F140,F201)</f>
        <v>3776.2</v>
      </c>
      <c r="G139" s="84">
        <f t="shared" si="85"/>
        <v>219022.9</v>
      </c>
      <c r="H139" s="90" t="e">
        <f t="shared" si="85"/>
        <v>#REF!</v>
      </c>
      <c r="I139" s="91" t="e">
        <f t="shared" si="85"/>
        <v>#REF!</v>
      </c>
      <c r="J139" s="91" t="e">
        <f t="shared" si="85"/>
        <v>#REF!</v>
      </c>
      <c r="K139" s="87">
        <f t="shared" si="0"/>
        <v>438045.8</v>
      </c>
      <c r="L139" s="87">
        <f t="shared" si="71"/>
        <v>219022.9</v>
      </c>
      <c r="M139" s="106"/>
      <c r="N139" s="106"/>
      <c r="O139" s="106"/>
      <c r="P139" s="106"/>
      <c r="Q139" s="88">
        <f t="shared" si="84"/>
        <v>-3776.2000000000116</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58" t="s">
        <v>424</v>
      </c>
      <c r="B140" s="930"/>
      <c r="C140" s="934"/>
      <c r="D140" s="82" t="s">
        <v>425</v>
      </c>
      <c r="E140" s="83">
        <v>215246.69999999998</v>
      </c>
      <c r="F140" s="83">
        <f t="shared" ref="F140:J140" si="86">SUM(F141,F168)</f>
        <v>3776.2</v>
      </c>
      <c r="G140" s="84">
        <f t="shared" si="86"/>
        <v>219022.9</v>
      </c>
      <c r="H140" s="90" t="e">
        <f t="shared" si="86"/>
        <v>#REF!</v>
      </c>
      <c r="I140" s="91" t="e">
        <f t="shared" si="86"/>
        <v>#REF!</v>
      </c>
      <c r="J140" s="91" t="e">
        <f t="shared" si="86"/>
        <v>#REF!</v>
      </c>
      <c r="K140" s="87">
        <f t="shared" si="0"/>
        <v>438045.8</v>
      </c>
      <c r="L140" s="87">
        <f t="shared" si="71"/>
        <v>219022.9</v>
      </c>
      <c r="M140" s="10"/>
      <c r="N140" s="10"/>
      <c r="O140" s="10"/>
      <c r="P140" s="10"/>
      <c r="Q140" s="88">
        <f t="shared" si="84"/>
        <v>-3776.2000000000116</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58" t="s">
        <v>426</v>
      </c>
      <c r="B141" s="930"/>
      <c r="C141" s="934"/>
      <c r="D141" s="94" t="s">
        <v>427</v>
      </c>
      <c r="E141" s="83">
        <v>33744.400000000001</v>
      </c>
      <c r="F141" s="83">
        <f t="shared" ref="F141:J141" si="87">SUM(F142:F148,F152:F157,F161,F166:F167,F162)</f>
        <v>3761</v>
      </c>
      <c r="G141" s="84">
        <f t="shared" si="87"/>
        <v>37505.4</v>
      </c>
      <c r="H141" s="90">
        <f t="shared" si="87"/>
        <v>0</v>
      </c>
      <c r="I141" s="91">
        <f t="shared" si="87"/>
        <v>0</v>
      </c>
      <c r="J141" s="91">
        <f t="shared" si="87"/>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8" t="s">
        <v>428</v>
      </c>
      <c r="C142" s="934"/>
      <c r="D142" s="96" t="s">
        <v>429</v>
      </c>
      <c r="E142" s="97">
        <v>0</v>
      </c>
      <c r="F142" s="97">
        <f t="shared" ref="F142:J143" si="88">SUM(F464)</f>
        <v>0</v>
      </c>
      <c r="G142" s="98">
        <f t="shared" si="88"/>
        <v>0</v>
      </c>
      <c r="H142" s="99">
        <f t="shared" si="88"/>
        <v>0</v>
      </c>
      <c r="I142" s="100">
        <f t="shared" si="88"/>
        <v>0</v>
      </c>
      <c r="J142" s="100">
        <f t="shared" si="88"/>
        <v>0</v>
      </c>
      <c r="K142" s="87">
        <f t="shared" si="0"/>
        <v>0</v>
      </c>
      <c r="L142" s="87">
        <f t="shared" ref="L142:L167" si="89">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8" t="s">
        <v>430</v>
      </c>
      <c r="C143" s="934"/>
      <c r="D143" s="96" t="s">
        <v>431</v>
      </c>
      <c r="E143" s="97">
        <v>0</v>
      </c>
      <c r="F143" s="97">
        <f t="shared" si="88"/>
        <v>0</v>
      </c>
      <c r="G143" s="98">
        <f t="shared" si="88"/>
        <v>0</v>
      </c>
      <c r="H143" s="99">
        <f t="shared" si="88"/>
        <v>0</v>
      </c>
      <c r="I143" s="100">
        <f t="shared" si="88"/>
        <v>0</v>
      </c>
      <c r="J143" s="100">
        <f t="shared" si="88"/>
        <v>0</v>
      </c>
      <c r="K143" s="87">
        <f t="shared" si="0"/>
        <v>0</v>
      </c>
      <c r="L143" s="87">
        <f t="shared" si="89"/>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8" t="s">
        <v>432</v>
      </c>
      <c r="C144" s="934"/>
      <c r="D144" s="96" t="s">
        <v>433</v>
      </c>
      <c r="E144" s="97">
        <v>0</v>
      </c>
      <c r="F144" s="97">
        <f t="shared" ref="F144:G147" si="90">SUM(F466)</f>
        <v>0</v>
      </c>
      <c r="G144" s="98">
        <f t="shared" si="90"/>
        <v>0</v>
      </c>
      <c r="H144" s="99">
        <f t="shared" ref="H144:J147" si="91">SUM(H466)</f>
        <v>0</v>
      </c>
      <c r="I144" s="100">
        <f t="shared" si="91"/>
        <v>0</v>
      </c>
      <c r="J144" s="100">
        <f t="shared" si="91"/>
        <v>0</v>
      </c>
      <c r="K144" s="87">
        <f t="shared" si="0"/>
        <v>0</v>
      </c>
      <c r="L144" s="87">
        <f t="shared" si="89"/>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434</v>
      </c>
      <c r="C145" s="934"/>
      <c r="D145" s="96" t="s">
        <v>435</v>
      </c>
      <c r="E145" s="97">
        <v>0</v>
      </c>
      <c r="F145" s="97">
        <f t="shared" si="90"/>
        <v>0</v>
      </c>
      <c r="G145" s="98">
        <f t="shared" si="90"/>
        <v>0</v>
      </c>
      <c r="H145" s="99">
        <f t="shared" si="91"/>
        <v>0</v>
      </c>
      <c r="I145" s="100">
        <f t="shared" si="91"/>
        <v>0</v>
      </c>
      <c r="J145" s="100">
        <f t="shared" si="91"/>
        <v>0</v>
      </c>
      <c r="K145" s="87">
        <f t="shared" si="0"/>
        <v>0</v>
      </c>
      <c r="L145" s="87">
        <f t="shared" si="89"/>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8" t="s">
        <v>436</v>
      </c>
      <c r="C146" s="934"/>
      <c r="D146" s="96" t="s">
        <v>437</v>
      </c>
      <c r="E146" s="97">
        <v>0</v>
      </c>
      <c r="F146" s="97">
        <f t="shared" si="90"/>
        <v>0</v>
      </c>
      <c r="G146" s="98">
        <f t="shared" si="90"/>
        <v>0</v>
      </c>
      <c r="H146" s="99">
        <f t="shared" si="91"/>
        <v>0</v>
      </c>
      <c r="I146" s="100">
        <f t="shared" si="91"/>
        <v>0</v>
      </c>
      <c r="J146" s="100">
        <f t="shared" si="91"/>
        <v>0</v>
      </c>
      <c r="K146" s="87">
        <f t="shared" si="0"/>
        <v>0</v>
      </c>
      <c r="L146" s="87">
        <f t="shared" si="89"/>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8" t="s">
        <v>438</v>
      </c>
      <c r="C147" s="934"/>
      <c r="D147" s="96" t="s">
        <v>439</v>
      </c>
      <c r="E147" s="97">
        <v>0</v>
      </c>
      <c r="F147" s="97">
        <f t="shared" si="90"/>
        <v>0</v>
      </c>
      <c r="G147" s="98">
        <f t="shared" si="90"/>
        <v>0</v>
      </c>
      <c r="H147" s="99">
        <f t="shared" si="91"/>
        <v>0</v>
      </c>
      <c r="I147" s="100">
        <f t="shared" si="91"/>
        <v>0</v>
      </c>
      <c r="J147" s="100">
        <f t="shared" si="91"/>
        <v>0</v>
      </c>
      <c r="K147" s="87">
        <f t="shared" si="0"/>
        <v>0</v>
      </c>
      <c r="L147" s="87">
        <f t="shared" si="89"/>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8" t="s">
        <v>440</v>
      </c>
      <c r="C148" s="934"/>
      <c r="D148" s="96" t="s">
        <v>441</v>
      </c>
      <c r="E148" s="97">
        <v>0</v>
      </c>
      <c r="F148" s="97">
        <f t="shared" ref="F148:J148" si="92">SUM(F149:F151)</f>
        <v>0</v>
      </c>
      <c r="G148" s="98">
        <f t="shared" si="92"/>
        <v>0</v>
      </c>
      <c r="H148" s="99">
        <f t="shared" si="92"/>
        <v>0</v>
      </c>
      <c r="I148" s="100">
        <f t="shared" si="92"/>
        <v>0</v>
      </c>
      <c r="J148" s="100">
        <f t="shared" si="92"/>
        <v>0</v>
      </c>
      <c r="K148" s="87">
        <f t="shared" si="0"/>
        <v>0</v>
      </c>
      <c r="L148" s="87">
        <f t="shared" si="89"/>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v>0</v>
      </c>
      <c r="F149" s="97">
        <f t="shared" ref="F149:J149" si="93">SUM(F471)</f>
        <v>0</v>
      </c>
      <c r="G149" s="98">
        <f t="shared" si="93"/>
        <v>0</v>
      </c>
      <c r="H149" s="99">
        <f t="shared" si="93"/>
        <v>0</v>
      </c>
      <c r="I149" s="100">
        <f t="shared" si="93"/>
        <v>0</v>
      </c>
      <c r="J149" s="100">
        <f t="shared" si="93"/>
        <v>0</v>
      </c>
      <c r="K149" s="87">
        <f t="shared" si="0"/>
        <v>0</v>
      </c>
      <c r="L149" s="87">
        <f t="shared" si="89"/>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v>0</v>
      </c>
      <c r="F150" s="97">
        <f t="shared" ref="F150:J156" si="94">SUM(F472)</f>
        <v>0</v>
      </c>
      <c r="G150" s="98">
        <f t="shared" si="94"/>
        <v>0</v>
      </c>
      <c r="H150" s="99">
        <f t="shared" si="94"/>
        <v>0</v>
      </c>
      <c r="I150" s="100">
        <f t="shared" si="94"/>
        <v>0</v>
      </c>
      <c r="J150" s="100">
        <f t="shared" si="94"/>
        <v>0</v>
      </c>
      <c r="K150" s="87">
        <f t="shared" si="0"/>
        <v>0</v>
      </c>
      <c r="L150" s="87">
        <f t="shared" si="89"/>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v>0</v>
      </c>
      <c r="F151" s="97">
        <f t="shared" si="94"/>
        <v>0</v>
      </c>
      <c r="G151" s="98">
        <f t="shared" si="94"/>
        <v>0</v>
      </c>
      <c r="H151" s="99">
        <f t="shared" si="94"/>
        <v>0</v>
      </c>
      <c r="I151" s="100">
        <f t="shared" si="94"/>
        <v>0</v>
      </c>
      <c r="J151" s="100">
        <f t="shared" si="94"/>
        <v>0</v>
      </c>
      <c r="K151" s="87">
        <f t="shared" si="0"/>
        <v>0</v>
      </c>
      <c r="L151" s="87">
        <f t="shared" si="89"/>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8" t="s">
        <v>448</v>
      </c>
      <c r="C152" s="934"/>
      <c r="D152" s="96" t="s">
        <v>449</v>
      </c>
      <c r="E152" s="97">
        <v>0</v>
      </c>
      <c r="F152" s="97">
        <f t="shared" si="94"/>
        <v>0</v>
      </c>
      <c r="G152" s="98">
        <f t="shared" si="94"/>
        <v>0</v>
      </c>
      <c r="H152" s="99">
        <f t="shared" si="94"/>
        <v>0</v>
      </c>
      <c r="I152" s="100">
        <f t="shared" si="94"/>
        <v>0</v>
      </c>
      <c r="J152" s="100">
        <f t="shared" si="94"/>
        <v>0</v>
      </c>
      <c r="K152" s="87">
        <f t="shared" si="0"/>
        <v>0</v>
      </c>
      <c r="L152" s="87">
        <f t="shared" si="89"/>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8" t="s">
        <v>450</v>
      </c>
      <c r="C153" s="934"/>
      <c r="D153" s="96" t="s">
        <v>451</v>
      </c>
      <c r="E153" s="97">
        <v>0</v>
      </c>
      <c r="F153" s="97">
        <f t="shared" si="94"/>
        <v>0</v>
      </c>
      <c r="G153" s="98">
        <f t="shared" si="94"/>
        <v>0</v>
      </c>
      <c r="H153" s="99">
        <f t="shared" si="94"/>
        <v>0</v>
      </c>
      <c r="I153" s="100">
        <f t="shared" si="94"/>
        <v>0</v>
      </c>
      <c r="J153" s="100">
        <f t="shared" si="94"/>
        <v>0</v>
      </c>
      <c r="K153" s="87">
        <f t="shared" si="0"/>
        <v>0</v>
      </c>
      <c r="L153" s="87">
        <f t="shared" si="89"/>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8" t="s">
        <v>452</v>
      </c>
      <c r="C154" s="934"/>
      <c r="D154" s="103" t="s">
        <v>453</v>
      </c>
      <c r="E154" s="97">
        <v>33744.400000000001</v>
      </c>
      <c r="F154" s="97">
        <f t="shared" si="94"/>
        <v>0</v>
      </c>
      <c r="G154" s="98">
        <f t="shared" si="94"/>
        <v>33744.400000000001</v>
      </c>
      <c r="H154" s="99">
        <f t="shared" si="94"/>
        <v>0</v>
      </c>
      <c r="I154" s="100">
        <f t="shared" si="94"/>
        <v>0</v>
      </c>
      <c r="J154" s="100">
        <f t="shared" si="94"/>
        <v>0</v>
      </c>
      <c r="K154" s="87">
        <v>0</v>
      </c>
      <c r="L154" s="87">
        <f t="shared" si="89"/>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8" t="s">
        <v>454</v>
      </c>
      <c r="C155" s="934"/>
      <c r="D155" s="96" t="s">
        <v>455</v>
      </c>
      <c r="E155" s="97">
        <v>0</v>
      </c>
      <c r="F155" s="97">
        <f t="shared" si="94"/>
        <v>0</v>
      </c>
      <c r="G155" s="98">
        <f t="shared" si="94"/>
        <v>0</v>
      </c>
      <c r="H155" s="99">
        <f t="shared" si="94"/>
        <v>0</v>
      </c>
      <c r="I155" s="100">
        <f t="shared" si="94"/>
        <v>0</v>
      </c>
      <c r="J155" s="100">
        <f t="shared" si="94"/>
        <v>0</v>
      </c>
      <c r="K155" s="87">
        <f t="shared" ref="K155:K167" si="95">SUM(E155:G155)</f>
        <v>0</v>
      </c>
      <c r="L155" s="87">
        <f t="shared" si="89"/>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8" t="s">
        <v>456</v>
      </c>
      <c r="C156" s="934"/>
      <c r="D156" s="96" t="s">
        <v>457</v>
      </c>
      <c r="E156" s="97">
        <v>0</v>
      </c>
      <c r="F156" s="97">
        <f>SUM(F478)</f>
        <v>0</v>
      </c>
      <c r="G156" s="98">
        <f>SUM(G478)</f>
        <v>0</v>
      </c>
      <c r="H156" s="99">
        <f t="shared" si="94"/>
        <v>0</v>
      </c>
      <c r="I156" s="100">
        <f t="shared" si="94"/>
        <v>0</v>
      </c>
      <c r="J156" s="100">
        <f t="shared" si="94"/>
        <v>0</v>
      </c>
      <c r="K156" s="87">
        <f t="shared" si="95"/>
        <v>0</v>
      </c>
      <c r="L156" s="87">
        <f t="shared" si="89"/>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customHeight="1" x14ac:dyDescent="0.2">
      <c r="A157" s="95"/>
      <c r="B157" s="968" t="s">
        <v>458</v>
      </c>
      <c r="C157" s="934"/>
      <c r="D157" s="96" t="s">
        <v>459</v>
      </c>
      <c r="E157" s="97">
        <v>0</v>
      </c>
      <c r="F157" s="97">
        <f t="shared" ref="F157:J157" si="96">SUM(F158:F160)</f>
        <v>3761</v>
      </c>
      <c r="G157" s="98">
        <f t="shared" si="96"/>
        <v>3761</v>
      </c>
      <c r="H157" s="99">
        <f t="shared" si="96"/>
        <v>0</v>
      </c>
      <c r="I157" s="100">
        <f t="shared" si="96"/>
        <v>0</v>
      </c>
      <c r="J157" s="100">
        <f t="shared" si="96"/>
        <v>0</v>
      </c>
      <c r="K157" s="87">
        <f t="shared" si="95"/>
        <v>7522</v>
      </c>
      <c r="L157" s="87">
        <f t="shared" si="89"/>
        <v>3761</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v>0</v>
      </c>
      <c r="F158" s="97">
        <f t="shared" ref="F158:J158" si="97">SUM(F480)</f>
        <v>0</v>
      </c>
      <c r="G158" s="98">
        <f t="shared" si="97"/>
        <v>0</v>
      </c>
      <c r="H158" s="99">
        <f t="shared" si="97"/>
        <v>0</v>
      </c>
      <c r="I158" s="100">
        <f t="shared" si="97"/>
        <v>0</v>
      </c>
      <c r="J158" s="100">
        <f t="shared" si="97"/>
        <v>0</v>
      </c>
      <c r="K158" s="87">
        <f t="shared" si="95"/>
        <v>0</v>
      </c>
      <c r="L158" s="87">
        <f t="shared" si="89"/>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customHeight="1" x14ac:dyDescent="0.2">
      <c r="A159" s="95"/>
      <c r="B159" s="115"/>
      <c r="C159" s="112" t="s">
        <v>462</v>
      </c>
      <c r="D159" s="113" t="s">
        <v>463</v>
      </c>
      <c r="E159" s="97">
        <v>0</v>
      </c>
      <c r="F159" s="97">
        <f t="shared" ref="F159:J161" si="98">SUM(F481)</f>
        <v>3761</v>
      </c>
      <c r="G159" s="98">
        <f t="shared" si="98"/>
        <v>3761</v>
      </c>
      <c r="H159" s="99">
        <f t="shared" si="98"/>
        <v>0</v>
      </c>
      <c r="I159" s="100">
        <f t="shared" si="98"/>
        <v>0</v>
      </c>
      <c r="J159" s="100">
        <f t="shared" si="98"/>
        <v>0</v>
      </c>
      <c r="K159" s="87">
        <f t="shared" si="95"/>
        <v>7522</v>
      </c>
      <c r="L159" s="87">
        <f t="shared" si="89"/>
        <v>3761</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v>0</v>
      </c>
      <c r="F160" s="97">
        <f t="shared" si="98"/>
        <v>0</v>
      </c>
      <c r="G160" s="98">
        <f t="shared" si="98"/>
        <v>0</v>
      </c>
      <c r="H160" s="99">
        <f t="shared" si="98"/>
        <v>0</v>
      </c>
      <c r="I160" s="100">
        <f t="shared" si="98"/>
        <v>0</v>
      </c>
      <c r="J160" s="100">
        <f t="shared" si="98"/>
        <v>0</v>
      </c>
      <c r="K160" s="87">
        <f t="shared" si="95"/>
        <v>0</v>
      </c>
      <c r="L160" s="87">
        <f t="shared" si="89"/>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8" t="s">
        <v>466</v>
      </c>
      <c r="C161" s="934"/>
      <c r="D161" s="96" t="s">
        <v>467</v>
      </c>
      <c r="E161" s="97">
        <v>0</v>
      </c>
      <c r="F161" s="97">
        <f t="shared" si="98"/>
        <v>0</v>
      </c>
      <c r="G161" s="98">
        <f t="shared" si="98"/>
        <v>0</v>
      </c>
      <c r="H161" s="99">
        <f t="shared" si="98"/>
        <v>0</v>
      </c>
      <c r="I161" s="100">
        <f t="shared" si="98"/>
        <v>0</v>
      </c>
      <c r="J161" s="100">
        <f t="shared" si="98"/>
        <v>0</v>
      </c>
      <c r="K161" s="87">
        <f t="shared" si="95"/>
        <v>0</v>
      </c>
      <c r="L161" s="87">
        <f t="shared" si="89"/>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8" t="s">
        <v>468</v>
      </c>
      <c r="C162" s="934"/>
      <c r="D162" s="96" t="s">
        <v>469</v>
      </c>
      <c r="E162" s="97">
        <v>0</v>
      </c>
      <c r="F162" s="97">
        <f t="shared" ref="F162:J162" si="99">SUM(F163:F165)</f>
        <v>0</v>
      </c>
      <c r="G162" s="98">
        <f t="shared" si="99"/>
        <v>0</v>
      </c>
      <c r="H162" s="99">
        <f t="shared" si="99"/>
        <v>0</v>
      </c>
      <c r="I162" s="100">
        <f t="shared" si="99"/>
        <v>0</v>
      </c>
      <c r="J162" s="100">
        <f t="shared" si="99"/>
        <v>0</v>
      </c>
      <c r="K162" s="87">
        <f t="shared" si="95"/>
        <v>0</v>
      </c>
      <c r="L162" s="87">
        <f t="shared" si="89"/>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v>0</v>
      </c>
      <c r="F163" s="97">
        <f t="shared" ref="F163:J163" si="100">SUM(F485)</f>
        <v>0</v>
      </c>
      <c r="G163" s="98">
        <f t="shared" si="100"/>
        <v>0</v>
      </c>
      <c r="H163" s="99">
        <f t="shared" si="100"/>
        <v>0</v>
      </c>
      <c r="I163" s="100">
        <f t="shared" si="100"/>
        <v>0</v>
      </c>
      <c r="J163" s="100">
        <f t="shared" si="100"/>
        <v>0</v>
      </c>
      <c r="K163" s="87">
        <f t="shared" si="95"/>
        <v>0</v>
      </c>
      <c r="L163" s="87">
        <f t="shared" si="89"/>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v>0</v>
      </c>
      <c r="F164" s="97">
        <f t="shared" ref="F164:J166" si="101">SUM(F486)</f>
        <v>0</v>
      </c>
      <c r="G164" s="98">
        <f t="shared" si="101"/>
        <v>0</v>
      </c>
      <c r="H164" s="99">
        <f t="shared" si="101"/>
        <v>0</v>
      </c>
      <c r="I164" s="100">
        <f t="shared" si="101"/>
        <v>0</v>
      </c>
      <c r="J164" s="100">
        <f t="shared" si="101"/>
        <v>0</v>
      </c>
      <c r="K164" s="87">
        <f t="shared" si="95"/>
        <v>0</v>
      </c>
      <c r="L164" s="87">
        <f t="shared" si="89"/>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v>0</v>
      </c>
      <c r="F165" s="97">
        <f t="shared" si="101"/>
        <v>0</v>
      </c>
      <c r="G165" s="98">
        <f t="shared" si="101"/>
        <v>0</v>
      </c>
      <c r="H165" s="99">
        <f t="shared" si="101"/>
        <v>0</v>
      </c>
      <c r="I165" s="100">
        <f t="shared" si="101"/>
        <v>0</v>
      </c>
      <c r="J165" s="100">
        <f t="shared" si="101"/>
        <v>0</v>
      </c>
      <c r="K165" s="87">
        <f t="shared" si="95"/>
        <v>0</v>
      </c>
      <c r="L165" s="87">
        <f t="shared" si="89"/>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8" t="s">
        <v>476</v>
      </c>
      <c r="C166" s="934"/>
      <c r="D166" s="96" t="s">
        <v>477</v>
      </c>
      <c r="E166" s="97">
        <v>0</v>
      </c>
      <c r="F166" s="97">
        <f t="shared" si="101"/>
        <v>0</v>
      </c>
      <c r="G166" s="98">
        <f t="shared" si="101"/>
        <v>0</v>
      </c>
      <c r="H166" s="99">
        <f t="shared" si="101"/>
        <v>0</v>
      </c>
      <c r="I166" s="100">
        <f t="shared" si="101"/>
        <v>0</v>
      </c>
      <c r="J166" s="100">
        <f t="shared" si="101"/>
        <v>0</v>
      </c>
      <c r="K166" s="87">
        <f t="shared" si="95"/>
        <v>0</v>
      </c>
      <c r="L166" s="87">
        <f t="shared" si="89"/>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8" t="s">
        <v>478</v>
      </c>
      <c r="C167" s="934"/>
      <c r="D167" s="96" t="s">
        <v>479</v>
      </c>
      <c r="E167" s="97">
        <v>0</v>
      </c>
      <c r="F167" s="97">
        <f t="shared" ref="F167:J167" si="102">SUM(F491)</f>
        <v>0</v>
      </c>
      <c r="G167" s="98">
        <f t="shared" si="102"/>
        <v>0</v>
      </c>
      <c r="H167" s="99">
        <f t="shared" si="102"/>
        <v>0</v>
      </c>
      <c r="I167" s="100">
        <f t="shared" si="102"/>
        <v>0</v>
      </c>
      <c r="J167" s="100">
        <f t="shared" si="102"/>
        <v>0</v>
      </c>
      <c r="K167" s="87">
        <f t="shared" si="95"/>
        <v>0</v>
      </c>
      <c r="L167" s="87">
        <f t="shared" si="89"/>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58" t="s">
        <v>480</v>
      </c>
      <c r="B168" s="930"/>
      <c r="C168" s="934"/>
      <c r="D168" s="94" t="s">
        <v>481</v>
      </c>
      <c r="E168" s="83">
        <v>181502.3</v>
      </c>
      <c r="F168" s="83">
        <f>SUM(F169:F184,F193:F197,F187:F190)</f>
        <v>15.200000000000001</v>
      </c>
      <c r="G168" s="84">
        <f>SUM(G169:G184,G193:G197,G187:G190)</f>
        <v>181517.5</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8" t="s">
        <v>929</v>
      </c>
      <c r="C169" s="934"/>
      <c r="D169" s="103" t="s">
        <v>482</v>
      </c>
      <c r="E169" s="97">
        <v>2069</v>
      </c>
      <c r="F169" s="97">
        <f t="shared" ref="F169:J170" si="103">SUM(F410)</f>
        <v>0</v>
      </c>
      <c r="G169" s="98">
        <f t="shared" si="103"/>
        <v>2069</v>
      </c>
      <c r="H169" s="99">
        <f t="shared" si="103"/>
        <v>0</v>
      </c>
      <c r="I169" s="100">
        <f t="shared" si="103"/>
        <v>0</v>
      </c>
      <c r="J169" s="100">
        <f t="shared" si="103"/>
        <v>0</v>
      </c>
      <c r="K169" s="87">
        <f t="shared" ref="K169:K254" si="104">SUM(E169:G169)</f>
        <v>4138</v>
      </c>
      <c r="L169" s="87">
        <f t="shared" ref="L169:L254" si="105">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8" t="s">
        <v>483</v>
      </c>
      <c r="C170" s="934"/>
      <c r="D170" s="96" t="s">
        <v>484</v>
      </c>
      <c r="E170" s="97">
        <v>0</v>
      </c>
      <c r="F170" s="97">
        <f t="shared" si="103"/>
        <v>0</v>
      </c>
      <c r="G170" s="98">
        <f t="shared" si="103"/>
        <v>0</v>
      </c>
      <c r="H170" s="99">
        <f t="shared" si="103"/>
        <v>0</v>
      </c>
      <c r="I170" s="100">
        <f t="shared" si="103"/>
        <v>0</v>
      </c>
      <c r="J170" s="100">
        <f t="shared" si="103"/>
        <v>0</v>
      </c>
      <c r="K170" s="87">
        <f t="shared" si="104"/>
        <v>0</v>
      </c>
      <c r="L170" s="87">
        <f t="shared" si="105"/>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8" t="s">
        <v>485</v>
      </c>
      <c r="C171" s="934"/>
      <c r="D171" s="96" t="s">
        <v>486</v>
      </c>
      <c r="E171" s="97">
        <v>0</v>
      </c>
      <c r="F171" s="97">
        <f t="shared" ref="F171:J182" si="106">SUM(F412)</f>
        <v>0</v>
      </c>
      <c r="G171" s="98">
        <f t="shared" si="106"/>
        <v>0</v>
      </c>
      <c r="H171" s="99">
        <f t="shared" si="106"/>
        <v>0</v>
      </c>
      <c r="I171" s="100">
        <f t="shared" si="106"/>
        <v>0</v>
      </c>
      <c r="J171" s="100">
        <f t="shared" si="106"/>
        <v>0</v>
      </c>
      <c r="K171" s="87">
        <f t="shared" si="104"/>
        <v>0</v>
      </c>
      <c r="L171" s="87">
        <f t="shared" si="105"/>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8" t="s">
        <v>487</v>
      </c>
      <c r="C172" s="934"/>
      <c r="D172" s="96" t="s">
        <v>488</v>
      </c>
      <c r="E172" s="97">
        <v>0</v>
      </c>
      <c r="F172" s="97">
        <f t="shared" si="106"/>
        <v>0</v>
      </c>
      <c r="G172" s="98">
        <f t="shared" si="106"/>
        <v>0</v>
      </c>
      <c r="H172" s="99">
        <f t="shared" si="106"/>
        <v>0</v>
      </c>
      <c r="I172" s="100">
        <f t="shared" si="106"/>
        <v>0</v>
      </c>
      <c r="J172" s="100">
        <f t="shared" si="106"/>
        <v>0</v>
      </c>
      <c r="K172" s="87">
        <f t="shared" si="104"/>
        <v>0</v>
      </c>
      <c r="L172" s="87">
        <f t="shared" si="105"/>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8" t="s">
        <v>489</v>
      </c>
      <c r="C173" s="934"/>
      <c r="D173" s="96" t="s">
        <v>490</v>
      </c>
      <c r="E173" s="97">
        <v>0</v>
      </c>
      <c r="F173" s="97">
        <f t="shared" si="106"/>
        <v>0</v>
      </c>
      <c r="G173" s="98">
        <f t="shared" si="106"/>
        <v>0</v>
      </c>
      <c r="H173" s="99">
        <f t="shared" si="106"/>
        <v>0</v>
      </c>
      <c r="I173" s="100">
        <f t="shared" si="106"/>
        <v>0</v>
      </c>
      <c r="J173" s="100">
        <f t="shared" si="106"/>
        <v>0</v>
      </c>
      <c r="K173" s="87">
        <f t="shared" si="104"/>
        <v>0</v>
      </c>
      <c r="L173" s="87">
        <f t="shared" si="105"/>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8" t="s">
        <v>491</v>
      </c>
      <c r="C174" s="934"/>
      <c r="D174" s="96" t="s">
        <v>492</v>
      </c>
      <c r="E174" s="97">
        <v>0</v>
      </c>
      <c r="F174" s="97">
        <f t="shared" si="106"/>
        <v>0</v>
      </c>
      <c r="G174" s="98">
        <f t="shared" si="106"/>
        <v>0</v>
      </c>
      <c r="H174" s="99">
        <f t="shared" si="106"/>
        <v>0</v>
      </c>
      <c r="I174" s="100">
        <f t="shared" si="106"/>
        <v>0</v>
      </c>
      <c r="J174" s="100">
        <f t="shared" si="106"/>
        <v>0</v>
      </c>
      <c r="K174" s="87">
        <f t="shared" si="104"/>
        <v>0</v>
      </c>
      <c r="L174" s="87">
        <f t="shared" si="105"/>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8" t="s">
        <v>493</v>
      </c>
      <c r="C175" s="934"/>
      <c r="D175" s="96" t="s">
        <v>494</v>
      </c>
      <c r="E175" s="97">
        <v>0</v>
      </c>
      <c r="F175" s="97">
        <f t="shared" si="106"/>
        <v>0</v>
      </c>
      <c r="G175" s="98">
        <f t="shared" si="106"/>
        <v>0</v>
      </c>
      <c r="H175" s="99">
        <f t="shared" si="106"/>
        <v>0</v>
      </c>
      <c r="I175" s="100">
        <f t="shared" si="106"/>
        <v>0</v>
      </c>
      <c r="J175" s="100">
        <f t="shared" si="106"/>
        <v>0</v>
      </c>
      <c r="K175" s="87">
        <f t="shared" si="104"/>
        <v>0</v>
      </c>
      <c r="L175" s="87">
        <f t="shared" si="105"/>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8" t="s">
        <v>495</v>
      </c>
      <c r="C176" s="934"/>
      <c r="D176" s="96" t="s">
        <v>496</v>
      </c>
      <c r="E176" s="97">
        <v>0</v>
      </c>
      <c r="F176" s="97">
        <f t="shared" si="106"/>
        <v>0</v>
      </c>
      <c r="G176" s="98">
        <f t="shared" si="106"/>
        <v>0</v>
      </c>
      <c r="H176" s="99">
        <f t="shared" si="106"/>
        <v>0</v>
      </c>
      <c r="I176" s="100">
        <f t="shared" si="106"/>
        <v>0</v>
      </c>
      <c r="J176" s="100">
        <f t="shared" si="106"/>
        <v>0</v>
      </c>
      <c r="K176" s="87">
        <f t="shared" si="104"/>
        <v>0</v>
      </c>
      <c r="L176" s="87">
        <f t="shared" si="105"/>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8" t="s">
        <v>497</v>
      </c>
      <c r="C177" s="934"/>
      <c r="D177" s="96" t="s">
        <v>498</v>
      </c>
      <c r="E177" s="97">
        <v>0</v>
      </c>
      <c r="F177" s="97">
        <f t="shared" si="106"/>
        <v>0</v>
      </c>
      <c r="G177" s="98">
        <f t="shared" si="106"/>
        <v>0</v>
      </c>
      <c r="H177" s="99">
        <f t="shared" si="106"/>
        <v>0</v>
      </c>
      <c r="I177" s="100">
        <f t="shared" si="106"/>
        <v>0</v>
      </c>
      <c r="J177" s="100">
        <f t="shared" si="106"/>
        <v>0</v>
      </c>
      <c r="K177" s="87">
        <f t="shared" si="104"/>
        <v>0</v>
      </c>
      <c r="L177" s="87">
        <f t="shared" si="105"/>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8" t="s">
        <v>499</v>
      </c>
      <c r="C178" s="934"/>
      <c r="D178" s="96" t="s">
        <v>500</v>
      </c>
      <c r="E178" s="97">
        <v>0</v>
      </c>
      <c r="F178" s="97">
        <f t="shared" si="106"/>
        <v>0</v>
      </c>
      <c r="G178" s="98">
        <f t="shared" si="106"/>
        <v>0</v>
      </c>
      <c r="H178" s="99">
        <f t="shared" si="106"/>
        <v>0</v>
      </c>
      <c r="I178" s="100">
        <f t="shared" si="106"/>
        <v>0</v>
      </c>
      <c r="J178" s="100">
        <f t="shared" si="106"/>
        <v>0</v>
      </c>
      <c r="K178" s="87">
        <f t="shared" si="104"/>
        <v>0</v>
      </c>
      <c r="L178" s="87">
        <f t="shared" si="105"/>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8" t="s">
        <v>501</v>
      </c>
      <c r="C179" s="934"/>
      <c r="D179" s="96" t="s">
        <v>502</v>
      </c>
      <c r="E179" s="97">
        <v>0</v>
      </c>
      <c r="F179" s="97">
        <f t="shared" si="106"/>
        <v>0</v>
      </c>
      <c r="G179" s="98">
        <f t="shared" si="106"/>
        <v>0</v>
      </c>
      <c r="H179" s="99">
        <f t="shared" si="106"/>
        <v>0</v>
      </c>
      <c r="I179" s="100">
        <f t="shared" si="106"/>
        <v>0</v>
      </c>
      <c r="J179" s="100">
        <f t="shared" si="106"/>
        <v>0</v>
      </c>
      <c r="K179" s="87">
        <f t="shared" si="104"/>
        <v>0</v>
      </c>
      <c r="L179" s="87">
        <f t="shared" si="105"/>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8" t="s">
        <v>503</v>
      </c>
      <c r="C180" s="934"/>
      <c r="D180" s="96" t="s">
        <v>504</v>
      </c>
      <c r="E180" s="97">
        <v>0</v>
      </c>
      <c r="F180" s="97">
        <f t="shared" si="106"/>
        <v>0</v>
      </c>
      <c r="G180" s="98">
        <f t="shared" si="106"/>
        <v>0</v>
      </c>
      <c r="H180" s="99">
        <f t="shared" si="106"/>
        <v>0</v>
      </c>
      <c r="I180" s="100">
        <f t="shared" si="106"/>
        <v>0</v>
      </c>
      <c r="J180" s="100">
        <f t="shared" si="106"/>
        <v>0</v>
      </c>
      <c r="K180" s="87">
        <f t="shared" si="104"/>
        <v>0</v>
      </c>
      <c r="L180" s="87">
        <f t="shared" si="105"/>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8" t="s">
        <v>505</v>
      </c>
      <c r="C181" s="934"/>
      <c r="D181" s="96" t="s">
        <v>506</v>
      </c>
      <c r="E181" s="97">
        <v>0</v>
      </c>
      <c r="F181" s="97">
        <f t="shared" si="106"/>
        <v>0</v>
      </c>
      <c r="G181" s="98">
        <f t="shared" si="106"/>
        <v>0</v>
      </c>
      <c r="H181" s="99">
        <f t="shared" si="106"/>
        <v>0</v>
      </c>
      <c r="I181" s="100">
        <f t="shared" si="106"/>
        <v>0</v>
      </c>
      <c r="J181" s="100">
        <f t="shared" si="106"/>
        <v>0</v>
      </c>
      <c r="K181" s="87">
        <f t="shared" si="104"/>
        <v>0</v>
      </c>
      <c r="L181" s="87">
        <f t="shared" si="105"/>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8" t="s">
        <v>507</v>
      </c>
      <c r="C182" s="934"/>
      <c r="D182" s="96" t="s">
        <v>508</v>
      </c>
      <c r="E182" s="97">
        <v>0</v>
      </c>
      <c r="F182" s="97">
        <f t="shared" si="106"/>
        <v>0</v>
      </c>
      <c r="G182" s="98">
        <f t="shared" si="106"/>
        <v>0</v>
      </c>
      <c r="H182" s="99">
        <f t="shared" si="106"/>
        <v>0</v>
      </c>
      <c r="I182" s="100">
        <f t="shared" si="106"/>
        <v>0</v>
      </c>
      <c r="J182" s="100">
        <f t="shared" si="106"/>
        <v>0</v>
      </c>
      <c r="K182" s="87">
        <f t="shared" si="104"/>
        <v>0</v>
      </c>
      <c r="L182" s="87">
        <f t="shared" si="105"/>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8" t="s">
        <v>509</v>
      </c>
      <c r="C183" s="934"/>
      <c r="D183" s="96" t="s">
        <v>510</v>
      </c>
      <c r="E183" s="97"/>
      <c r="F183" s="97"/>
      <c r="G183" s="98"/>
      <c r="H183" s="99" t="e">
        <f>SUM(#REF!)</f>
        <v>#REF!</v>
      </c>
      <c r="I183" s="100" t="e">
        <f>SUM(#REF!)</f>
        <v>#REF!</v>
      </c>
      <c r="J183" s="100" t="e">
        <f>SUM(#REF!)</f>
        <v>#REF!</v>
      </c>
      <c r="K183" s="87">
        <f t="shared" si="104"/>
        <v>0</v>
      </c>
      <c r="L183" s="87">
        <f t="shared" si="105"/>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8" t="s">
        <v>511</v>
      </c>
      <c r="C184" s="943"/>
      <c r="D184" s="96" t="s">
        <v>512</v>
      </c>
      <c r="E184" s="97">
        <v>3000</v>
      </c>
      <c r="F184" s="97">
        <f>F185+F186</f>
        <v>0</v>
      </c>
      <c r="G184" s="98">
        <f>G185+G186</f>
        <v>3000</v>
      </c>
      <c r="H184" s="99"/>
      <c r="I184" s="100"/>
      <c r="J184" s="100"/>
      <c r="K184" s="87">
        <f t="shared" si="104"/>
        <v>6000</v>
      </c>
      <c r="L184" s="87">
        <f t="shared" si="105"/>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v>0</v>
      </c>
      <c r="F185" s="97">
        <f>F425</f>
        <v>0</v>
      </c>
      <c r="G185" s="98">
        <f>G425</f>
        <v>0</v>
      </c>
      <c r="H185" s="99"/>
      <c r="I185" s="100"/>
      <c r="J185" s="100"/>
      <c r="K185" s="87">
        <f t="shared" si="104"/>
        <v>0</v>
      </c>
      <c r="L185" s="87">
        <f t="shared" si="105"/>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v>3000</v>
      </c>
      <c r="F186" s="97">
        <f>F490</f>
        <v>0</v>
      </c>
      <c r="G186" s="98">
        <f>G490</f>
        <v>3000</v>
      </c>
      <c r="H186" s="99"/>
      <c r="I186" s="100"/>
      <c r="J186" s="100"/>
      <c r="K186" s="87">
        <f t="shared" si="104"/>
        <v>6000</v>
      </c>
      <c r="L186" s="87">
        <f t="shared" si="105"/>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8" t="s">
        <v>517</v>
      </c>
      <c r="C187" s="934"/>
      <c r="D187" s="96" t="s">
        <v>518</v>
      </c>
      <c r="E187" s="97">
        <v>0</v>
      </c>
      <c r="F187" s="97">
        <f t="shared" ref="F187:J189" si="107">F492</f>
        <v>0</v>
      </c>
      <c r="G187" s="98">
        <f t="shared" si="107"/>
        <v>0</v>
      </c>
      <c r="H187" s="99">
        <f t="shared" si="107"/>
        <v>0</v>
      </c>
      <c r="I187" s="100">
        <f t="shared" si="107"/>
        <v>0</v>
      </c>
      <c r="J187" s="100">
        <f t="shared" si="107"/>
        <v>0</v>
      </c>
      <c r="K187" s="87">
        <f t="shared" si="104"/>
        <v>0</v>
      </c>
      <c r="L187" s="87">
        <f t="shared" si="105"/>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8" t="s">
        <v>519</v>
      </c>
      <c r="C188" s="934"/>
      <c r="D188" s="96" t="s">
        <v>520</v>
      </c>
      <c r="E188" s="97">
        <v>0</v>
      </c>
      <c r="F188" s="97">
        <f t="shared" si="107"/>
        <v>0</v>
      </c>
      <c r="G188" s="98">
        <f t="shared" si="107"/>
        <v>0</v>
      </c>
      <c r="H188" s="99">
        <f t="shared" si="107"/>
        <v>0</v>
      </c>
      <c r="I188" s="100">
        <f t="shared" si="107"/>
        <v>0</v>
      </c>
      <c r="J188" s="100">
        <f t="shared" si="107"/>
        <v>0</v>
      </c>
      <c r="K188" s="87">
        <f t="shared" si="104"/>
        <v>0</v>
      </c>
      <c r="L188" s="87">
        <f t="shared" si="105"/>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3" t="s">
        <v>509</v>
      </c>
      <c r="C189" s="934"/>
      <c r="D189" s="96" t="s">
        <v>521</v>
      </c>
      <c r="E189" s="97">
        <v>0</v>
      </c>
      <c r="F189" s="97">
        <f t="shared" si="107"/>
        <v>0</v>
      </c>
      <c r="G189" s="98">
        <f t="shared" si="107"/>
        <v>0</v>
      </c>
      <c r="H189" s="99">
        <f t="shared" si="107"/>
        <v>0</v>
      </c>
      <c r="I189" s="100">
        <f t="shared" si="107"/>
        <v>0</v>
      </c>
      <c r="J189" s="100">
        <f t="shared" si="107"/>
        <v>0</v>
      </c>
      <c r="K189" s="87">
        <f t="shared" si="104"/>
        <v>0</v>
      </c>
      <c r="L189" s="87">
        <f t="shared" si="105"/>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8" t="s">
        <v>522</v>
      </c>
      <c r="C190" s="934"/>
      <c r="D190" s="96" t="s">
        <v>523</v>
      </c>
      <c r="E190" s="97">
        <v>0</v>
      </c>
      <c r="F190" s="97">
        <f t="shared" ref="F190:J190" si="108">SUM(F191:F192)</f>
        <v>0</v>
      </c>
      <c r="G190" s="98">
        <f t="shared" si="108"/>
        <v>0</v>
      </c>
      <c r="H190" s="99">
        <f t="shared" si="108"/>
        <v>0</v>
      </c>
      <c r="I190" s="100">
        <f t="shared" si="108"/>
        <v>0</v>
      </c>
      <c r="J190" s="100">
        <f t="shared" si="108"/>
        <v>0</v>
      </c>
      <c r="K190" s="87">
        <f t="shared" si="104"/>
        <v>0</v>
      </c>
      <c r="L190" s="87">
        <f t="shared" si="105"/>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v>0</v>
      </c>
      <c r="F191" s="97">
        <f t="shared" ref="F191:J191" si="109">F427</f>
        <v>0</v>
      </c>
      <c r="G191" s="98">
        <f t="shared" si="109"/>
        <v>0</v>
      </c>
      <c r="H191" s="99">
        <f t="shared" si="109"/>
        <v>0</v>
      </c>
      <c r="I191" s="100">
        <f t="shared" si="109"/>
        <v>0</v>
      </c>
      <c r="J191" s="100">
        <f t="shared" si="109"/>
        <v>0</v>
      </c>
      <c r="K191" s="87">
        <f t="shared" si="104"/>
        <v>0</v>
      </c>
      <c r="L191" s="87">
        <f t="shared" si="105"/>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v>0</v>
      </c>
      <c r="F192" s="97">
        <f t="shared" ref="F192:J194" si="110">F496</f>
        <v>0</v>
      </c>
      <c r="G192" s="98">
        <f t="shared" si="110"/>
        <v>0</v>
      </c>
      <c r="H192" s="99">
        <f t="shared" si="110"/>
        <v>0</v>
      </c>
      <c r="I192" s="100">
        <f t="shared" si="110"/>
        <v>0</v>
      </c>
      <c r="J192" s="100">
        <f t="shared" si="110"/>
        <v>0</v>
      </c>
      <c r="K192" s="87">
        <f t="shared" si="104"/>
        <v>0</v>
      </c>
      <c r="L192" s="87">
        <f t="shared" si="105"/>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8" t="s">
        <v>528</v>
      </c>
      <c r="C193" s="934"/>
      <c r="D193" s="103" t="s">
        <v>529</v>
      </c>
      <c r="E193" s="97">
        <v>82301.599999999991</v>
      </c>
      <c r="F193" s="97">
        <f t="shared" si="110"/>
        <v>0</v>
      </c>
      <c r="G193" s="98">
        <f t="shared" si="110"/>
        <v>82301.599999999991</v>
      </c>
      <c r="H193" s="99">
        <f t="shared" si="110"/>
        <v>0</v>
      </c>
      <c r="I193" s="100">
        <f t="shared" si="110"/>
        <v>0</v>
      </c>
      <c r="J193" s="100">
        <f t="shared" si="110"/>
        <v>0</v>
      </c>
      <c r="K193" s="87">
        <f t="shared" si="104"/>
        <v>164603.19999999998</v>
      </c>
      <c r="L193" s="87">
        <f t="shared" si="105"/>
        <v>82301.599999999991</v>
      </c>
      <c r="M193" s="10"/>
      <c r="N193" s="135">
        <v>93422466.780000001</v>
      </c>
      <c r="O193" s="10"/>
      <c r="P193" s="10"/>
      <c r="Q193" s="88">
        <f t="shared" ref="Q193:Q194" si="111">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8" t="s">
        <v>530</v>
      </c>
      <c r="C194" s="934"/>
      <c r="D194" s="103" t="s">
        <v>531</v>
      </c>
      <c r="E194" s="97">
        <v>1427.7</v>
      </c>
      <c r="F194" s="97">
        <f t="shared" si="110"/>
        <v>0</v>
      </c>
      <c r="G194" s="98">
        <f t="shared" si="110"/>
        <v>1427.7</v>
      </c>
      <c r="H194" s="99"/>
      <c r="I194" s="100"/>
      <c r="J194" s="100"/>
      <c r="K194" s="87">
        <f t="shared" si="104"/>
        <v>2855.4</v>
      </c>
      <c r="L194" s="87">
        <f t="shared" si="105"/>
        <v>1427.7</v>
      </c>
      <c r="M194" s="10"/>
      <c r="N194" s="10">
        <v>3978695.26</v>
      </c>
      <c r="O194" s="10"/>
      <c r="P194" s="10"/>
      <c r="Q194" s="88">
        <f t="shared" si="111"/>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8" t="s">
        <v>532</v>
      </c>
      <c r="C195" s="934"/>
      <c r="D195" s="103" t="s">
        <v>533</v>
      </c>
      <c r="E195" s="97">
        <v>0</v>
      </c>
      <c r="F195" s="97">
        <f t="shared" ref="F195:G195" si="112">F428</f>
        <v>0</v>
      </c>
      <c r="G195" s="98">
        <f t="shared" si="112"/>
        <v>0</v>
      </c>
      <c r="H195" s="99"/>
      <c r="I195" s="100"/>
      <c r="J195" s="100"/>
      <c r="K195" s="87">
        <f t="shared" si="104"/>
        <v>0</v>
      </c>
      <c r="L195" s="87">
        <f t="shared" si="105"/>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8" t="s">
        <v>935</v>
      </c>
      <c r="C196" s="934"/>
      <c r="D196" s="103" t="s">
        <v>936</v>
      </c>
      <c r="E196" s="97">
        <v>91481.2</v>
      </c>
      <c r="F196" s="97">
        <f t="shared" ref="F196:G196" si="113">F499</f>
        <v>0</v>
      </c>
      <c r="G196" s="98">
        <f t="shared" si="113"/>
        <v>91481.2</v>
      </c>
      <c r="H196" s="99"/>
      <c r="I196" s="100"/>
      <c r="J196" s="100"/>
      <c r="K196" s="87">
        <f t="shared" si="104"/>
        <v>182962.4</v>
      </c>
      <c r="L196" s="87">
        <f t="shared" si="105"/>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8" t="s">
        <v>937</v>
      </c>
      <c r="C197" s="934"/>
      <c r="D197" s="103" t="s">
        <v>938</v>
      </c>
      <c r="E197" s="97">
        <v>1222.8</v>
      </c>
      <c r="F197" s="97">
        <f t="shared" ref="F197:G197" si="114">SUM(F198:F200)</f>
        <v>15.200000000000001</v>
      </c>
      <c r="G197" s="98">
        <f t="shared" si="114"/>
        <v>1237.9999999999998</v>
      </c>
      <c r="H197" s="99"/>
      <c r="I197" s="100"/>
      <c r="J197" s="100"/>
      <c r="K197" s="87">
        <f t="shared" si="104"/>
        <v>2476</v>
      </c>
      <c r="L197" s="87">
        <f t="shared" si="105"/>
        <v>1237.9999999999998</v>
      </c>
      <c r="M197" s="10"/>
      <c r="N197" s="10"/>
      <c r="O197" s="10"/>
      <c r="P197" s="10"/>
      <c r="Q197" s="88">
        <f t="shared" ref="Q197:Q198" si="115">E197-G197</f>
        <v>-15.199999999999818</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v>1027.5999999999999</v>
      </c>
      <c r="F198" s="648">
        <f t="shared" ref="F198:G200" si="116">F501</f>
        <v>12.8</v>
      </c>
      <c r="G198" s="649">
        <f t="shared" si="116"/>
        <v>1040.3999999999999</v>
      </c>
      <c r="H198" s="650"/>
      <c r="I198" s="651"/>
      <c r="J198" s="651"/>
      <c r="K198" s="87">
        <f t="shared" si="104"/>
        <v>2080.7999999999997</v>
      </c>
      <c r="L198" s="87">
        <f t="shared" si="105"/>
        <v>1040.3999999999999</v>
      </c>
      <c r="M198" s="652"/>
      <c r="N198" s="652"/>
      <c r="O198" s="652"/>
      <c r="P198" s="652"/>
      <c r="Q198" s="88">
        <f t="shared" si="115"/>
        <v>-12.799999999999955</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v>0</v>
      </c>
      <c r="F199" s="648">
        <f t="shared" si="116"/>
        <v>0</v>
      </c>
      <c r="G199" s="649">
        <f t="shared" si="116"/>
        <v>0</v>
      </c>
      <c r="H199" s="650"/>
      <c r="I199" s="651"/>
      <c r="J199" s="651"/>
      <c r="K199" s="87">
        <f t="shared" si="104"/>
        <v>0</v>
      </c>
      <c r="L199" s="87">
        <f t="shared" si="105"/>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v>195.2</v>
      </c>
      <c r="F200" s="648">
        <f t="shared" si="116"/>
        <v>2.4</v>
      </c>
      <c r="G200" s="649">
        <f t="shared" si="116"/>
        <v>197.6</v>
      </c>
      <c r="H200" s="650"/>
      <c r="I200" s="651"/>
      <c r="J200" s="651"/>
      <c r="K200" s="87">
        <f t="shared" si="104"/>
        <v>395.2</v>
      </c>
      <c r="L200" s="87">
        <f t="shared" si="105"/>
        <v>197.6</v>
      </c>
      <c r="M200" s="652"/>
      <c r="N200" s="652"/>
      <c r="O200" s="652"/>
      <c r="P200" s="652"/>
      <c r="Q200" s="88">
        <f>E200-G200</f>
        <v>-2.4000000000000057</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58" t="s">
        <v>534</v>
      </c>
      <c r="B201" s="930"/>
      <c r="C201" s="934"/>
      <c r="D201" s="94" t="s">
        <v>535</v>
      </c>
      <c r="E201" s="83">
        <v>0</v>
      </c>
      <c r="F201" s="83">
        <f t="shared" ref="F201:J201" si="117">SUM(F202:F205)</f>
        <v>0</v>
      </c>
      <c r="G201" s="84">
        <f t="shared" si="117"/>
        <v>0</v>
      </c>
      <c r="H201" s="90">
        <f t="shared" si="117"/>
        <v>0</v>
      </c>
      <c r="I201" s="91">
        <f t="shared" si="117"/>
        <v>0</v>
      </c>
      <c r="J201" s="91">
        <f t="shared" si="117"/>
        <v>0</v>
      </c>
      <c r="K201" s="87">
        <f t="shared" si="104"/>
        <v>0</v>
      </c>
      <c r="L201" s="87">
        <f t="shared" si="105"/>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8" t="s">
        <v>536</v>
      </c>
      <c r="C202" s="934"/>
      <c r="D202" s="96" t="s">
        <v>537</v>
      </c>
      <c r="E202" s="97">
        <v>0</v>
      </c>
      <c r="F202" s="97">
        <f t="shared" ref="F202:J202" si="118">SUM(F430)</f>
        <v>0</v>
      </c>
      <c r="G202" s="98">
        <f t="shared" si="118"/>
        <v>0</v>
      </c>
      <c r="H202" s="99">
        <f t="shared" si="118"/>
        <v>0</v>
      </c>
      <c r="I202" s="100">
        <f t="shared" si="118"/>
        <v>0</v>
      </c>
      <c r="J202" s="100">
        <f t="shared" si="118"/>
        <v>0</v>
      </c>
      <c r="K202" s="87">
        <f t="shared" si="104"/>
        <v>0</v>
      </c>
      <c r="L202" s="87">
        <f t="shared" si="105"/>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8" t="s">
        <v>538</v>
      </c>
      <c r="C203" s="934"/>
      <c r="D203" s="96" t="s">
        <v>539</v>
      </c>
      <c r="E203" s="97">
        <v>0</v>
      </c>
      <c r="F203" s="97">
        <f t="shared" ref="F203:J205" si="119">SUM(F431)</f>
        <v>0</v>
      </c>
      <c r="G203" s="98">
        <f t="shared" si="119"/>
        <v>0</v>
      </c>
      <c r="H203" s="99">
        <f t="shared" si="119"/>
        <v>0</v>
      </c>
      <c r="I203" s="100">
        <f t="shared" si="119"/>
        <v>0</v>
      </c>
      <c r="J203" s="100">
        <f t="shared" si="119"/>
        <v>0</v>
      </c>
      <c r="K203" s="87">
        <f t="shared" si="104"/>
        <v>0</v>
      </c>
      <c r="L203" s="87">
        <f t="shared" si="105"/>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8" t="s">
        <v>540</v>
      </c>
      <c r="C204" s="934"/>
      <c r="D204" s="96" t="s">
        <v>541</v>
      </c>
      <c r="E204" s="97">
        <v>0</v>
      </c>
      <c r="F204" s="97">
        <f t="shared" si="119"/>
        <v>0</v>
      </c>
      <c r="G204" s="98">
        <f t="shared" si="119"/>
        <v>0</v>
      </c>
      <c r="H204" s="99">
        <f t="shared" si="119"/>
        <v>0</v>
      </c>
      <c r="I204" s="100">
        <f t="shared" si="119"/>
        <v>0</v>
      </c>
      <c r="J204" s="100">
        <f t="shared" si="119"/>
        <v>0</v>
      </c>
      <c r="K204" s="87">
        <f t="shared" si="104"/>
        <v>0</v>
      </c>
      <c r="L204" s="87">
        <f t="shared" si="105"/>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8" t="s">
        <v>542</v>
      </c>
      <c r="C205" s="934"/>
      <c r="D205" s="96" t="s">
        <v>543</v>
      </c>
      <c r="E205" s="97">
        <v>0</v>
      </c>
      <c r="F205" s="97">
        <f t="shared" si="119"/>
        <v>0</v>
      </c>
      <c r="G205" s="98">
        <f t="shared" si="119"/>
        <v>0</v>
      </c>
      <c r="H205" s="99">
        <f t="shared" si="119"/>
        <v>0</v>
      </c>
      <c r="I205" s="100">
        <f t="shared" si="119"/>
        <v>0</v>
      </c>
      <c r="J205" s="100">
        <f t="shared" si="119"/>
        <v>0</v>
      </c>
      <c r="K205" s="87">
        <f t="shared" si="104"/>
        <v>0</v>
      </c>
      <c r="L205" s="87">
        <f t="shared" si="105"/>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58" t="s">
        <v>544</v>
      </c>
      <c r="B206" s="930"/>
      <c r="C206" s="934"/>
      <c r="D206" s="94" t="s">
        <v>545</v>
      </c>
      <c r="E206" s="83">
        <v>0</v>
      </c>
      <c r="F206" s="83">
        <f t="shared" ref="F206:J206" si="120">SUM(F207,F212,F217,F221,F225,F229,F233,F238,F242,F246,F250)</f>
        <v>0</v>
      </c>
      <c r="G206" s="84">
        <f t="shared" si="120"/>
        <v>0</v>
      </c>
      <c r="H206" s="90">
        <f t="shared" si="120"/>
        <v>0</v>
      </c>
      <c r="I206" s="91">
        <f t="shared" si="120"/>
        <v>0</v>
      </c>
      <c r="J206" s="91">
        <f t="shared" si="120"/>
        <v>0</v>
      </c>
      <c r="K206" s="87">
        <f t="shared" si="104"/>
        <v>0</v>
      </c>
      <c r="L206" s="87">
        <f t="shared" si="105"/>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8" t="s">
        <v>546</v>
      </c>
      <c r="C207" s="934"/>
      <c r="D207" s="96" t="s">
        <v>547</v>
      </c>
      <c r="E207" s="97">
        <v>0</v>
      </c>
      <c r="F207" s="97">
        <f t="shared" ref="F207:J207" si="121">SUM(F208:F211)</f>
        <v>0</v>
      </c>
      <c r="G207" s="98">
        <f t="shared" si="121"/>
        <v>0</v>
      </c>
      <c r="H207" s="99">
        <f t="shared" si="121"/>
        <v>0</v>
      </c>
      <c r="I207" s="100">
        <f t="shared" si="121"/>
        <v>0</v>
      </c>
      <c r="J207" s="100">
        <f t="shared" si="121"/>
        <v>0</v>
      </c>
      <c r="K207" s="87">
        <f t="shared" si="104"/>
        <v>0</v>
      </c>
      <c r="L207" s="87">
        <f t="shared" si="105"/>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v>0</v>
      </c>
      <c r="F208" s="139">
        <f t="shared" ref="F208:J208" si="122">SUM(F506)</f>
        <v>0</v>
      </c>
      <c r="G208" s="140">
        <f t="shared" si="122"/>
        <v>0</v>
      </c>
      <c r="H208" s="141">
        <f t="shared" si="122"/>
        <v>0</v>
      </c>
      <c r="I208" s="142">
        <f t="shared" si="122"/>
        <v>0</v>
      </c>
      <c r="J208" s="142">
        <f t="shared" si="122"/>
        <v>0</v>
      </c>
      <c r="K208" s="87">
        <f t="shared" si="104"/>
        <v>0</v>
      </c>
      <c r="L208" s="87">
        <f t="shared" si="105"/>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v>0</v>
      </c>
      <c r="F209" s="139">
        <f t="shared" ref="F209:J211" si="123">SUM(F507)</f>
        <v>0</v>
      </c>
      <c r="G209" s="140">
        <f t="shared" si="123"/>
        <v>0</v>
      </c>
      <c r="H209" s="141">
        <f t="shared" si="123"/>
        <v>0</v>
      </c>
      <c r="I209" s="142">
        <f t="shared" si="123"/>
        <v>0</v>
      </c>
      <c r="J209" s="142">
        <f t="shared" si="123"/>
        <v>0</v>
      </c>
      <c r="K209" s="87">
        <f t="shared" si="104"/>
        <v>0</v>
      </c>
      <c r="L209" s="87">
        <f t="shared" si="105"/>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v>0</v>
      </c>
      <c r="F210" s="139">
        <f t="shared" si="123"/>
        <v>0</v>
      </c>
      <c r="G210" s="140">
        <f t="shared" si="123"/>
        <v>0</v>
      </c>
      <c r="H210" s="141">
        <f t="shared" si="123"/>
        <v>0</v>
      </c>
      <c r="I210" s="142">
        <f t="shared" si="123"/>
        <v>0</v>
      </c>
      <c r="J210" s="142">
        <f t="shared" si="123"/>
        <v>0</v>
      </c>
      <c r="K210" s="87">
        <f t="shared" si="104"/>
        <v>0</v>
      </c>
      <c r="L210" s="87">
        <f t="shared" si="105"/>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v>0</v>
      </c>
      <c r="F211" s="139">
        <f t="shared" si="123"/>
        <v>0</v>
      </c>
      <c r="G211" s="140">
        <f t="shared" si="123"/>
        <v>0</v>
      </c>
      <c r="H211" s="141">
        <f t="shared" si="123"/>
        <v>0</v>
      </c>
      <c r="I211" s="142">
        <f t="shared" si="123"/>
        <v>0</v>
      </c>
      <c r="J211" s="142">
        <f t="shared" si="123"/>
        <v>0</v>
      </c>
      <c r="K211" s="87">
        <f t="shared" si="104"/>
        <v>0</v>
      </c>
      <c r="L211" s="87">
        <f t="shared" si="105"/>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8" t="s">
        <v>556</v>
      </c>
      <c r="C212" s="934"/>
      <c r="D212" s="96" t="s">
        <v>557</v>
      </c>
      <c r="E212" s="97">
        <v>0</v>
      </c>
      <c r="F212" s="97">
        <f t="shared" ref="F212:J212" si="124">SUM(F213:F216)</f>
        <v>0</v>
      </c>
      <c r="G212" s="98">
        <f t="shared" si="124"/>
        <v>0</v>
      </c>
      <c r="H212" s="99">
        <f t="shared" si="124"/>
        <v>0</v>
      </c>
      <c r="I212" s="100">
        <f t="shared" si="124"/>
        <v>0</v>
      </c>
      <c r="J212" s="100">
        <f t="shared" si="124"/>
        <v>0</v>
      </c>
      <c r="K212" s="87">
        <f t="shared" si="104"/>
        <v>0</v>
      </c>
      <c r="L212" s="87">
        <f t="shared" si="105"/>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v>0</v>
      </c>
      <c r="F213" s="139">
        <f t="shared" ref="F213:J213" si="125">SUM(F511)</f>
        <v>0</v>
      </c>
      <c r="G213" s="140">
        <f t="shared" si="125"/>
        <v>0</v>
      </c>
      <c r="H213" s="141">
        <f t="shared" si="125"/>
        <v>0</v>
      </c>
      <c r="I213" s="142">
        <f t="shared" si="125"/>
        <v>0</v>
      </c>
      <c r="J213" s="142">
        <f t="shared" si="125"/>
        <v>0</v>
      </c>
      <c r="K213" s="87">
        <f t="shared" si="104"/>
        <v>0</v>
      </c>
      <c r="L213" s="87">
        <f t="shared" si="105"/>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v>0</v>
      </c>
      <c r="F214" s="139">
        <f t="shared" ref="F214:J216" si="126">SUM(F512)</f>
        <v>0</v>
      </c>
      <c r="G214" s="140">
        <f t="shared" si="126"/>
        <v>0</v>
      </c>
      <c r="H214" s="141">
        <f t="shared" si="126"/>
        <v>0</v>
      </c>
      <c r="I214" s="142">
        <f t="shared" si="126"/>
        <v>0</v>
      </c>
      <c r="J214" s="142">
        <f t="shared" si="126"/>
        <v>0</v>
      </c>
      <c r="K214" s="87">
        <f t="shared" si="104"/>
        <v>0</v>
      </c>
      <c r="L214" s="87">
        <f t="shared" si="105"/>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v>0</v>
      </c>
      <c r="F215" s="139">
        <f t="shared" si="126"/>
        <v>0</v>
      </c>
      <c r="G215" s="140">
        <f t="shared" si="126"/>
        <v>0</v>
      </c>
      <c r="H215" s="141">
        <f t="shared" si="126"/>
        <v>0</v>
      </c>
      <c r="I215" s="142">
        <f t="shared" si="126"/>
        <v>0</v>
      </c>
      <c r="J215" s="142">
        <f t="shared" si="126"/>
        <v>0</v>
      </c>
      <c r="K215" s="87">
        <f t="shared" si="104"/>
        <v>0</v>
      </c>
      <c r="L215" s="87">
        <f t="shared" si="105"/>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v>0</v>
      </c>
      <c r="F216" s="139">
        <f t="shared" si="126"/>
        <v>0</v>
      </c>
      <c r="G216" s="140">
        <f t="shared" si="126"/>
        <v>0</v>
      </c>
      <c r="H216" s="141">
        <f t="shared" si="126"/>
        <v>0</v>
      </c>
      <c r="I216" s="142">
        <f t="shared" si="126"/>
        <v>0</v>
      </c>
      <c r="J216" s="142">
        <f t="shared" si="126"/>
        <v>0</v>
      </c>
      <c r="K216" s="87">
        <f t="shared" si="104"/>
        <v>0</v>
      </c>
      <c r="L216" s="87">
        <f t="shared" si="105"/>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8" t="s">
        <v>562</v>
      </c>
      <c r="C217" s="934"/>
      <c r="D217" s="96" t="s">
        <v>563</v>
      </c>
      <c r="E217" s="97">
        <v>0</v>
      </c>
      <c r="F217" s="97">
        <f t="shared" ref="F217:J217" si="127">SUM(F218:F220)</f>
        <v>0</v>
      </c>
      <c r="G217" s="98">
        <f t="shared" si="127"/>
        <v>0</v>
      </c>
      <c r="H217" s="99">
        <f t="shared" si="127"/>
        <v>0</v>
      </c>
      <c r="I217" s="100">
        <f t="shared" si="127"/>
        <v>0</v>
      </c>
      <c r="J217" s="100">
        <f t="shared" si="127"/>
        <v>0</v>
      </c>
      <c r="K217" s="87">
        <f t="shared" si="104"/>
        <v>0</v>
      </c>
      <c r="L217" s="87">
        <f t="shared" si="105"/>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v>0</v>
      </c>
      <c r="F218" s="139">
        <f t="shared" ref="F218:J220" si="128">SUM(F516)</f>
        <v>0</v>
      </c>
      <c r="G218" s="140">
        <f t="shared" si="128"/>
        <v>0</v>
      </c>
      <c r="H218" s="141">
        <f t="shared" si="128"/>
        <v>0</v>
      </c>
      <c r="I218" s="142">
        <f t="shared" si="128"/>
        <v>0</v>
      </c>
      <c r="J218" s="142">
        <f t="shared" si="128"/>
        <v>0</v>
      </c>
      <c r="K218" s="87">
        <f t="shared" si="104"/>
        <v>0</v>
      </c>
      <c r="L218" s="87">
        <f t="shared" si="105"/>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v>0</v>
      </c>
      <c r="F219" s="139">
        <f t="shared" si="128"/>
        <v>0</v>
      </c>
      <c r="G219" s="140">
        <f t="shared" si="128"/>
        <v>0</v>
      </c>
      <c r="H219" s="141">
        <f t="shared" si="128"/>
        <v>0</v>
      </c>
      <c r="I219" s="142">
        <f t="shared" si="128"/>
        <v>0</v>
      </c>
      <c r="J219" s="142">
        <f t="shared" si="128"/>
        <v>0</v>
      </c>
      <c r="K219" s="87">
        <f t="shared" si="104"/>
        <v>0</v>
      </c>
      <c r="L219" s="87">
        <f t="shared" si="105"/>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v>0</v>
      </c>
      <c r="F220" s="139">
        <f t="shared" si="128"/>
        <v>0</v>
      </c>
      <c r="G220" s="140">
        <f t="shared" si="128"/>
        <v>0</v>
      </c>
      <c r="H220" s="141">
        <f t="shared" si="128"/>
        <v>0</v>
      </c>
      <c r="I220" s="142">
        <f t="shared" si="128"/>
        <v>0</v>
      </c>
      <c r="J220" s="142">
        <f t="shared" si="128"/>
        <v>0</v>
      </c>
      <c r="K220" s="87">
        <f t="shared" si="104"/>
        <v>0</v>
      </c>
      <c r="L220" s="87">
        <f t="shared" si="105"/>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8" t="s">
        <v>567</v>
      </c>
      <c r="C221" s="934"/>
      <c r="D221" s="96" t="s">
        <v>568</v>
      </c>
      <c r="E221" s="97">
        <v>0</v>
      </c>
      <c r="F221" s="97">
        <f t="shared" ref="F221:J221" si="129">SUM(F222:F224)</f>
        <v>0</v>
      </c>
      <c r="G221" s="98">
        <f t="shared" si="129"/>
        <v>0</v>
      </c>
      <c r="H221" s="99">
        <f t="shared" si="129"/>
        <v>0</v>
      </c>
      <c r="I221" s="100">
        <f t="shared" si="129"/>
        <v>0</v>
      </c>
      <c r="J221" s="100">
        <f t="shared" si="129"/>
        <v>0</v>
      </c>
      <c r="K221" s="87">
        <f t="shared" si="104"/>
        <v>0</v>
      </c>
      <c r="L221" s="87">
        <f t="shared" si="105"/>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v>0</v>
      </c>
      <c r="F222" s="139">
        <f t="shared" ref="F222:J224" si="130">SUM(F520)</f>
        <v>0</v>
      </c>
      <c r="G222" s="140">
        <f t="shared" si="130"/>
        <v>0</v>
      </c>
      <c r="H222" s="141">
        <f t="shared" si="130"/>
        <v>0</v>
      </c>
      <c r="I222" s="142">
        <f t="shared" si="130"/>
        <v>0</v>
      </c>
      <c r="J222" s="142">
        <f t="shared" si="130"/>
        <v>0</v>
      </c>
      <c r="K222" s="87">
        <f t="shared" si="104"/>
        <v>0</v>
      </c>
      <c r="L222" s="87">
        <f t="shared" si="105"/>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v>0</v>
      </c>
      <c r="F223" s="139">
        <f t="shared" si="130"/>
        <v>0</v>
      </c>
      <c r="G223" s="140">
        <f t="shared" si="130"/>
        <v>0</v>
      </c>
      <c r="H223" s="141">
        <f t="shared" si="130"/>
        <v>0</v>
      </c>
      <c r="I223" s="142">
        <f t="shared" si="130"/>
        <v>0</v>
      </c>
      <c r="J223" s="142">
        <f t="shared" si="130"/>
        <v>0</v>
      </c>
      <c r="K223" s="87">
        <f t="shared" si="104"/>
        <v>0</v>
      </c>
      <c r="L223" s="87">
        <f t="shared" si="105"/>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v>0</v>
      </c>
      <c r="F224" s="139">
        <f t="shared" si="130"/>
        <v>0</v>
      </c>
      <c r="G224" s="140">
        <f t="shared" si="130"/>
        <v>0</v>
      </c>
      <c r="H224" s="141">
        <f t="shared" si="130"/>
        <v>0</v>
      </c>
      <c r="I224" s="142">
        <f t="shared" si="130"/>
        <v>0</v>
      </c>
      <c r="J224" s="142">
        <f t="shared" si="130"/>
        <v>0</v>
      </c>
      <c r="K224" s="87">
        <f t="shared" si="104"/>
        <v>0</v>
      </c>
      <c r="L224" s="87">
        <f t="shared" si="105"/>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8" t="s">
        <v>572</v>
      </c>
      <c r="C225" s="934"/>
      <c r="D225" s="96" t="s">
        <v>573</v>
      </c>
      <c r="E225" s="97">
        <v>0</v>
      </c>
      <c r="F225" s="97">
        <f t="shared" ref="F225:J225" si="131">SUM(F226:F228)</f>
        <v>0</v>
      </c>
      <c r="G225" s="98">
        <f t="shared" si="131"/>
        <v>0</v>
      </c>
      <c r="H225" s="99">
        <f t="shared" si="131"/>
        <v>0</v>
      </c>
      <c r="I225" s="100">
        <f t="shared" si="131"/>
        <v>0</v>
      </c>
      <c r="J225" s="100">
        <f t="shared" si="131"/>
        <v>0</v>
      </c>
      <c r="K225" s="87">
        <f t="shared" si="104"/>
        <v>0</v>
      </c>
      <c r="L225" s="87">
        <f t="shared" si="105"/>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v>0</v>
      </c>
      <c r="F226" s="139">
        <f t="shared" ref="F226:J228" si="132">SUM(F524)</f>
        <v>0</v>
      </c>
      <c r="G226" s="140">
        <f t="shared" si="132"/>
        <v>0</v>
      </c>
      <c r="H226" s="141">
        <f t="shared" si="132"/>
        <v>0</v>
      </c>
      <c r="I226" s="142">
        <f t="shared" si="132"/>
        <v>0</v>
      </c>
      <c r="J226" s="142">
        <f t="shared" si="132"/>
        <v>0</v>
      </c>
      <c r="K226" s="87">
        <f t="shared" si="104"/>
        <v>0</v>
      </c>
      <c r="L226" s="87">
        <f t="shared" si="105"/>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v>0</v>
      </c>
      <c r="F227" s="139">
        <f t="shared" si="132"/>
        <v>0</v>
      </c>
      <c r="G227" s="140">
        <f t="shared" si="132"/>
        <v>0</v>
      </c>
      <c r="H227" s="141">
        <f t="shared" si="132"/>
        <v>0</v>
      </c>
      <c r="I227" s="142">
        <f t="shared" si="132"/>
        <v>0</v>
      </c>
      <c r="J227" s="142">
        <f t="shared" si="132"/>
        <v>0</v>
      </c>
      <c r="K227" s="87">
        <f t="shared" si="104"/>
        <v>0</v>
      </c>
      <c r="L227" s="87">
        <f t="shared" si="105"/>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v>0</v>
      </c>
      <c r="F228" s="139">
        <f t="shared" si="132"/>
        <v>0</v>
      </c>
      <c r="G228" s="140">
        <f t="shared" si="132"/>
        <v>0</v>
      </c>
      <c r="H228" s="141">
        <f t="shared" si="132"/>
        <v>0</v>
      </c>
      <c r="I228" s="142">
        <f t="shared" si="132"/>
        <v>0</v>
      </c>
      <c r="J228" s="142">
        <f t="shared" si="132"/>
        <v>0</v>
      </c>
      <c r="K228" s="87">
        <f t="shared" si="104"/>
        <v>0</v>
      </c>
      <c r="L228" s="87">
        <f t="shared" si="105"/>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8" t="s">
        <v>577</v>
      </c>
      <c r="C229" s="934"/>
      <c r="D229" s="96" t="s">
        <v>578</v>
      </c>
      <c r="E229" s="97">
        <v>0</v>
      </c>
      <c r="F229" s="97">
        <f t="shared" ref="F229:J229" si="133">SUM(F230:F232)</f>
        <v>0</v>
      </c>
      <c r="G229" s="98">
        <f t="shared" si="133"/>
        <v>0</v>
      </c>
      <c r="H229" s="99">
        <f t="shared" si="133"/>
        <v>0</v>
      </c>
      <c r="I229" s="100">
        <f t="shared" si="133"/>
        <v>0</v>
      </c>
      <c r="J229" s="100">
        <f t="shared" si="133"/>
        <v>0</v>
      </c>
      <c r="K229" s="87">
        <f t="shared" si="104"/>
        <v>0</v>
      </c>
      <c r="L229" s="87">
        <f t="shared" si="105"/>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v>0</v>
      </c>
      <c r="F230" s="139">
        <f t="shared" ref="F230:J232" si="134">SUM(F528)</f>
        <v>0</v>
      </c>
      <c r="G230" s="140">
        <f t="shared" si="134"/>
        <v>0</v>
      </c>
      <c r="H230" s="141">
        <f t="shared" si="134"/>
        <v>0</v>
      </c>
      <c r="I230" s="142">
        <f t="shared" si="134"/>
        <v>0</v>
      </c>
      <c r="J230" s="142">
        <f t="shared" si="134"/>
        <v>0</v>
      </c>
      <c r="K230" s="87">
        <f t="shared" si="104"/>
        <v>0</v>
      </c>
      <c r="L230" s="87">
        <f t="shared" si="105"/>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v>0</v>
      </c>
      <c r="F231" s="139">
        <f t="shared" si="134"/>
        <v>0</v>
      </c>
      <c r="G231" s="140">
        <f t="shared" si="134"/>
        <v>0</v>
      </c>
      <c r="H231" s="141">
        <f t="shared" si="134"/>
        <v>0</v>
      </c>
      <c r="I231" s="142">
        <f t="shared" si="134"/>
        <v>0</v>
      </c>
      <c r="J231" s="142">
        <f t="shared" si="134"/>
        <v>0</v>
      </c>
      <c r="K231" s="87">
        <f t="shared" si="104"/>
        <v>0</v>
      </c>
      <c r="L231" s="87">
        <f t="shared" si="105"/>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v>0</v>
      </c>
      <c r="F232" s="139">
        <f t="shared" si="134"/>
        <v>0</v>
      </c>
      <c r="G232" s="140">
        <f t="shared" si="134"/>
        <v>0</v>
      </c>
      <c r="H232" s="141">
        <f t="shared" si="134"/>
        <v>0</v>
      </c>
      <c r="I232" s="142">
        <f t="shared" si="134"/>
        <v>0</v>
      </c>
      <c r="J232" s="142">
        <f t="shared" si="134"/>
        <v>0</v>
      </c>
      <c r="K232" s="87">
        <f t="shared" si="104"/>
        <v>0</v>
      </c>
      <c r="L232" s="87">
        <f t="shared" si="105"/>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8" t="s">
        <v>582</v>
      </c>
      <c r="C233" s="934"/>
      <c r="D233" s="96" t="s">
        <v>583</v>
      </c>
      <c r="E233" s="97">
        <v>0</v>
      </c>
      <c r="F233" s="97">
        <f t="shared" ref="F233:J233" si="135">SUM(F234:F237)</f>
        <v>0</v>
      </c>
      <c r="G233" s="98">
        <f t="shared" si="135"/>
        <v>0</v>
      </c>
      <c r="H233" s="99">
        <f t="shared" si="135"/>
        <v>0</v>
      </c>
      <c r="I233" s="100">
        <f t="shared" si="135"/>
        <v>0</v>
      </c>
      <c r="J233" s="100">
        <f t="shared" si="135"/>
        <v>0</v>
      </c>
      <c r="K233" s="87">
        <f t="shared" si="104"/>
        <v>0</v>
      </c>
      <c r="L233" s="87">
        <f t="shared" si="105"/>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v>0</v>
      </c>
      <c r="F234" s="139">
        <f t="shared" ref="F234:J234" si="136">SUM(F532)</f>
        <v>0</v>
      </c>
      <c r="G234" s="140">
        <f t="shared" si="136"/>
        <v>0</v>
      </c>
      <c r="H234" s="141">
        <f t="shared" si="136"/>
        <v>0</v>
      </c>
      <c r="I234" s="142">
        <f t="shared" si="136"/>
        <v>0</v>
      </c>
      <c r="J234" s="142">
        <f t="shared" si="136"/>
        <v>0</v>
      </c>
      <c r="K234" s="87">
        <f t="shared" si="104"/>
        <v>0</v>
      </c>
      <c r="L234" s="87">
        <f t="shared" si="105"/>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v>0</v>
      </c>
      <c r="F235" s="139">
        <f t="shared" ref="F235:J237" si="137">SUM(F533)</f>
        <v>0</v>
      </c>
      <c r="G235" s="140">
        <f t="shared" si="137"/>
        <v>0</v>
      </c>
      <c r="H235" s="141">
        <f t="shared" si="137"/>
        <v>0</v>
      </c>
      <c r="I235" s="142">
        <f t="shared" si="137"/>
        <v>0</v>
      </c>
      <c r="J235" s="142">
        <f t="shared" si="137"/>
        <v>0</v>
      </c>
      <c r="K235" s="87">
        <f t="shared" si="104"/>
        <v>0</v>
      </c>
      <c r="L235" s="87">
        <f t="shared" si="105"/>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v>0</v>
      </c>
      <c r="F236" s="139">
        <f t="shared" si="137"/>
        <v>0</v>
      </c>
      <c r="G236" s="140">
        <f t="shared" si="137"/>
        <v>0</v>
      </c>
      <c r="H236" s="141">
        <f t="shared" si="137"/>
        <v>0</v>
      </c>
      <c r="I236" s="142">
        <f t="shared" si="137"/>
        <v>0</v>
      </c>
      <c r="J236" s="142">
        <f t="shared" si="137"/>
        <v>0</v>
      </c>
      <c r="K236" s="87">
        <f t="shared" si="104"/>
        <v>0</v>
      </c>
      <c r="L236" s="87">
        <f t="shared" si="105"/>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v>0</v>
      </c>
      <c r="F237" s="139">
        <f t="shared" si="137"/>
        <v>0</v>
      </c>
      <c r="G237" s="140">
        <f t="shared" si="137"/>
        <v>0</v>
      </c>
      <c r="H237" s="141">
        <f t="shared" si="137"/>
        <v>0</v>
      </c>
      <c r="I237" s="142">
        <f t="shared" si="137"/>
        <v>0</v>
      </c>
      <c r="J237" s="142">
        <f t="shared" si="137"/>
        <v>0</v>
      </c>
      <c r="K237" s="87">
        <f t="shared" si="104"/>
        <v>0</v>
      </c>
      <c r="L237" s="87">
        <f t="shared" si="105"/>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8" t="s">
        <v>588</v>
      </c>
      <c r="C238" s="934"/>
      <c r="D238" s="96" t="s">
        <v>589</v>
      </c>
      <c r="E238" s="97">
        <v>0</v>
      </c>
      <c r="F238" s="97">
        <f t="shared" ref="F238:J238" si="138">SUM(F239:F241)</f>
        <v>0</v>
      </c>
      <c r="G238" s="98">
        <f t="shared" si="138"/>
        <v>0</v>
      </c>
      <c r="H238" s="99">
        <f t="shared" si="138"/>
        <v>0</v>
      </c>
      <c r="I238" s="100">
        <f t="shared" si="138"/>
        <v>0</v>
      </c>
      <c r="J238" s="100">
        <f t="shared" si="138"/>
        <v>0</v>
      </c>
      <c r="K238" s="87">
        <f t="shared" si="104"/>
        <v>0</v>
      </c>
      <c r="L238" s="87">
        <f t="shared" si="105"/>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v>0</v>
      </c>
      <c r="F239" s="139">
        <f t="shared" ref="F239:J241" si="139">SUM(F537)</f>
        <v>0</v>
      </c>
      <c r="G239" s="140">
        <f t="shared" si="139"/>
        <v>0</v>
      </c>
      <c r="H239" s="141">
        <f t="shared" si="139"/>
        <v>0</v>
      </c>
      <c r="I239" s="142">
        <f t="shared" si="139"/>
        <v>0</v>
      </c>
      <c r="J239" s="142">
        <f t="shared" si="139"/>
        <v>0</v>
      </c>
      <c r="K239" s="87">
        <f t="shared" si="104"/>
        <v>0</v>
      </c>
      <c r="L239" s="87">
        <f t="shared" si="105"/>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v>0</v>
      </c>
      <c r="F240" s="139">
        <f t="shared" si="139"/>
        <v>0</v>
      </c>
      <c r="G240" s="140">
        <f t="shared" si="139"/>
        <v>0</v>
      </c>
      <c r="H240" s="141">
        <f t="shared" si="139"/>
        <v>0</v>
      </c>
      <c r="I240" s="142">
        <f t="shared" si="139"/>
        <v>0</v>
      </c>
      <c r="J240" s="142">
        <f t="shared" si="139"/>
        <v>0</v>
      </c>
      <c r="K240" s="87">
        <f t="shared" si="104"/>
        <v>0</v>
      </c>
      <c r="L240" s="87">
        <f t="shared" si="105"/>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v>0</v>
      </c>
      <c r="F241" s="139">
        <f t="shared" si="139"/>
        <v>0</v>
      </c>
      <c r="G241" s="140">
        <f t="shared" si="139"/>
        <v>0</v>
      </c>
      <c r="H241" s="141">
        <f t="shared" si="139"/>
        <v>0</v>
      </c>
      <c r="I241" s="142">
        <f t="shared" si="139"/>
        <v>0</v>
      </c>
      <c r="J241" s="142">
        <f t="shared" si="139"/>
        <v>0</v>
      </c>
      <c r="K241" s="87">
        <f t="shared" si="104"/>
        <v>0</v>
      </c>
      <c r="L241" s="87">
        <f t="shared" si="105"/>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8" t="s">
        <v>593</v>
      </c>
      <c r="C242" s="934"/>
      <c r="D242" s="96" t="s">
        <v>594</v>
      </c>
      <c r="E242" s="97">
        <v>0</v>
      </c>
      <c r="F242" s="97">
        <f t="shared" ref="F242:J242" si="140">SUM(F243:F245)</f>
        <v>0</v>
      </c>
      <c r="G242" s="98">
        <f t="shared" si="140"/>
        <v>0</v>
      </c>
      <c r="H242" s="99">
        <f t="shared" si="140"/>
        <v>0</v>
      </c>
      <c r="I242" s="100">
        <f t="shared" si="140"/>
        <v>0</v>
      </c>
      <c r="J242" s="100">
        <f t="shared" si="140"/>
        <v>0</v>
      </c>
      <c r="K242" s="87">
        <f t="shared" si="104"/>
        <v>0</v>
      </c>
      <c r="L242" s="87">
        <f t="shared" si="105"/>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v>0</v>
      </c>
      <c r="F243" s="139">
        <f t="shared" ref="F243:J245" si="141">SUM(F541)</f>
        <v>0</v>
      </c>
      <c r="G243" s="140">
        <f t="shared" si="141"/>
        <v>0</v>
      </c>
      <c r="H243" s="141">
        <f t="shared" si="141"/>
        <v>0</v>
      </c>
      <c r="I243" s="142">
        <f t="shared" si="141"/>
        <v>0</v>
      </c>
      <c r="J243" s="142">
        <f t="shared" si="141"/>
        <v>0</v>
      </c>
      <c r="K243" s="87">
        <f t="shared" si="104"/>
        <v>0</v>
      </c>
      <c r="L243" s="87">
        <f t="shared" si="105"/>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v>0</v>
      </c>
      <c r="F244" s="139">
        <f t="shared" si="141"/>
        <v>0</v>
      </c>
      <c r="G244" s="140">
        <f t="shared" si="141"/>
        <v>0</v>
      </c>
      <c r="H244" s="141">
        <f t="shared" si="141"/>
        <v>0</v>
      </c>
      <c r="I244" s="142">
        <f t="shared" si="141"/>
        <v>0</v>
      </c>
      <c r="J244" s="142">
        <f t="shared" si="141"/>
        <v>0</v>
      </c>
      <c r="K244" s="87">
        <f t="shared" si="104"/>
        <v>0</v>
      </c>
      <c r="L244" s="87">
        <f t="shared" si="105"/>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v>0</v>
      </c>
      <c r="F245" s="139">
        <f t="shared" si="141"/>
        <v>0</v>
      </c>
      <c r="G245" s="140">
        <f t="shared" si="141"/>
        <v>0</v>
      </c>
      <c r="H245" s="141">
        <f t="shared" si="141"/>
        <v>0</v>
      </c>
      <c r="I245" s="142">
        <f t="shared" si="141"/>
        <v>0</v>
      </c>
      <c r="J245" s="142">
        <f t="shared" si="141"/>
        <v>0</v>
      </c>
      <c r="K245" s="87">
        <f t="shared" si="104"/>
        <v>0</v>
      </c>
      <c r="L245" s="87">
        <f t="shared" si="105"/>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8" t="s">
        <v>598</v>
      </c>
      <c r="C246" s="934"/>
      <c r="D246" s="96" t="s">
        <v>599</v>
      </c>
      <c r="E246" s="97">
        <v>0</v>
      </c>
      <c r="F246" s="97">
        <f t="shared" ref="F246:J246" si="142">SUM(F247:F249)</f>
        <v>0</v>
      </c>
      <c r="G246" s="98">
        <f t="shared" si="142"/>
        <v>0</v>
      </c>
      <c r="H246" s="99">
        <f t="shared" si="142"/>
        <v>0</v>
      </c>
      <c r="I246" s="100">
        <f t="shared" si="142"/>
        <v>0</v>
      </c>
      <c r="J246" s="100">
        <f t="shared" si="142"/>
        <v>0</v>
      </c>
      <c r="K246" s="87">
        <f t="shared" si="104"/>
        <v>0</v>
      </c>
      <c r="L246" s="87">
        <f t="shared" si="105"/>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v>0</v>
      </c>
      <c r="F247" s="139">
        <f t="shared" ref="F247:J249" si="143">SUM(F545)</f>
        <v>0</v>
      </c>
      <c r="G247" s="140">
        <f t="shared" si="143"/>
        <v>0</v>
      </c>
      <c r="H247" s="141">
        <f t="shared" si="143"/>
        <v>0</v>
      </c>
      <c r="I247" s="142">
        <f t="shared" si="143"/>
        <v>0</v>
      </c>
      <c r="J247" s="142">
        <f t="shared" si="143"/>
        <v>0</v>
      </c>
      <c r="K247" s="87">
        <f t="shared" si="104"/>
        <v>0</v>
      </c>
      <c r="L247" s="87">
        <f t="shared" si="105"/>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v>0</v>
      </c>
      <c r="F248" s="139">
        <f t="shared" si="143"/>
        <v>0</v>
      </c>
      <c r="G248" s="140">
        <f t="shared" si="143"/>
        <v>0</v>
      </c>
      <c r="H248" s="141">
        <f t="shared" si="143"/>
        <v>0</v>
      </c>
      <c r="I248" s="142">
        <f t="shared" si="143"/>
        <v>0</v>
      </c>
      <c r="J248" s="142">
        <f t="shared" si="143"/>
        <v>0</v>
      </c>
      <c r="K248" s="87">
        <f t="shared" si="104"/>
        <v>0</v>
      </c>
      <c r="L248" s="87">
        <f t="shared" si="105"/>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v>0</v>
      </c>
      <c r="F249" s="139">
        <f t="shared" si="143"/>
        <v>0</v>
      </c>
      <c r="G249" s="140">
        <f t="shared" si="143"/>
        <v>0</v>
      </c>
      <c r="H249" s="141">
        <f t="shared" si="143"/>
        <v>0</v>
      </c>
      <c r="I249" s="142">
        <f t="shared" si="143"/>
        <v>0</v>
      </c>
      <c r="J249" s="142">
        <f t="shared" si="143"/>
        <v>0</v>
      </c>
      <c r="K249" s="87">
        <f t="shared" si="104"/>
        <v>0</v>
      </c>
      <c r="L249" s="87">
        <f t="shared" si="105"/>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8" t="s">
        <v>604</v>
      </c>
      <c r="C250" s="934"/>
      <c r="D250" s="96" t="s">
        <v>605</v>
      </c>
      <c r="E250" s="97">
        <v>0</v>
      </c>
      <c r="F250" s="97">
        <f t="shared" ref="F250:J250" si="144">SUM(F251:F253)</f>
        <v>0</v>
      </c>
      <c r="G250" s="98">
        <f t="shared" si="144"/>
        <v>0</v>
      </c>
      <c r="H250" s="99">
        <f t="shared" si="144"/>
        <v>0</v>
      </c>
      <c r="I250" s="100">
        <f t="shared" si="144"/>
        <v>0</v>
      </c>
      <c r="J250" s="100">
        <f t="shared" si="144"/>
        <v>0</v>
      </c>
      <c r="K250" s="87">
        <f t="shared" si="104"/>
        <v>0</v>
      </c>
      <c r="L250" s="87">
        <f t="shared" si="105"/>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v>0</v>
      </c>
      <c r="F251" s="139">
        <f t="shared" ref="F251:J253" si="145">SUM(F549)</f>
        <v>0</v>
      </c>
      <c r="G251" s="140">
        <f t="shared" si="145"/>
        <v>0</v>
      </c>
      <c r="H251" s="141">
        <f t="shared" si="145"/>
        <v>0</v>
      </c>
      <c r="I251" s="142">
        <f t="shared" si="145"/>
        <v>0</v>
      </c>
      <c r="J251" s="142">
        <f t="shared" si="145"/>
        <v>0</v>
      </c>
      <c r="K251" s="87">
        <f t="shared" si="104"/>
        <v>0</v>
      </c>
      <c r="L251" s="87">
        <f t="shared" si="105"/>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v>0</v>
      </c>
      <c r="F252" s="139">
        <f t="shared" si="145"/>
        <v>0</v>
      </c>
      <c r="G252" s="140">
        <f t="shared" si="145"/>
        <v>0</v>
      </c>
      <c r="H252" s="141">
        <f t="shared" si="145"/>
        <v>0</v>
      </c>
      <c r="I252" s="142">
        <f t="shared" si="145"/>
        <v>0</v>
      </c>
      <c r="J252" s="142">
        <f t="shared" si="145"/>
        <v>0</v>
      </c>
      <c r="K252" s="87">
        <f t="shared" si="104"/>
        <v>0</v>
      </c>
      <c r="L252" s="87">
        <f t="shared" si="105"/>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v>0</v>
      </c>
      <c r="F253" s="139">
        <f t="shared" si="145"/>
        <v>0</v>
      </c>
      <c r="G253" s="140">
        <f t="shared" si="145"/>
        <v>0</v>
      </c>
      <c r="H253" s="141">
        <f t="shared" si="145"/>
        <v>0</v>
      </c>
      <c r="I253" s="142">
        <f t="shared" si="145"/>
        <v>0</v>
      </c>
      <c r="J253" s="142">
        <f t="shared" si="145"/>
        <v>0</v>
      </c>
      <c r="K253" s="87">
        <f t="shared" si="104"/>
        <v>0</v>
      </c>
      <c r="L253" s="87">
        <f t="shared" si="105"/>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2" t="s">
        <v>609</v>
      </c>
      <c r="B254" s="930"/>
      <c r="C254" s="934"/>
      <c r="D254" s="143" t="s">
        <v>610</v>
      </c>
      <c r="E254" s="83">
        <v>0</v>
      </c>
      <c r="F254" s="83">
        <f>F255</f>
        <v>0</v>
      </c>
      <c r="G254" s="84">
        <f>G255</f>
        <v>0</v>
      </c>
      <c r="H254" s="90">
        <f>SUM(H590)</f>
        <v>0</v>
      </c>
      <c r="I254" s="91">
        <f>SUM(I590)</f>
        <v>0</v>
      </c>
      <c r="J254" s="91">
        <f>SUM(J590)</f>
        <v>0</v>
      </c>
      <c r="K254" s="87">
        <f t="shared" si="104"/>
        <v>0</v>
      </c>
      <c r="L254" s="87">
        <f t="shared" si="105"/>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8" t="s">
        <v>611</v>
      </c>
      <c r="C255" s="934"/>
      <c r="D255" s="96"/>
      <c r="E255" s="139">
        <v>0</v>
      </c>
      <c r="F255" s="139">
        <f>SUM(F553)</f>
        <v>0</v>
      </c>
      <c r="G255" s="140">
        <f>SUM(G553)</f>
        <v>0</v>
      </c>
      <c r="H255" s="99"/>
      <c r="I255" s="100"/>
      <c r="J255" s="100"/>
      <c r="K255" s="87"/>
      <c r="L255" s="87"/>
      <c r="M255" s="11"/>
      <c r="N255" s="11"/>
      <c r="O255" s="11"/>
      <c r="P255" s="11"/>
      <c r="Q255" s="88">
        <f t="shared" ref="Q255:Q259" si="146">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2" t="s">
        <v>612</v>
      </c>
      <c r="B256" s="930"/>
      <c r="C256" s="934"/>
      <c r="D256" s="143" t="s">
        <v>192</v>
      </c>
      <c r="E256" s="83">
        <v>91033.599999999991</v>
      </c>
      <c r="F256" s="83">
        <f>SUM(F257,F261,F265,F269,F273,F277,F281,F285,F288)</f>
        <v>0</v>
      </c>
      <c r="G256" s="84">
        <f>SUM(G257,G261,G265,G269,G273,G277,G281,G285,G288)</f>
        <v>91033.599999999991</v>
      </c>
      <c r="H256" s="90" t="s">
        <v>613</v>
      </c>
      <c r="I256" s="91"/>
      <c r="J256" s="91" t="s">
        <v>613</v>
      </c>
      <c r="K256" s="87">
        <f t="shared" ref="K256:K488" si="147">SUM(E256:G256)</f>
        <v>182067.19999999998</v>
      </c>
      <c r="L256" s="87">
        <f>IF(G256&lt;&gt;0,G256,0)</f>
        <v>91033.599999999991</v>
      </c>
      <c r="M256" s="11"/>
      <c r="N256" s="11"/>
      <c r="O256" s="11"/>
      <c r="P256" s="11"/>
      <c r="Q256" s="88">
        <f t="shared" si="146"/>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8" t="s">
        <v>614</v>
      </c>
      <c r="C257" s="934"/>
      <c r="D257" s="96" t="s">
        <v>615</v>
      </c>
      <c r="E257" s="97">
        <v>86419.199999999997</v>
      </c>
      <c r="F257" s="97">
        <f>SUM(F258:F260)</f>
        <v>0</v>
      </c>
      <c r="G257" s="98">
        <f>SUM(G258:G260)</f>
        <v>86419.199999999997</v>
      </c>
      <c r="H257" s="99" t="s">
        <v>613</v>
      </c>
      <c r="I257" s="100"/>
      <c r="J257" s="100" t="s">
        <v>613</v>
      </c>
      <c r="K257" s="87">
        <f t="shared" si="147"/>
        <v>172838.39999999999</v>
      </c>
      <c r="L257" s="87">
        <f>IF(G257&lt;&gt;0,G257,0)</f>
        <v>86419.199999999997</v>
      </c>
      <c r="M257" s="11"/>
      <c r="N257" s="11"/>
      <c r="O257" s="11"/>
      <c r="P257" s="11"/>
      <c r="Q257" s="88">
        <f t="shared" si="146"/>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v>16090.699999999999</v>
      </c>
      <c r="F258" s="139">
        <f t="shared" ref="F258:G260" si="148">F556</f>
        <v>0</v>
      </c>
      <c r="G258" s="98">
        <f t="shared" si="148"/>
        <v>16090.699999999999</v>
      </c>
      <c r="H258" s="141" t="s">
        <v>211</v>
      </c>
      <c r="I258" s="142"/>
      <c r="J258" s="142" t="s">
        <v>211</v>
      </c>
      <c r="K258" s="87">
        <f t="shared" si="147"/>
        <v>32181.399999999998</v>
      </c>
      <c r="L258" s="87">
        <f>IF(G258&lt;&gt;0,G258,0)</f>
        <v>16090.699999999999</v>
      </c>
      <c r="M258" s="11"/>
      <c r="N258" s="11"/>
      <c r="O258" s="11"/>
      <c r="P258" s="11"/>
      <c r="Q258" s="88">
        <f t="shared" si="146"/>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v>292</v>
      </c>
      <c r="F259" s="139">
        <f t="shared" si="148"/>
        <v>0</v>
      </c>
      <c r="G259" s="140">
        <f t="shared" si="148"/>
        <v>292</v>
      </c>
      <c r="H259" s="141" t="s">
        <v>613</v>
      </c>
      <c r="I259" s="142"/>
      <c r="J259" s="142" t="s">
        <v>613</v>
      </c>
      <c r="K259" s="87">
        <f t="shared" si="147"/>
        <v>584</v>
      </c>
      <c r="L259" s="87">
        <f>IF(G259&lt;&gt;0,G259,0)</f>
        <v>292</v>
      </c>
      <c r="M259" s="11"/>
      <c r="N259" s="11"/>
      <c r="O259" s="11"/>
      <c r="P259" s="11"/>
      <c r="Q259" s="88">
        <f t="shared" si="146"/>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v>70036.5</v>
      </c>
      <c r="F260" s="139">
        <f t="shared" si="148"/>
        <v>0</v>
      </c>
      <c r="G260" s="140">
        <f t="shared" si="148"/>
        <v>70036.5</v>
      </c>
      <c r="H260" s="141" t="s">
        <v>613</v>
      </c>
      <c r="I260" s="142"/>
      <c r="J260" s="142" t="s">
        <v>613</v>
      </c>
      <c r="K260" s="87">
        <f t="shared" si="147"/>
        <v>140073</v>
      </c>
      <c r="L260" s="87">
        <f t="shared" ref="L260:L514" si="149">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8" t="s">
        <v>619</v>
      </c>
      <c r="C261" s="934"/>
      <c r="D261" s="96" t="s">
        <v>620</v>
      </c>
      <c r="E261" s="97">
        <v>4424.4000000000005</v>
      </c>
      <c r="F261" s="97">
        <f>SUM(F262:F264)</f>
        <v>0</v>
      </c>
      <c r="G261" s="98">
        <f>SUM(G262:G264)</f>
        <v>4424.4000000000005</v>
      </c>
      <c r="H261" s="99" t="s">
        <v>613</v>
      </c>
      <c r="I261" s="100"/>
      <c r="J261" s="100" t="s">
        <v>613</v>
      </c>
      <c r="K261" s="87">
        <f t="shared" si="147"/>
        <v>8848.8000000000011</v>
      </c>
      <c r="L261" s="87">
        <f t="shared" si="149"/>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v>4375.8</v>
      </c>
      <c r="F262" s="139">
        <f t="shared" ref="F262:G264" si="150">F560</f>
        <v>0</v>
      </c>
      <c r="G262" s="140">
        <f t="shared" si="150"/>
        <v>4375.8</v>
      </c>
      <c r="H262" s="141" t="s">
        <v>613</v>
      </c>
      <c r="I262" s="142"/>
      <c r="J262" s="142" t="s">
        <v>613</v>
      </c>
      <c r="K262" s="87">
        <f t="shared" si="147"/>
        <v>8751.6</v>
      </c>
      <c r="L262" s="87">
        <f t="shared" si="149"/>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v>48.6</v>
      </c>
      <c r="F263" s="139">
        <f t="shared" si="150"/>
        <v>0</v>
      </c>
      <c r="G263" s="140">
        <f t="shared" si="150"/>
        <v>48.6</v>
      </c>
      <c r="H263" s="141" t="s">
        <v>211</v>
      </c>
      <c r="I263" s="142"/>
      <c r="J263" s="142" t="s">
        <v>211</v>
      </c>
      <c r="K263" s="87">
        <f t="shared" si="147"/>
        <v>97.2</v>
      </c>
      <c r="L263" s="87">
        <f t="shared" si="149"/>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v>0</v>
      </c>
      <c r="F264" s="139">
        <f t="shared" si="150"/>
        <v>0</v>
      </c>
      <c r="G264" s="140">
        <f t="shared" si="150"/>
        <v>0</v>
      </c>
      <c r="H264" s="141" t="s">
        <v>613</v>
      </c>
      <c r="I264" s="142"/>
      <c r="J264" s="142" t="s">
        <v>613</v>
      </c>
      <c r="K264" s="87">
        <f t="shared" si="147"/>
        <v>0</v>
      </c>
      <c r="L264" s="87">
        <f t="shared" si="149"/>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8" t="s">
        <v>624</v>
      </c>
      <c r="C265" s="934"/>
      <c r="D265" s="96" t="s">
        <v>625</v>
      </c>
      <c r="E265" s="97">
        <v>0</v>
      </c>
      <c r="F265" s="97">
        <f>SUM(F266:F268)</f>
        <v>0</v>
      </c>
      <c r="G265" s="98">
        <f>SUM(G266:G268)</f>
        <v>0</v>
      </c>
      <c r="H265" s="99" t="s">
        <v>613</v>
      </c>
      <c r="I265" s="100"/>
      <c r="J265" s="100" t="s">
        <v>613</v>
      </c>
      <c r="K265" s="87">
        <f t="shared" si="147"/>
        <v>0</v>
      </c>
      <c r="L265" s="87">
        <f t="shared" si="149"/>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v>0</v>
      </c>
      <c r="F266" s="139">
        <f t="shared" ref="F266:G268" si="151">F564</f>
        <v>0</v>
      </c>
      <c r="G266" s="140">
        <f t="shared" si="151"/>
        <v>0</v>
      </c>
      <c r="H266" s="141" t="s">
        <v>211</v>
      </c>
      <c r="I266" s="142"/>
      <c r="J266" s="142" t="s">
        <v>211</v>
      </c>
      <c r="K266" s="87">
        <f t="shared" si="147"/>
        <v>0</v>
      </c>
      <c r="L266" s="87">
        <f t="shared" si="149"/>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v>0</v>
      </c>
      <c r="F267" s="139">
        <f t="shared" si="151"/>
        <v>0</v>
      </c>
      <c r="G267" s="140">
        <f t="shared" si="151"/>
        <v>0</v>
      </c>
      <c r="H267" s="141" t="s">
        <v>613</v>
      </c>
      <c r="I267" s="142"/>
      <c r="J267" s="142" t="s">
        <v>613</v>
      </c>
      <c r="K267" s="87">
        <f t="shared" si="147"/>
        <v>0</v>
      </c>
      <c r="L267" s="87">
        <f t="shared" si="149"/>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v>0</v>
      </c>
      <c r="F268" s="139">
        <f t="shared" si="151"/>
        <v>0</v>
      </c>
      <c r="G268" s="140">
        <f t="shared" si="151"/>
        <v>0</v>
      </c>
      <c r="H268" s="141" t="s">
        <v>613</v>
      </c>
      <c r="I268" s="142"/>
      <c r="J268" s="142" t="s">
        <v>613</v>
      </c>
      <c r="K268" s="87">
        <f t="shared" si="147"/>
        <v>0</v>
      </c>
      <c r="L268" s="87">
        <f t="shared" si="149"/>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8" t="s">
        <v>629</v>
      </c>
      <c r="C269" s="934"/>
      <c r="D269" s="96" t="s">
        <v>630</v>
      </c>
      <c r="E269" s="97">
        <v>0</v>
      </c>
      <c r="F269" s="97">
        <f>SUM(F270:F272)</f>
        <v>0</v>
      </c>
      <c r="G269" s="98">
        <f>SUM(G270:G272)</f>
        <v>0</v>
      </c>
      <c r="H269" s="99" t="s">
        <v>613</v>
      </c>
      <c r="I269" s="100"/>
      <c r="J269" s="100" t="s">
        <v>613</v>
      </c>
      <c r="K269" s="87">
        <f t="shared" si="147"/>
        <v>0</v>
      </c>
      <c r="L269" s="87">
        <f t="shared" si="149"/>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v>0</v>
      </c>
      <c r="F270" s="139">
        <f t="shared" ref="F270:G272" si="152">F568</f>
        <v>0</v>
      </c>
      <c r="G270" s="140">
        <f t="shared" si="152"/>
        <v>0</v>
      </c>
      <c r="H270" s="141" t="s">
        <v>613</v>
      </c>
      <c r="I270" s="142"/>
      <c r="J270" s="142" t="s">
        <v>613</v>
      </c>
      <c r="K270" s="87">
        <f t="shared" si="147"/>
        <v>0</v>
      </c>
      <c r="L270" s="87">
        <f t="shared" si="149"/>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v>0</v>
      </c>
      <c r="F271" s="139">
        <f t="shared" si="152"/>
        <v>0</v>
      </c>
      <c r="G271" s="140">
        <f t="shared" si="152"/>
        <v>0</v>
      </c>
      <c r="H271" s="141" t="s">
        <v>211</v>
      </c>
      <c r="I271" s="142"/>
      <c r="J271" s="142" t="s">
        <v>211</v>
      </c>
      <c r="K271" s="87">
        <f t="shared" si="147"/>
        <v>0</v>
      </c>
      <c r="L271" s="87">
        <f t="shared" si="149"/>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v>0</v>
      </c>
      <c r="F272" s="139">
        <f t="shared" si="152"/>
        <v>0</v>
      </c>
      <c r="G272" s="140">
        <f t="shared" si="152"/>
        <v>0</v>
      </c>
      <c r="H272" s="141" t="s">
        <v>613</v>
      </c>
      <c r="I272" s="142"/>
      <c r="J272" s="142" t="s">
        <v>613</v>
      </c>
      <c r="K272" s="87">
        <f t="shared" si="147"/>
        <v>0</v>
      </c>
      <c r="L272" s="87">
        <f t="shared" si="149"/>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8" t="s">
        <v>634</v>
      </c>
      <c r="C273" s="934"/>
      <c r="D273" s="96" t="s">
        <v>635</v>
      </c>
      <c r="E273" s="97">
        <v>0</v>
      </c>
      <c r="F273" s="97">
        <f>SUM(F274:F276)</f>
        <v>0</v>
      </c>
      <c r="G273" s="98">
        <f>SUM(G274:G276)</f>
        <v>0</v>
      </c>
      <c r="H273" s="99" t="s">
        <v>613</v>
      </c>
      <c r="I273" s="100"/>
      <c r="J273" s="100" t="s">
        <v>613</v>
      </c>
      <c r="K273" s="87">
        <f t="shared" si="147"/>
        <v>0</v>
      </c>
      <c r="L273" s="87">
        <f t="shared" si="149"/>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v>0</v>
      </c>
      <c r="F274" s="139">
        <f t="shared" ref="F274:G276" si="153">F572</f>
        <v>0</v>
      </c>
      <c r="G274" s="140">
        <f t="shared" si="153"/>
        <v>0</v>
      </c>
      <c r="H274" s="141" t="s">
        <v>211</v>
      </c>
      <c r="I274" s="142"/>
      <c r="J274" s="142" t="s">
        <v>211</v>
      </c>
      <c r="K274" s="87">
        <f t="shared" si="147"/>
        <v>0</v>
      </c>
      <c r="L274" s="87">
        <f t="shared" si="149"/>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v>0</v>
      </c>
      <c r="F275" s="139">
        <f t="shared" si="153"/>
        <v>0</v>
      </c>
      <c r="G275" s="140">
        <f t="shared" si="153"/>
        <v>0</v>
      </c>
      <c r="H275" s="141" t="s">
        <v>613</v>
      </c>
      <c r="I275" s="142"/>
      <c r="J275" s="142" t="s">
        <v>613</v>
      </c>
      <c r="K275" s="87">
        <f t="shared" si="147"/>
        <v>0</v>
      </c>
      <c r="L275" s="87">
        <f t="shared" si="149"/>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v>0</v>
      </c>
      <c r="F276" s="139">
        <f t="shared" si="153"/>
        <v>0</v>
      </c>
      <c r="G276" s="140">
        <f t="shared" si="153"/>
        <v>0</v>
      </c>
      <c r="H276" s="141" t="s">
        <v>613</v>
      </c>
      <c r="I276" s="142"/>
      <c r="J276" s="142" t="s">
        <v>613</v>
      </c>
      <c r="K276" s="87">
        <f t="shared" si="147"/>
        <v>0</v>
      </c>
      <c r="L276" s="87">
        <f t="shared" si="149"/>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8" t="s">
        <v>639</v>
      </c>
      <c r="C277" s="934"/>
      <c r="D277" s="96" t="s">
        <v>640</v>
      </c>
      <c r="E277" s="97">
        <v>0</v>
      </c>
      <c r="F277" s="97">
        <f>SUM(F278:F280)</f>
        <v>0</v>
      </c>
      <c r="G277" s="98">
        <f>SUM(G278:G280)</f>
        <v>0</v>
      </c>
      <c r="H277" s="99" t="s">
        <v>613</v>
      </c>
      <c r="I277" s="100"/>
      <c r="J277" s="100" t="s">
        <v>613</v>
      </c>
      <c r="K277" s="87">
        <f t="shared" si="147"/>
        <v>0</v>
      </c>
      <c r="L277" s="87">
        <f t="shared" si="149"/>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v>0</v>
      </c>
      <c r="F278" s="139">
        <f t="shared" ref="F278:G280" si="154">F576</f>
        <v>0</v>
      </c>
      <c r="G278" s="140">
        <f t="shared" si="154"/>
        <v>0</v>
      </c>
      <c r="H278" s="141" t="s">
        <v>613</v>
      </c>
      <c r="I278" s="142"/>
      <c r="J278" s="142" t="s">
        <v>613</v>
      </c>
      <c r="K278" s="87">
        <f t="shared" si="147"/>
        <v>0</v>
      </c>
      <c r="L278" s="87">
        <f t="shared" si="149"/>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v>0</v>
      </c>
      <c r="F279" s="139">
        <f t="shared" si="154"/>
        <v>0</v>
      </c>
      <c r="G279" s="140">
        <f t="shared" si="154"/>
        <v>0</v>
      </c>
      <c r="H279" s="141" t="s">
        <v>211</v>
      </c>
      <c r="I279" s="142"/>
      <c r="J279" s="142" t="s">
        <v>211</v>
      </c>
      <c r="K279" s="87">
        <f t="shared" si="147"/>
        <v>0</v>
      </c>
      <c r="L279" s="87">
        <f t="shared" si="149"/>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v>0</v>
      </c>
      <c r="F280" s="139">
        <f t="shared" si="154"/>
        <v>0</v>
      </c>
      <c r="G280" s="140">
        <f t="shared" si="154"/>
        <v>0</v>
      </c>
      <c r="H280" s="141" t="s">
        <v>613</v>
      </c>
      <c r="I280" s="142"/>
      <c r="J280" s="142" t="s">
        <v>613</v>
      </c>
      <c r="K280" s="87">
        <f t="shared" si="147"/>
        <v>0</v>
      </c>
      <c r="L280" s="87">
        <f t="shared" si="149"/>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8" t="s">
        <v>644</v>
      </c>
      <c r="C281" s="934"/>
      <c r="D281" s="96" t="s">
        <v>645</v>
      </c>
      <c r="E281" s="97">
        <v>190</v>
      </c>
      <c r="F281" s="97">
        <f>SUM(F282:F284)</f>
        <v>0</v>
      </c>
      <c r="G281" s="98">
        <f>SUM(G282:G284)</f>
        <v>190</v>
      </c>
      <c r="H281" s="99" t="s">
        <v>613</v>
      </c>
      <c r="I281" s="100"/>
      <c r="J281" s="100" t="s">
        <v>613</v>
      </c>
      <c r="K281" s="87">
        <f t="shared" si="147"/>
        <v>380</v>
      </c>
      <c r="L281" s="87">
        <f t="shared" si="149"/>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v>0</v>
      </c>
      <c r="F282" s="139">
        <f t="shared" ref="F282:G284" si="155">F580</f>
        <v>0</v>
      </c>
      <c r="G282" s="140">
        <f t="shared" si="155"/>
        <v>0</v>
      </c>
      <c r="H282" s="141" t="s">
        <v>211</v>
      </c>
      <c r="I282" s="142"/>
      <c r="J282" s="142" t="s">
        <v>211</v>
      </c>
      <c r="K282" s="87">
        <f t="shared" si="147"/>
        <v>0</v>
      </c>
      <c r="L282" s="87">
        <f t="shared" si="149"/>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v>190</v>
      </c>
      <c r="F283" s="139">
        <f t="shared" si="155"/>
        <v>0</v>
      </c>
      <c r="G283" s="140">
        <f t="shared" si="155"/>
        <v>190</v>
      </c>
      <c r="H283" s="141" t="s">
        <v>613</v>
      </c>
      <c r="I283" s="142"/>
      <c r="J283" s="142" t="s">
        <v>613</v>
      </c>
      <c r="K283" s="87">
        <f t="shared" si="147"/>
        <v>380</v>
      </c>
      <c r="L283" s="87">
        <f t="shared" si="149"/>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v>0</v>
      </c>
      <c r="F284" s="139">
        <f t="shared" si="155"/>
        <v>0</v>
      </c>
      <c r="G284" s="140">
        <f t="shared" si="155"/>
        <v>0</v>
      </c>
      <c r="H284" s="141" t="s">
        <v>613</v>
      </c>
      <c r="I284" s="142"/>
      <c r="J284" s="142" t="s">
        <v>613</v>
      </c>
      <c r="K284" s="87">
        <f t="shared" si="147"/>
        <v>0</v>
      </c>
      <c r="L284" s="87">
        <f t="shared" si="149"/>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8" t="s">
        <v>649</v>
      </c>
      <c r="C285" s="934"/>
      <c r="D285" s="96" t="s">
        <v>650</v>
      </c>
      <c r="E285" s="97">
        <v>0</v>
      </c>
      <c r="F285" s="97">
        <f>SUM(F289:F291)</f>
        <v>0</v>
      </c>
      <c r="G285" s="98">
        <f>SUM(G289:G291)</f>
        <v>0</v>
      </c>
      <c r="H285" s="99" t="s">
        <v>613</v>
      </c>
      <c r="I285" s="100"/>
      <c r="J285" s="100" t="s">
        <v>613</v>
      </c>
      <c r="K285" s="87">
        <f t="shared" si="147"/>
        <v>0</v>
      </c>
      <c r="L285" s="87">
        <f t="shared" si="149"/>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v>0</v>
      </c>
      <c r="F286" s="139">
        <f t="shared" ref="F286:G287" si="156">F584</f>
        <v>0</v>
      </c>
      <c r="G286" s="140">
        <f t="shared" si="156"/>
        <v>0</v>
      </c>
      <c r="H286" s="141" t="s">
        <v>613</v>
      </c>
      <c r="I286" s="142"/>
      <c r="J286" s="142" t="s">
        <v>613</v>
      </c>
      <c r="K286" s="87">
        <f t="shared" si="147"/>
        <v>0</v>
      </c>
      <c r="L286" s="87">
        <f t="shared" si="149"/>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v>0</v>
      </c>
      <c r="F287" s="139">
        <f t="shared" si="156"/>
        <v>0</v>
      </c>
      <c r="G287" s="140">
        <f t="shared" si="156"/>
        <v>0</v>
      </c>
      <c r="H287" s="141" t="s">
        <v>211</v>
      </c>
      <c r="I287" s="142"/>
      <c r="J287" s="142" t="s">
        <v>211</v>
      </c>
      <c r="K287" s="87">
        <f t="shared" si="147"/>
        <v>0</v>
      </c>
      <c r="L287" s="87">
        <f t="shared" si="149"/>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8" t="s">
        <v>653</v>
      </c>
      <c r="C288" s="934"/>
      <c r="D288" s="96" t="s">
        <v>654</v>
      </c>
      <c r="E288" s="97">
        <v>0</v>
      </c>
      <c r="F288" s="97">
        <f>SUM(F289:F291)</f>
        <v>0</v>
      </c>
      <c r="G288" s="98">
        <f>SUM(G289:G291)</f>
        <v>0</v>
      </c>
      <c r="H288" s="99" t="s">
        <v>613</v>
      </c>
      <c r="I288" s="100"/>
      <c r="J288" s="100" t="s">
        <v>613</v>
      </c>
      <c r="K288" s="87">
        <f t="shared" si="147"/>
        <v>0</v>
      </c>
      <c r="L288" s="87">
        <f t="shared" si="149"/>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v>0</v>
      </c>
      <c r="F289" s="139">
        <f t="shared" ref="F289:G291" si="157">F587</f>
        <v>0</v>
      </c>
      <c r="G289" s="140">
        <f t="shared" si="157"/>
        <v>0</v>
      </c>
      <c r="H289" s="141" t="s">
        <v>613</v>
      </c>
      <c r="I289" s="142"/>
      <c r="J289" s="142" t="s">
        <v>613</v>
      </c>
      <c r="K289" s="87">
        <f t="shared" si="147"/>
        <v>0</v>
      </c>
      <c r="L289" s="87">
        <f t="shared" si="149"/>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v>0</v>
      </c>
      <c r="F290" s="139">
        <f t="shared" si="157"/>
        <v>0</v>
      </c>
      <c r="G290" s="140">
        <f t="shared" si="157"/>
        <v>0</v>
      </c>
      <c r="H290" s="141" t="s">
        <v>613</v>
      </c>
      <c r="I290" s="142"/>
      <c r="J290" s="142" t="s">
        <v>613</v>
      </c>
      <c r="K290" s="87">
        <f t="shared" si="147"/>
        <v>0</v>
      </c>
      <c r="L290" s="87">
        <f t="shared" si="149"/>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v>0</v>
      </c>
      <c r="F291" s="139">
        <f t="shared" si="157"/>
        <v>0</v>
      </c>
      <c r="G291" s="140">
        <f t="shared" si="157"/>
        <v>0</v>
      </c>
      <c r="H291" s="141" t="s">
        <v>211</v>
      </c>
      <c r="I291" s="142"/>
      <c r="J291" s="142" t="s">
        <v>211</v>
      </c>
      <c r="K291" s="87">
        <f t="shared" si="147"/>
        <v>0</v>
      </c>
      <c r="L291" s="87">
        <f t="shared" si="149"/>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58" t="s">
        <v>658</v>
      </c>
      <c r="B292" s="930"/>
      <c r="C292" s="934"/>
      <c r="D292" s="82" t="s">
        <v>190</v>
      </c>
      <c r="E292" s="83">
        <v>204421.6</v>
      </c>
      <c r="F292" s="83">
        <f t="shared" ref="F292:J292" si="158">SUM(F294,F399,F406)</f>
        <v>0</v>
      </c>
      <c r="G292" s="84">
        <f t="shared" si="158"/>
        <v>204421.6</v>
      </c>
      <c r="H292" s="90">
        <f t="shared" si="158"/>
        <v>45978</v>
      </c>
      <c r="I292" s="91">
        <f t="shared" si="158"/>
        <v>46471</v>
      </c>
      <c r="J292" s="91">
        <f t="shared" si="158"/>
        <v>46918</v>
      </c>
      <c r="K292" s="87">
        <f t="shared" si="147"/>
        <v>408843.2</v>
      </c>
      <c r="L292" s="87">
        <f t="shared" si="149"/>
        <v>204421.6</v>
      </c>
      <c r="M292" s="11"/>
      <c r="N292" s="11"/>
      <c r="O292" s="11"/>
      <c r="P292" s="11"/>
      <c r="Q292" s="88">
        <f t="shared" ref="Q292:Q296" si="159">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58" t="s">
        <v>191</v>
      </c>
      <c r="B293" s="930"/>
      <c r="C293" s="934"/>
      <c r="D293" s="82" t="s">
        <v>192</v>
      </c>
      <c r="E293" s="83">
        <v>78461</v>
      </c>
      <c r="F293" s="83">
        <f t="shared" ref="F293:J293" si="160">F294-F325+F353-F395</f>
        <v>0</v>
      </c>
      <c r="G293" s="84">
        <f t="shared" si="160"/>
        <v>78461</v>
      </c>
      <c r="H293" s="90">
        <f t="shared" si="160"/>
        <v>0</v>
      </c>
      <c r="I293" s="91">
        <f t="shared" si="160"/>
        <v>0</v>
      </c>
      <c r="J293" s="91">
        <f t="shared" si="160"/>
        <v>0</v>
      </c>
      <c r="K293" s="87">
        <f t="shared" si="147"/>
        <v>156922</v>
      </c>
      <c r="L293" s="87">
        <f t="shared" si="149"/>
        <v>78461</v>
      </c>
      <c r="M293" s="11"/>
      <c r="N293" s="11"/>
      <c r="O293" s="11"/>
      <c r="P293" s="11"/>
      <c r="Q293" s="88">
        <f t="shared" si="159"/>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58" t="s">
        <v>193</v>
      </c>
      <c r="B294" s="930"/>
      <c r="C294" s="934"/>
      <c r="D294" s="82" t="s">
        <v>194</v>
      </c>
      <c r="E294" s="83">
        <v>202352.6</v>
      </c>
      <c r="F294" s="83">
        <f t="shared" ref="F294:J294" si="161">SUM(F295,F362)</f>
        <v>0</v>
      </c>
      <c r="G294" s="84">
        <f t="shared" si="161"/>
        <v>202352.6</v>
      </c>
      <c r="H294" s="90">
        <f t="shared" si="161"/>
        <v>45978</v>
      </c>
      <c r="I294" s="91">
        <f t="shared" si="161"/>
        <v>46471</v>
      </c>
      <c r="J294" s="91">
        <f t="shared" si="161"/>
        <v>46918</v>
      </c>
      <c r="K294" s="87">
        <f t="shared" si="147"/>
        <v>404705.2</v>
      </c>
      <c r="L294" s="87">
        <f t="shared" si="149"/>
        <v>202352.6</v>
      </c>
      <c r="M294" s="11"/>
      <c r="N294" s="11"/>
      <c r="O294" s="11"/>
      <c r="P294" s="11"/>
      <c r="Q294" s="88">
        <f t="shared" si="159"/>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8" t="s">
        <v>195</v>
      </c>
      <c r="B295" s="930"/>
      <c r="C295" s="934"/>
      <c r="D295" s="82" t="s">
        <v>196</v>
      </c>
      <c r="E295" s="83">
        <v>224530</v>
      </c>
      <c r="F295" s="83">
        <f t="shared" ref="F295:J295" si="162">SUM(F296,F313,F324,F359)</f>
        <v>0</v>
      </c>
      <c r="G295" s="84">
        <f t="shared" si="162"/>
        <v>224530</v>
      </c>
      <c r="H295" s="90">
        <f t="shared" si="162"/>
        <v>45978</v>
      </c>
      <c r="I295" s="91">
        <f t="shared" si="162"/>
        <v>46471</v>
      </c>
      <c r="J295" s="91">
        <f t="shared" si="162"/>
        <v>46918</v>
      </c>
      <c r="K295" s="87">
        <f t="shared" si="147"/>
        <v>449060</v>
      </c>
      <c r="L295" s="87">
        <f t="shared" si="149"/>
        <v>224530</v>
      </c>
      <c r="M295" s="11"/>
      <c r="N295" s="11"/>
      <c r="O295" s="11"/>
      <c r="P295" s="11"/>
      <c r="Q295" s="88">
        <f t="shared" si="159"/>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8" t="s">
        <v>659</v>
      </c>
      <c r="B296" s="930"/>
      <c r="C296" s="934"/>
      <c r="D296" s="82" t="s">
        <v>198</v>
      </c>
      <c r="E296" s="83">
        <v>73228</v>
      </c>
      <c r="F296" s="83">
        <f t="shared" ref="F296:J296" si="163">SUM(F297,F300,F308)</f>
        <v>0</v>
      </c>
      <c r="G296" s="84">
        <f t="shared" si="163"/>
        <v>73228</v>
      </c>
      <c r="H296" s="90">
        <f t="shared" si="163"/>
        <v>0</v>
      </c>
      <c r="I296" s="91">
        <f t="shared" si="163"/>
        <v>0</v>
      </c>
      <c r="J296" s="91">
        <f t="shared" si="163"/>
        <v>0</v>
      </c>
      <c r="K296" s="87">
        <f t="shared" si="147"/>
        <v>146456</v>
      </c>
      <c r="L296" s="87">
        <f t="shared" si="149"/>
        <v>73228</v>
      </c>
      <c r="M296" s="11"/>
      <c r="N296" s="11"/>
      <c r="O296" s="11"/>
      <c r="P296" s="11"/>
      <c r="Q296" s="88">
        <f t="shared" si="159"/>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58" t="s">
        <v>660</v>
      </c>
      <c r="B297" s="930"/>
      <c r="C297" s="934"/>
      <c r="D297" s="94" t="s">
        <v>200</v>
      </c>
      <c r="E297" s="83">
        <v>0</v>
      </c>
      <c r="F297" s="83">
        <f t="shared" ref="F297:J298" si="164">SUM(F298)</f>
        <v>0</v>
      </c>
      <c r="G297" s="84">
        <f t="shared" si="164"/>
        <v>0</v>
      </c>
      <c r="H297" s="90">
        <f t="shared" si="164"/>
        <v>0</v>
      </c>
      <c r="I297" s="91">
        <f t="shared" si="164"/>
        <v>0</v>
      </c>
      <c r="J297" s="91">
        <f t="shared" si="164"/>
        <v>0</v>
      </c>
      <c r="K297" s="87">
        <f t="shared" si="147"/>
        <v>0</v>
      </c>
      <c r="L297" s="87">
        <f t="shared" si="149"/>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58" t="s">
        <v>661</v>
      </c>
      <c r="B298" s="930"/>
      <c r="C298" s="934"/>
      <c r="D298" s="94" t="s">
        <v>202</v>
      </c>
      <c r="E298" s="83">
        <v>0</v>
      </c>
      <c r="F298" s="83">
        <f t="shared" si="164"/>
        <v>0</v>
      </c>
      <c r="G298" s="84">
        <f t="shared" si="164"/>
        <v>0</v>
      </c>
      <c r="H298" s="90">
        <f t="shared" si="164"/>
        <v>0</v>
      </c>
      <c r="I298" s="91">
        <f t="shared" si="164"/>
        <v>0</v>
      </c>
      <c r="J298" s="91">
        <f t="shared" si="164"/>
        <v>0</v>
      </c>
      <c r="K298" s="87">
        <f t="shared" si="147"/>
        <v>0</v>
      </c>
      <c r="L298" s="87">
        <f t="shared" si="149"/>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5" t="s">
        <v>662</v>
      </c>
      <c r="C299" s="943"/>
      <c r="D299" s="145" t="s">
        <v>204</v>
      </c>
      <c r="E299" s="147">
        <v>0</v>
      </c>
      <c r="F299" s="147"/>
      <c r="G299" s="148">
        <f>SUM(F299,E299)</f>
        <v>0</v>
      </c>
      <c r="H299" s="149">
        <f>ROUND(F299*H$7, )</f>
        <v>0</v>
      </c>
      <c r="I299" s="150">
        <f>ROUND(G299*I$7, )</f>
        <v>0</v>
      </c>
      <c r="J299" s="150">
        <f>ROUND(H299*J$7, )</f>
        <v>0</v>
      </c>
      <c r="K299" s="87">
        <f t="shared" si="147"/>
        <v>0</v>
      </c>
      <c r="L299" s="87">
        <f t="shared" si="149"/>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58" t="s">
        <v>205</v>
      </c>
      <c r="B300" s="930"/>
      <c r="C300" s="934"/>
      <c r="D300" s="82" t="s">
        <v>206</v>
      </c>
      <c r="E300" s="83">
        <v>73228</v>
      </c>
      <c r="F300" s="83">
        <f t="shared" ref="F300:J300" si="165">SUM(F301,F304)</f>
        <v>0</v>
      </c>
      <c r="G300" s="84">
        <f t="shared" si="165"/>
        <v>73228</v>
      </c>
      <c r="H300" s="90">
        <f t="shared" si="165"/>
        <v>0</v>
      </c>
      <c r="I300" s="91">
        <f t="shared" si="165"/>
        <v>0</v>
      </c>
      <c r="J300" s="91">
        <f t="shared" si="165"/>
        <v>0</v>
      </c>
      <c r="K300" s="87">
        <f t="shared" si="147"/>
        <v>146456</v>
      </c>
      <c r="L300" s="87">
        <f t="shared" si="149"/>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58" t="s">
        <v>663</v>
      </c>
      <c r="B301" s="930"/>
      <c r="C301" s="934"/>
      <c r="D301" s="94" t="s">
        <v>208</v>
      </c>
      <c r="E301" s="83"/>
      <c r="F301" s="83"/>
      <c r="G301" s="84"/>
      <c r="H301" s="90"/>
      <c r="I301" s="91"/>
      <c r="J301" s="91"/>
      <c r="K301" s="87">
        <f t="shared" si="147"/>
        <v>0</v>
      </c>
      <c r="L301" s="87">
        <f t="shared" si="149"/>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5" t="s">
        <v>209</v>
      </c>
      <c r="C302" s="943"/>
      <c r="D302" s="145" t="s">
        <v>210</v>
      </c>
      <c r="E302" s="147">
        <v>0</v>
      </c>
      <c r="F302" s="147"/>
      <c r="G302" s="148">
        <f>SUM(F302,E302)</f>
        <v>0</v>
      </c>
      <c r="H302" s="151">
        <f t="shared" ref="H302:J303" si="166">ROUND(F302*H$7, )</f>
        <v>0</v>
      </c>
      <c r="I302" s="152">
        <f t="shared" si="166"/>
        <v>0</v>
      </c>
      <c r="J302" s="152">
        <f t="shared" si="166"/>
        <v>0</v>
      </c>
      <c r="K302" s="87">
        <f t="shared" si="147"/>
        <v>0</v>
      </c>
      <c r="L302" s="87">
        <f t="shared" si="149"/>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5" t="s">
        <v>664</v>
      </c>
      <c r="C303" s="943"/>
      <c r="D303" s="145" t="s">
        <v>213</v>
      </c>
      <c r="E303" s="147">
        <v>0</v>
      </c>
      <c r="F303" s="147"/>
      <c r="G303" s="148">
        <f>SUM(F303,E303)</f>
        <v>0</v>
      </c>
      <c r="H303" s="151">
        <f t="shared" si="166"/>
        <v>0</v>
      </c>
      <c r="I303" s="152">
        <f t="shared" si="166"/>
        <v>0</v>
      </c>
      <c r="J303" s="152">
        <f t="shared" si="166"/>
        <v>0</v>
      </c>
      <c r="K303" s="87">
        <f t="shared" si="147"/>
        <v>0</v>
      </c>
      <c r="L303" s="87">
        <f t="shared" si="149"/>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58" t="s">
        <v>214</v>
      </c>
      <c r="B304" s="930"/>
      <c r="C304" s="934"/>
      <c r="D304" s="82" t="s">
        <v>215</v>
      </c>
      <c r="E304" s="83">
        <v>73228</v>
      </c>
      <c r="F304" s="83">
        <f t="shared" ref="F304:J304" si="167">SUM(F305:F307)</f>
        <v>0</v>
      </c>
      <c r="G304" s="84">
        <f t="shared" si="167"/>
        <v>73228</v>
      </c>
      <c r="H304" s="90">
        <f t="shared" si="167"/>
        <v>0</v>
      </c>
      <c r="I304" s="91">
        <f t="shared" si="167"/>
        <v>0</v>
      </c>
      <c r="J304" s="91">
        <f t="shared" si="167"/>
        <v>0</v>
      </c>
      <c r="K304" s="87">
        <f t="shared" si="147"/>
        <v>146456</v>
      </c>
      <c r="L304" s="87">
        <f t="shared" si="149"/>
        <v>73228</v>
      </c>
      <c r="M304" s="11"/>
      <c r="N304" s="11"/>
      <c r="O304" s="11"/>
      <c r="P304" s="11"/>
      <c r="Q304" s="88">
        <f t="shared" ref="Q304:Q306" si="168">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5" t="s">
        <v>216</v>
      </c>
      <c r="C305" s="943"/>
      <c r="D305" s="154" t="s">
        <v>217</v>
      </c>
      <c r="E305" s="147">
        <v>64235</v>
      </c>
      <c r="F305" s="147"/>
      <c r="G305" s="148">
        <f>SUM(E305:F305)</f>
        <v>64235</v>
      </c>
      <c r="H305" s="155">
        <f>ROUND(F305*H$7, )</f>
        <v>0</v>
      </c>
      <c r="I305" s="156">
        <f>ROUND(F305*I$7, )</f>
        <v>0</v>
      </c>
      <c r="J305" s="156">
        <f>ROUND(F305*J$7, )</f>
        <v>0</v>
      </c>
      <c r="K305" s="87">
        <f t="shared" si="147"/>
        <v>128470</v>
      </c>
      <c r="L305" s="87">
        <f t="shared" si="149"/>
        <v>64235</v>
      </c>
      <c r="M305" s="11"/>
      <c r="N305" s="11"/>
      <c r="O305" s="11"/>
      <c r="P305" s="11"/>
      <c r="Q305" s="88">
        <f t="shared" si="168"/>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5" t="s">
        <v>218</v>
      </c>
      <c r="C306" s="943"/>
      <c r="D306" s="157" t="s">
        <v>219</v>
      </c>
      <c r="E306" s="603">
        <v>8993</v>
      </c>
      <c r="F306" s="603"/>
      <c r="G306" s="148">
        <f>SUM(E306:F306)</f>
        <v>8993</v>
      </c>
      <c r="H306" s="155"/>
      <c r="I306" s="156"/>
      <c r="J306" s="156"/>
      <c r="K306" s="87">
        <f t="shared" si="147"/>
        <v>17986</v>
      </c>
      <c r="L306" s="87">
        <f t="shared" si="149"/>
        <v>8993</v>
      </c>
      <c r="M306" s="11"/>
      <c r="N306" s="11"/>
      <c r="O306" s="11"/>
      <c r="P306" s="11"/>
      <c r="Q306" s="88">
        <f t="shared" si="168"/>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69" t="s">
        <v>928</v>
      </c>
      <c r="C307" s="970"/>
      <c r="D307" s="159">
        <v>38023</v>
      </c>
      <c r="E307" s="158">
        <v>0</v>
      </c>
      <c r="F307" s="158"/>
      <c r="G307" s="148">
        <f>SUM(E307:F307)</f>
        <v>0</v>
      </c>
      <c r="H307" s="155">
        <f t="shared" ref="H307:H323" si="169">ROUND(F307*H$7, )</f>
        <v>0</v>
      </c>
      <c r="I307" s="156">
        <f>ROUND(F307*I$7, )</f>
        <v>0</v>
      </c>
      <c r="J307" s="156">
        <f>ROUND(F307*J$7, )</f>
        <v>0</v>
      </c>
      <c r="K307" s="87">
        <f t="shared" si="147"/>
        <v>0</v>
      </c>
      <c r="L307" s="87">
        <f t="shared" si="149"/>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58" t="s">
        <v>220</v>
      </c>
      <c r="B308" s="930"/>
      <c r="C308" s="934"/>
      <c r="D308" s="94" t="s">
        <v>221</v>
      </c>
      <c r="E308" s="83">
        <v>0</v>
      </c>
      <c r="F308" s="83"/>
      <c r="G308" s="160">
        <f>SUM(G309)</f>
        <v>0</v>
      </c>
      <c r="H308" s="161">
        <f t="shared" si="169"/>
        <v>0</v>
      </c>
      <c r="I308" s="162">
        <f>ROUND(G308*I$7, )</f>
        <v>0</v>
      </c>
      <c r="J308" s="162">
        <f>ROUND(H308*J$7, )</f>
        <v>0</v>
      </c>
      <c r="K308" s="87">
        <f t="shared" si="147"/>
        <v>0</v>
      </c>
      <c r="L308" s="87">
        <f t="shared" si="149"/>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58" t="s">
        <v>222</v>
      </c>
      <c r="B309" s="930"/>
      <c r="C309" s="934"/>
      <c r="D309" s="94" t="s">
        <v>223</v>
      </c>
      <c r="E309" s="83">
        <v>0</v>
      </c>
      <c r="F309" s="83"/>
      <c r="G309" s="163">
        <f>SUM(G310)</f>
        <v>0</v>
      </c>
      <c r="H309" s="161">
        <f t="shared" si="169"/>
        <v>0</v>
      </c>
      <c r="I309" s="162">
        <f>ROUND(G309*I$7, )</f>
        <v>0</v>
      </c>
      <c r="J309" s="162">
        <f>ROUND(H309*J$7, )</f>
        <v>0</v>
      </c>
      <c r="K309" s="87">
        <f t="shared" si="147"/>
        <v>0</v>
      </c>
      <c r="L309" s="87">
        <f t="shared" si="149"/>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5" t="s">
        <v>224</v>
      </c>
      <c r="C310" s="943"/>
      <c r="D310" s="145" t="s">
        <v>225</v>
      </c>
      <c r="E310" s="147">
        <v>0</v>
      </c>
      <c r="F310" s="147"/>
      <c r="G310" s="148">
        <f>SUM(F310,E310)</f>
        <v>0</v>
      </c>
      <c r="H310" s="151">
        <f t="shared" si="169"/>
        <v>0</v>
      </c>
      <c r="I310" s="152">
        <f t="shared" ref="I310:J323" si="170">ROUND(H310*I$7, )</f>
        <v>0</v>
      </c>
      <c r="J310" s="152">
        <f t="shared" si="170"/>
        <v>0</v>
      </c>
      <c r="K310" s="87">
        <f t="shared" si="147"/>
        <v>0</v>
      </c>
      <c r="L310" s="87">
        <f t="shared" si="149"/>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58" t="s">
        <v>226</v>
      </c>
      <c r="B311" s="930"/>
      <c r="C311" s="934"/>
      <c r="D311" s="94" t="s">
        <v>227</v>
      </c>
      <c r="E311" s="83">
        <v>0</v>
      </c>
      <c r="F311" s="83"/>
      <c r="G311" s="160">
        <f>SUM(G312)</f>
        <v>0</v>
      </c>
      <c r="H311" s="161">
        <f t="shared" si="169"/>
        <v>0</v>
      </c>
      <c r="I311" s="162">
        <f t="shared" si="170"/>
        <v>0</v>
      </c>
      <c r="J311" s="162">
        <f t="shared" si="170"/>
        <v>0</v>
      </c>
      <c r="K311" s="87">
        <f t="shared" si="147"/>
        <v>0</v>
      </c>
      <c r="L311" s="87">
        <f t="shared" si="149"/>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5" t="s">
        <v>228</v>
      </c>
      <c r="C312" s="943"/>
      <c r="D312" s="145" t="s">
        <v>229</v>
      </c>
      <c r="E312" s="147">
        <v>0</v>
      </c>
      <c r="F312" s="147"/>
      <c r="G312" s="148">
        <f>SUM(F312,E312)</f>
        <v>0</v>
      </c>
      <c r="H312" s="151">
        <f t="shared" si="169"/>
        <v>0</v>
      </c>
      <c r="I312" s="152">
        <f t="shared" si="170"/>
        <v>0</v>
      </c>
      <c r="J312" s="152">
        <f t="shared" si="170"/>
        <v>0</v>
      </c>
      <c r="K312" s="87">
        <f t="shared" si="147"/>
        <v>0</v>
      </c>
      <c r="L312" s="87">
        <f t="shared" si="149"/>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58" t="s">
        <v>665</v>
      </c>
      <c r="B313" s="930"/>
      <c r="C313" s="934"/>
      <c r="D313" s="94" t="s">
        <v>231</v>
      </c>
      <c r="E313" s="83">
        <v>0</v>
      </c>
      <c r="F313" s="83"/>
      <c r="G313" s="160">
        <f>SUM(G314)</f>
        <v>0</v>
      </c>
      <c r="H313" s="161">
        <f t="shared" si="169"/>
        <v>0</v>
      </c>
      <c r="I313" s="162">
        <f t="shared" si="170"/>
        <v>0</v>
      </c>
      <c r="J313" s="162">
        <f t="shared" si="170"/>
        <v>0</v>
      </c>
      <c r="K313" s="87">
        <f t="shared" si="147"/>
        <v>0</v>
      </c>
      <c r="L313" s="87">
        <f t="shared" si="149"/>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232</v>
      </c>
      <c r="B314" s="930"/>
      <c r="C314" s="934"/>
      <c r="D314" s="94" t="s">
        <v>233</v>
      </c>
      <c r="E314" s="83">
        <v>0</v>
      </c>
      <c r="F314" s="83"/>
      <c r="G314" s="163">
        <f>SUM(G315,G318,G322:G323)</f>
        <v>0</v>
      </c>
      <c r="H314" s="161">
        <f t="shared" si="169"/>
        <v>0</v>
      </c>
      <c r="I314" s="162">
        <f t="shared" si="170"/>
        <v>0</v>
      </c>
      <c r="J314" s="162">
        <f t="shared" si="170"/>
        <v>0</v>
      </c>
      <c r="K314" s="87">
        <f t="shared" si="147"/>
        <v>0</v>
      </c>
      <c r="L314" s="87">
        <f t="shared" si="149"/>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8" t="s">
        <v>666</v>
      </c>
      <c r="C315" s="934"/>
      <c r="D315" s="96" t="s">
        <v>235</v>
      </c>
      <c r="E315" s="97">
        <v>0</v>
      </c>
      <c r="F315" s="97"/>
      <c r="G315" s="163">
        <f>SUM(G316:G317)</f>
        <v>0</v>
      </c>
      <c r="H315" s="164">
        <f t="shared" si="169"/>
        <v>0</v>
      </c>
      <c r="I315" s="165">
        <f t="shared" si="170"/>
        <v>0</v>
      </c>
      <c r="J315" s="165">
        <f t="shared" si="170"/>
        <v>0</v>
      </c>
      <c r="K315" s="87">
        <f t="shared" si="147"/>
        <v>0</v>
      </c>
      <c r="L315" s="87">
        <f t="shared" si="149"/>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169"/>
        <v>0</v>
      </c>
      <c r="I316" s="172">
        <f t="shared" si="170"/>
        <v>0</v>
      </c>
      <c r="J316" s="172">
        <f t="shared" si="170"/>
        <v>0</v>
      </c>
      <c r="K316" s="87">
        <f t="shared" si="147"/>
        <v>0</v>
      </c>
      <c r="L316" s="87">
        <f t="shared" si="149"/>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169"/>
        <v>0</v>
      </c>
      <c r="I317" s="172">
        <f t="shared" si="170"/>
        <v>0</v>
      </c>
      <c r="J317" s="172">
        <f t="shared" si="170"/>
        <v>0</v>
      </c>
      <c r="K317" s="87">
        <f t="shared" si="147"/>
        <v>0</v>
      </c>
      <c r="L317" s="87">
        <f t="shared" si="149"/>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8" t="s">
        <v>240</v>
      </c>
      <c r="C318" s="934"/>
      <c r="D318" s="96" t="s">
        <v>241</v>
      </c>
      <c r="E318" s="97">
        <v>0</v>
      </c>
      <c r="F318" s="97"/>
      <c r="G318" s="163">
        <f>SUM(G319:G321)</f>
        <v>0</v>
      </c>
      <c r="H318" s="164">
        <f t="shared" si="169"/>
        <v>0</v>
      </c>
      <c r="I318" s="165">
        <f t="shared" si="170"/>
        <v>0</v>
      </c>
      <c r="J318" s="165">
        <f t="shared" si="170"/>
        <v>0</v>
      </c>
      <c r="K318" s="87">
        <f t="shared" si="147"/>
        <v>0</v>
      </c>
      <c r="L318" s="87">
        <f t="shared" si="149"/>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169"/>
        <v>0</v>
      </c>
      <c r="I319" s="172">
        <f t="shared" si="170"/>
        <v>0</v>
      </c>
      <c r="J319" s="172">
        <f t="shared" si="170"/>
        <v>0</v>
      </c>
      <c r="K319" s="87">
        <f t="shared" si="147"/>
        <v>0</v>
      </c>
      <c r="L319" s="87">
        <f t="shared" si="149"/>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169"/>
        <v>0</v>
      </c>
      <c r="I320" s="172">
        <f t="shared" si="170"/>
        <v>0</v>
      </c>
      <c r="J320" s="172">
        <f t="shared" si="170"/>
        <v>0</v>
      </c>
      <c r="K320" s="87">
        <f t="shared" si="147"/>
        <v>0</v>
      </c>
      <c r="L320" s="87">
        <f t="shared" si="149"/>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169"/>
        <v>0</v>
      </c>
      <c r="I321" s="172">
        <f t="shared" si="170"/>
        <v>0</v>
      </c>
      <c r="J321" s="172">
        <f t="shared" si="170"/>
        <v>0</v>
      </c>
      <c r="K321" s="87">
        <f t="shared" si="147"/>
        <v>0</v>
      </c>
      <c r="L321" s="87">
        <f t="shared" si="149"/>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5" t="s">
        <v>248</v>
      </c>
      <c r="C322" s="943"/>
      <c r="D322" s="145" t="s">
        <v>249</v>
      </c>
      <c r="E322" s="147">
        <v>0</v>
      </c>
      <c r="F322" s="147"/>
      <c r="G322" s="148">
        <f>SUM(F322,E322)</f>
        <v>0</v>
      </c>
      <c r="H322" s="151">
        <f t="shared" si="169"/>
        <v>0</v>
      </c>
      <c r="I322" s="152">
        <f t="shared" si="170"/>
        <v>0</v>
      </c>
      <c r="J322" s="152">
        <f t="shared" si="170"/>
        <v>0</v>
      </c>
      <c r="K322" s="87">
        <f t="shared" si="147"/>
        <v>0</v>
      </c>
      <c r="L322" s="87">
        <f t="shared" si="149"/>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5" t="s">
        <v>250</v>
      </c>
      <c r="C323" s="943"/>
      <c r="D323" s="145" t="s">
        <v>251</v>
      </c>
      <c r="E323" s="147">
        <v>0</v>
      </c>
      <c r="F323" s="147"/>
      <c r="G323" s="148">
        <f>SUM(F323,E323)</f>
        <v>0</v>
      </c>
      <c r="H323" s="151">
        <f t="shared" si="169"/>
        <v>0</v>
      </c>
      <c r="I323" s="152">
        <f t="shared" si="170"/>
        <v>0</v>
      </c>
      <c r="J323" s="152">
        <f t="shared" si="170"/>
        <v>0</v>
      </c>
      <c r="K323" s="87">
        <f t="shared" si="147"/>
        <v>0</v>
      </c>
      <c r="L323" s="87">
        <f t="shared" si="149"/>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58" t="s">
        <v>667</v>
      </c>
      <c r="B324" s="930"/>
      <c r="C324" s="934"/>
      <c r="D324" s="82" t="s">
        <v>253</v>
      </c>
      <c r="E324" s="83">
        <v>151302</v>
      </c>
      <c r="F324" s="83">
        <f t="shared" ref="F324:J324" si="171">SUM(F325,F348,F350,F353)</f>
        <v>0</v>
      </c>
      <c r="G324" s="84">
        <f t="shared" si="171"/>
        <v>151302</v>
      </c>
      <c r="H324" s="90">
        <f t="shared" si="171"/>
        <v>45978</v>
      </c>
      <c r="I324" s="91">
        <f t="shared" si="171"/>
        <v>46471</v>
      </c>
      <c r="J324" s="91">
        <f t="shared" si="171"/>
        <v>46918</v>
      </c>
      <c r="K324" s="87">
        <f t="shared" si="147"/>
        <v>302604</v>
      </c>
      <c r="L324" s="87">
        <f t="shared" si="149"/>
        <v>151302</v>
      </c>
      <c r="M324" s="11"/>
      <c r="N324" s="11"/>
      <c r="O324" s="11"/>
      <c r="P324" s="11"/>
      <c r="Q324" s="88">
        <f t="shared" ref="Q324:Q328" si="172">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58" t="s">
        <v>43</v>
      </c>
      <c r="B325" s="930"/>
      <c r="C325" s="934"/>
      <c r="D325" s="82" t="s">
        <v>254</v>
      </c>
      <c r="E325" s="83">
        <v>149793</v>
      </c>
      <c r="F325" s="83">
        <f t="shared" ref="F325:J325" si="173">SUM(F326,F345,F346,F347)</f>
        <v>0</v>
      </c>
      <c r="G325" s="84">
        <f t="shared" si="173"/>
        <v>149793</v>
      </c>
      <c r="H325" s="90">
        <f t="shared" si="173"/>
        <v>45978</v>
      </c>
      <c r="I325" s="91">
        <f t="shared" si="173"/>
        <v>46471</v>
      </c>
      <c r="J325" s="91">
        <f t="shared" si="173"/>
        <v>46918</v>
      </c>
      <c r="K325" s="87">
        <f t="shared" si="147"/>
        <v>299586</v>
      </c>
      <c r="L325" s="87">
        <f t="shared" si="149"/>
        <v>149793</v>
      </c>
      <c r="M325" s="11"/>
      <c r="N325" s="11"/>
      <c r="O325" s="11"/>
      <c r="P325" s="11"/>
      <c r="Q325" s="88">
        <f t="shared" si="172"/>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8" t="s">
        <v>255</v>
      </c>
      <c r="C326" s="934"/>
      <c r="D326" s="103" t="s">
        <v>256</v>
      </c>
      <c r="E326" s="97">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47"/>
        <v>142196</v>
      </c>
      <c r="L326" s="87">
        <f t="shared" si="149"/>
        <v>71098</v>
      </c>
      <c r="M326" s="11"/>
      <c r="N326" s="11"/>
      <c r="O326" s="11"/>
      <c r="P326" s="11"/>
      <c r="Q326" s="88">
        <f t="shared" si="172"/>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47"/>
        <v>48070</v>
      </c>
      <c r="L327" s="87">
        <f t="shared" si="149"/>
        <v>24035</v>
      </c>
      <c r="M327" s="102"/>
      <c r="N327" s="102">
        <f>G327+G328+F347+6184</f>
        <v>53657</v>
      </c>
      <c r="O327" s="102"/>
      <c r="P327" s="102"/>
      <c r="Q327" s="88">
        <f t="shared" si="172"/>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47"/>
        <v>46876</v>
      </c>
      <c r="L328" s="87">
        <f t="shared" si="149"/>
        <v>23438</v>
      </c>
      <c r="M328" s="102"/>
      <c r="N328" s="102"/>
      <c r="O328" s="102"/>
      <c r="P328" s="102"/>
      <c r="Q328" s="88">
        <f t="shared" si="172"/>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47"/>
        <v>0</v>
      </c>
      <c r="L329" s="87">
        <f t="shared" si="149"/>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v>1265</v>
      </c>
      <c r="F330" s="147">
        <f>SUM(F331:F334,F337)</f>
        <v>0</v>
      </c>
      <c r="G330" s="174">
        <f>SUM(G331:G334,G337)</f>
        <v>1265</v>
      </c>
      <c r="H330" s="175">
        <f t="shared" ref="H330:J331" si="174">SUBTOTAL(9,H332:H333)</f>
        <v>0</v>
      </c>
      <c r="I330" s="176">
        <f t="shared" si="174"/>
        <v>0</v>
      </c>
      <c r="J330" s="176">
        <f t="shared" si="174"/>
        <v>0</v>
      </c>
      <c r="K330" s="87">
        <f t="shared" si="147"/>
        <v>2530</v>
      </c>
      <c r="L330" s="87">
        <f t="shared" si="149"/>
        <v>1265</v>
      </c>
      <c r="M330" s="102"/>
      <c r="N330" s="102"/>
      <c r="O330" s="102"/>
      <c r="P330" s="102"/>
      <c r="Q330" s="88">
        <f t="shared" ref="Q330:Q331" si="175">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176">SUM(E331:F331)</f>
        <v>1265</v>
      </c>
      <c r="H331" s="175">
        <f t="shared" si="174"/>
        <v>0</v>
      </c>
      <c r="I331" s="176">
        <f t="shared" si="174"/>
        <v>0</v>
      </c>
      <c r="J331" s="176">
        <f t="shared" si="174"/>
        <v>0</v>
      </c>
      <c r="K331" s="87">
        <f t="shared" si="147"/>
        <v>2530</v>
      </c>
      <c r="L331" s="87">
        <f t="shared" si="149"/>
        <v>1265</v>
      </c>
      <c r="M331" s="102"/>
      <c r="N331" s="102"/>
      <c r="O331" s="102"/>
      <c r="P331" s="102"/>
      <c r="Q331" s="88">
        <f t="shared" si="175"/>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176"/>
        <v>0</v>
      </c>
      <c r="H332" s="177">
        <v>286</v>
      </c>
      <c r="I332" s="178">
        <v>294</v>
      </c>
      <c r="J332" s="178">
        <v>385</v>
      </c>
      <c r="K332" s="87">
        <f t="shared" si="147"/>
        <v>0</v>
      </c>
      <c r="L332" s="87">
        <f t="shared" si="149"/>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176"/>
        <v>0</v>
      </c>
      <c r="H333" s="177"/>
      <c r="I333" s="178"/>
      <c r="J333" s="178"/>
      <c r="K333" s="87">
        <f t="shared" si="147"/>
        <v>0</v>
      </c>
      <c r="L333" s="87">
        <f t="shared" si="149"/>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176"/>
        <v>0</v>
      </c>
      <c r="H334" s="177"/>
      <c r="I334" s="178"/>
      <c r="J334" s="178"/>
      <c r="K334" s="87">
        <f t="shared" si="147"/>
        <v>0</v>
      </c>
      <c r="L334" s="87">
        <f t="shared" si="149"/>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176"/>
        <v>0</v>
      </c>
      <c r="H335" s="184"/>
      <c r="I335" s="185"/>
      <c r="J335" s="185"/>
      <c r="K335" s="87">
        <f t="shared" si="147"/>
        <v>0</v>
      </c>
      <c r="L335" s="87">
        <f t="shared" si="149"/>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176"/>
        <v>0</v>
      </c>
      <c r="H336" s="184"/>
      <c r="I336" s="185"/>
      <c r="J336" s="185"/>
      <c r="K336" s="125">
        <f t="shared" si="147"/>
        <v>0</v>
      </c>
      <c r="L336" s="125">
        <f t="shared" si="149"/>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176"/>
        <v>0</v>
      </c>
      <c r="H337" s="184"/>
      <c r="I337" s="185"/>
      <c r="J337" s="185"/>
      <c r="K337" s="125">
        <f t="shared" si="147"/>
        <v>0</v>
      </c>
      <c r="L337" s="125">
        <f t="shared" si="149"/>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176"/>
        <v>0</v>
      </c>
      <c r="H338" s="155">
        <v>8017</v>
      </c>
      <c r="I338" s="156">
        <v>8017</v>
      </c>
      <c r="J338" s="156">
        <v>8017</v>
      </c>
      <c r="K338" s="87">
        <f t="shared" si="147"/>
        <v>0</v>
      </c>
      <c r="L338" s="87">
        <f t="shared" si="149"/>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176"/>
        <v>600</v>
      </c>
      <c r="H339" s="155"/>
      <c r="I339" s="156"/>
      <c r="J339" s="156"/>
      <c r="K339" s="87">
        <f t="shared" si="147"/>
        <v>1200</v>
      </c>
      <c r="L339" s="87">
        <f t="shared" si="149"/>
        <v>600</v>
      </c>
      <c r="M339" s="102"/>
      <c r="N339" s="102"/>
      <c r="O339" s="102"/>
      <c r="P339" s="102"/>
      <c r="Q339" s="88">
        <f t="shared" ref="Q339:Q343" si="177">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176"/>
        <v>6404</v>
      </c>
      <c r="H340" s="155"/>
      <c r="I340" s="156"/>
      <c r="J340" s="156"/>
      <c r="K340" s="87">
        <f t="shared" si="147"/>
        <v>12808</v>
      </c>
      <c r="L340" s="87">
        <f t="shared" si="149"/>
        <v>6404</v>
      </c>
      <c r="M340" s="102"/>
      <c r="N340" s="102"/>
      <c r="O340" s="102"/>
      <c r="P340" s="102"/>
      <c r="Q340" s="88">
        <f t="shared" si="177"/>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176"/>
        <v>2145</v>
      </c>
      <c r="H341" s="155"/>
      <c r="I341" s="156"/>
      <c r="J341" s="156"/>
      <c r="K341" s="87">
        <f t="shared" si="147"/>
        <v>4290</v>
      </c>
      <c r="L341" s="87">
        <f t="shared" si="149"/>
        <v>2145</v>
      </c>
      <c r="M341" s="102"/>
      <c r="N341" s="102"/>
      <c r="O341" s="102"/>
      <c r="P341" s="102"/>
      <c r="Q341" s="88">
        <f t="shared" si="177"/>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176"/>
        <v>13193</v>
      </c>
      <c r="H342" s="155"/>
      <c r="I342" s="156"/>
      <c r="J342" s="156"/>
      <c r="K342" s="87">
        <f t="shared" si="147"/>
        <v>26386</v>
      </c>
      <c r="L342" s="87">
        <f t="shared" si="149"/>
        <v>13193</v>
      </c>
      <c r="M342" s="102"/>
      <c r="N342" s="102"/>
      <c r="O342" s="102"/>
      <c r="P342" s="102"/>
      <c r="Q342" s="88">
        <f t="shared" si="177"/>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176"/>
        <v>18</v>
      </c>
      <c r="H343" s="155"/>
      <c r="I343" s="156"/>
      <c r="J343" s="156"/>
      <c r="K343" s="87">
        <f t="shared" si="147"/>
        <v>36</v>
      </c>
      <c r="L343" s="87">
        <f t="shared" si="149"/>
        <v>18</v>
      </c>
      <c r="M343" s="102"/>
      <c r="N343" s="102"/>
      <c r="O343" s="102"/>
      <c r="P343" s="102"/>
      <c r="Q343" s="88">
        <f t="shared" si="177"/>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176"/>
        <v>0</v>
      </c>
      <c r="H344" s="155"/>
      <c r="I344" s="156"/>
      <c r="J344" s="156"/>
      <c r="K344" s="87">
        <f t="shared" si="147"/>
        <v>0</v>
      </c>
      <c r="L344" s="87">
        <f t="shared" si="149"/>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5" t="s">
        <v>273</v>
      </c>
      <c r="C345" s="943"/>
      <c r="D345" s="145" t="s">
        <v>274</v>
      </c>
      <c r="E345" s="147">
        <v>0</v>
      </c>
      <c r="F345" s="147"/>
      <c r="G345" s="174">
        <f t="shared" si="176"/>
        <v>0</v>
      </c>
      <c r="H345" s="151"/>
      <c r="I345" s="152"/>
      <c r="J345" s="152"/>
      <c r="K345" s="87">
        <f t="shared" si="147"/>
        <v>0</v>
      </c>
      <c r="L345" s="87">
        <f t="shared" si="149"/>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5" t="s">
        <v>275</v>
      </c>
      <c r="C346" s="943"/>
      <c r="D346" s="154" t="s">
        <v>276</v>
      </c>
      <c r="E346" s="146">
        <v>16368</v>
      </c>
      <c r="F346" s="146"/>
      <c r="G346" s="174">
        <f t="shared" si="176"/>
        <v>16368</v>
      </c>
      <c r="H346" s="155">
        <v>7835</v>
      </c>
      <c r="I346" s="156">
        <v>8054</v>
      </c>
      <c r="J346" s="156">
        <v>8255</v>
      </c>
      <c r="K346" s="87">
        <f t="shared" si="147"/>
        <v>32736</v>
      </c>
      <c r="L346" s="87">
        <f t="shared" si="149"/>
        <v>16368</v>
      </c>
      <c r="M346" s="11"/>
      <c r="N346" s="11"/>
      <c r="O346" s="11"/>
      <c r="P346" s="11"/>
      <c r="Q346" s="88">
        <f t="shared" ref="Q346:Q347" si="178">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5" t="s">
        <v>277</v>
      </c>
      <c r="C347" s="943"/>
      <c r="D347" s="154" t="s">
        <v>278</v>
      </c>
      <c r="E347" s="601">
        <v>62327</v>
      </c>
      <c r="F347" s="601"/>
      <c r="G347" s="174">
        <f t="shared" si="176"/>
        <v>62327</v>
      </c>
      <c r="H347" s="155">
        <v>9590</v>
      </c>
      <c r="I347" s="156">
        <v>9864</v>
      </c>
      <c r="J347" s="156">
        <v>10110</v>
      </c>
      <c r="K347" s="87">
        <f t="shared" si="147"/>
        <v>124654</v>
      </c>
      <c r="L347" s="87">
        <f t="shared" si="149"/>
        <v>62327</v>
      </c>
      <c r="M347" s="11"/>
      <c r="N347" s="11"/>
      <c r="O347" s="11"/>
      <c r="P347" s="11"/>
      <c r="Q347" s="88">
        <f t="shared" si="178"/>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58" t="s">
        <v>281</v>
      </c>
      <c r="B348" s="930"/>
      <c r="C348" s="934"/>
      <c r="D348" s="94" t="s">
        <v>282</v>
      </c>
      <c r="E348" s="83">
        <v>0</v>
      </c>
      <c r="F348" s="83">
        <f>SUM(F349)</f>
        <v>0</v>
      </c>
      <c r="G348" s="84">
        <f>SUM(G349)</f>
        <v>0</v>
      </c>
      <c r="H348" s="90">
        <f>SUM(H349)</f>
        <v>0</v>
      </c>
      <c r="I348" s="91">
        <f>SUM(I349)</f>
        <v>0</v>
      </c>
      <c r="J348" s="91">
        <f>SUM(J349)</f>
        <v>0</v>
      </c>
      <c r="K348" s="87">
        <f t="shared" si="147"/>
        <v>0</v>
      </c>
      <c r="L348" s="87">
        <f t="shared" si="149"/>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5" t="s">
        <v>283</v>
      </c>
      <c r="C349" s="943"/>
      <c r="D349" s="145" t="s">
        <v>284</v>
      </c>
      <c r="E349" s="147">
        <v>0</v>
      </c>
      <c r="F349" s="147"/>
      <c r="G349" s="148">
        <f>SUM(F349,E349)</f>
        <v>0</v>
      </c>
      <c r="H349" s="151">
        <f>ROUND(F349*H$7, )</f>
        <v>0</v>
      </c>
      <c r="I349" s="152">
        <f>ROUND(H349*I$7, )</f>
        <v>0</v>
      </c>
      <c r="J349" s="152">
        <f>ROUND(I349*J$7, )</f>
        <v>0</v>
      </c>
      <c r="K349" s="87">
        <f t="shared" si="147"/>
        <v>0</v>
      </c>
      <c r="L349" s="87">
        <f t="shared" si="149"/>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58" t="s">
        <v>47</v>
      </c>
      <c r="B350" s="930"/>
      <c r="C350" s="934"/>
      <c r="D350" s="94" t="s">
        <v>285</v>
      </c>
      <c r="E350" s="83">
        <v>0</v>
      </c>
      <c r="F350" s="83">
        <f>SUM(F351:F352)</f>
        <v>0</v>
      </c>
      <c r="G350" s="84">
        <f>SUM(G351:G352)</f>
        <v>0</v>
      </c>
      <c r="H350" s="90">
        <f>SUM(H351:H352)</f>
        <v>0</v>
      </c>
      <c r="I350" s="91">
        <f>SUM(I351:I352)</f>
        <v>0</v>
      </c>
      <c r="J350" s="91">
        <f>SUM(J351:J352)</f>
        <v>0</v>
      </c>
      <c r="K350" s="87">
        <f t="shared" si="147"/>
        <v>0</v>
      </c>
      <c r="L350" s="87">
        <f t="shared" si="149"/>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5" t="s">
        <v>286</v>
      </c>
      <c r="C351" s="943"/>
      <c r="D351" s="145" t="s">
        <v>287</v>
      </c>
      <c r="E351" s="147">
        <v>0</v>
      </c>
      <c r="F351" s="147"/>
      <c r="G351" s="148">
        <f>SUM(F351,E351)</f>
        <v>0</v>
      </c>
      <c r="H351" s="151">
        <f>ROUND(F351*H$7, )</f>
        <v>0</v>
      </c>
      <c r="I351" s="152">
        <f>ROUND(H351*I$7, )</f>
        <v>0</v>
      </c>
      <c r="J351" s="152">
        <f>ROUND(I351*J$7, )</f>
        <v>0</v>
      </c>
      <c r="K351" s="87">
        <f t="shared" si="147"/>
        <v>0</v>
      </c>
      <c r="L351" s="87">
        <f t="shared" si="149"/>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5" t="s">
        <v>288</v>
      </c>
      <c r="C352" s="943"/>
      <c r="D352" s="145" t="s">
        <v>289</v>
      </c>
      <c r="E352" s="147">
        <v>0</v>
      </c>
      <c r="F352" s="147"/>
      <c r="G352" s="148">
        <f>SUM(F352,E352)</f>
        <v>0</v>
      </c>
      <c r="H352" s="151">
        <f>ROUND(F352*H$7, )</f>
        <v>0</v>
      </c>
      <c r="I352" s="152">
        <f>ROUND(H352*I$7, )</f>
        <v>0</v>
      </c>
      <c r="J352" s="152">
        <f>ROUND(I352*J$7, )</f>
        <v>0</v>
      </c>
      <c r="K352" s="87">
        <f t="shared" si="147"/>
        <v>0</v>
      </c>
      <c r="L352" s="87">
        <f t="shared" si="149"/>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58" t="s">
        <v>671</v>
      </c>
      <c r="B353" s="930"/>
      <c r="C353" s="934"/>
      <c r="D353" s="82" t="s">
        <v>290</v>
      </c>
      <c r="E353" s="83">
        <v>1509</v>
      </c>
      <c r="F353" s="83">
        <f t="shared" ref="F353:J353" si="179">SUM(F354,F357:F358)</f>
        <v>0</v>
      </c>
      <c r="G353" s="84">
        <f t="shared" si="179"/>
        <v>1509</v>
      </c>
      <c r="H353" s="90">
        <f t="shared" si="179"/>
        <v>0</v>
      </c>
      <c r="I353" s="91">
        <f t="shared" si="179"/>
        <v>0</v>
      </c>
      <c r="J353" s="91">
        <f t="shared" si="179"/>
        <v>0</v>
      </c>
      <c r="K353" s="87">
        <f t="shared" si="147"/>
        <v>3018</v>
      </c>
      <c r="L353" s="87">
        <f t="shared" si="149"/>
        <v>1509</v>
      </c>
      <c r="M353" s="11"/>
      <c r="N353" s="11"/>
      <c r="O353" s="11"/>
      <c r="P353" s="11"/>
      <c r="Q353" s="88">
        <f t="shared" ref="Q353:Q355" si="180">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8" t="s">
        <v>291</v>
      </c>
      <c r="C354" s="934"/>
      <c r="D354" s="103" t="s">
        <v>292</v>
      </c>
      <c r="E354" s="97">
        <v>1331</v>
      </c>
      <c r="F354" s="97">
        <f t="shared" ref="F354:J354" si="181">SUM(F355:F356)</f>
        <v>0</v>
      </c>
      <c r="G354" s="98">
        <f t="shared" si="181"/>
        <v>1331</v>
      </c>
      <c r="H354" s="99">
        <f t="shared" si="181"/>
        <v>0</v>
      </c>
      <c r="I354" s="100">
        <f t="shared" si="181"/>
        <v>0</v>
      </c>
      <c r="J354" s="100">
        <f t="shared" si="181"/>
        <v>0</v>
      </c>
      <c r="K354" s="87">
        <f t="shared" si="147"/>
        <v>2662</v>
      </c>
      <c r="L354" s="87">
        <f t="shared" si="149"/>
        <v>1331</v>
      </c>
      <c r="M354" s="11"/>
      <c r="N354" s="11"/>
      <c r="O354" s="11"/>
      <c r="P354" s="11"/>
      <c r="Q354" s="88">
        <f t="shared" si="180"/>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81</v>
      </c>
      <c r="F355" s="603"/>
      <c r="G355" s="148">
        <f>SUM(F355,E355)</f>
        <v>81</v>
      </c>
      <c r="H355" s="155">
        <f>ROUND(F355*H$7, )</f>
        <v>0</v>
      </c>
      <c r="I355" s="156">
        <f>ROUND(F355*I$7, )</f>
        <v>0</v>
      </c>
      <c r="J355" s="156">
        <f>ROUND(F355*J$7, )</f>
        <v>0</v>
      </c>
      <c r="K355" s="87">
        <f t="shared" si="147"/>
        <v>162</v>
      </c>
      <c r="L355" s="87">
        <f t="shared" si="149"/>
        <v>81</v>
      </c>
      <c r="M355" s="11"/>
      <c r="N355" s="11"/>
      <c r="O355" s="11"/>
      <c r="P355" s="11"/>
      <c r="Q355" s="88">
        <f t="shared" si="180"/>
        <v>0</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v>1250</v>
      </c>
      <c r="F356" s="170"/>
      <c r="G356" s="148">
        <f>SUM(F356,E356)</f>
        <v>1250</v>
      </c>
      <c r="H356" s="155">
        <f>ROUND(F356*H$7, )</f>
        <v>0</v>
      </c>
      <c r="I356" s="156">
        <f>ROUND(F356*I$7, )</f>
        <v>0</v>
      </c>
      <c r="J356" s="156">
        <f>ROUND(F356*J$7, )</f>
        <v>0</v>
      </c>
      <c r="K356" s="87">
        <f t="shared" si="147"/>
        <v>2500</v>
      </c>
      <c r="L356" s="87">
        <f t="shared" si="149"/>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55" t="s">
        <v>297</v>
      </c>
      <c r="C357" s="943"/>
      <c r="D357" s="154" t="s">
        <v>298</v>
      </c>
      <c r="E357" s="147">
        <v>178</v>
      </c>
      <c r="F357" s="147"/>
      <c r="G357" s="148">
        <f>SUM(F357,E357)</f>
        <v>178</v>
      </c>
      <c r="H357" s="155">
        <f>ROUND(F357*H$7, )</f>
        <v>0</v>
      </c>
      <c r="I357" s="156">
        <f>ROUND(F357*I$7, )</f>
        <v>0</v>
      </c>
      <c r="J357" s="156">
        <f>ROUND(F357*J$7, )</f>
        <v>0</v>
      </c>
      <c r="K357" s="87">
        <f t="shared" si="147"/>
        <v>356</v>
      </c>
      <c r="L357" s="87">
        <f t="shared" si="149"/>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5" t="s">
        <v>299</v>
      </c>
      <c r="C358" s="943"/>
      <c r="D358" s="145" t="s">
        <v>300</v>
      </c>
      <c r="E358" s="189">
        <v>0</v>
      </c>
      <c r="F358" s="189"/>
      <c r="G358" s="148">
        <f>SUM(F358,E358)</f>
        <v>0</v>
      </c>
      <c r="H358" s="151">
        <f>ROUND(F358*H$7, )</f>
        <v>0</v>
      </c>
      <c r="I358" s="152">
        <f>ROUND(H358*I$7, )</f>
        <v>0</v>
      </c>
      <c r="J358" s="152">
        <f>ROUND(I358*J$7, )</f>
        <v>0</v>
      </c>
      <c r="K358" s="87">
        <f t="shared" si="147"/>
        <v>0</v>
      </c>
      <c r="L358" s="87">
        <f t="shared" si="149"/>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58" t="s">
        <v>301</v>
      </c>
      <c r="B359" s="930"/>
      <c r="C359" s="934"/>
      <c r="D359" s="94" t="s">
        <v>302</v>
      </c>
      <c r="E359" s="83">
        <v>0</v>
      </c>
      <c r="F359" s="83">
        <f t="shared" ref="F359:J360" si="182">SUM(F360)</f>
        <v>0</v>
      </c>
      <c r="G359" s="84">
        <f t="shared" si="182"/>
        <v>0</v>
      </c>
      <c r="H359" s="90">
        <f t="shared" si="182"/>
        <v>0</v>
      </c>
      <c r="I359" s="91">
        <f t="shared" si="182"/>
        <v>0</v>
      </c>
      <c r="J359" s="91">
        <f t="shared" si="182"/>
        <v>0</v>
      </c>
      <c r="K359" s="87">
        <f t="shared" si="147"/>
        <v>0</v>
      </c>
      <c r="L359" s="87">
        <f t="shared" si="149"/>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58" t="s">
        <v>51</v>
      </c>
      <c r="B360" s="930"/>
      <c r="C360" s="934"/>
      <c r="D360" s="94" t="s">
        <v>303</v>
      </c>
      <c r="E360" s="83">
        <v>0</v>
      </c>
      <c r="F360" s="83">
        <f t="shared" si="182"/>
        <v>0</v>
      </c>
      <c r="G360" s="84">
        <f t="shared" si="182"/>
        <v>0</v>
      </c>
      <c r="H360" s="90">
        <f t="shared" si="182"/>
        <v>0</v>
      </c>
      <c r="I360" s="91">
        <f t="shared" si="182"/>
        <v>0</v>
      </c>
      <c r="J360" s="91">
        <f t="shared" si="182"/>
        <v>0</v>
      </c>
      <c r="K360" s="87">
        <f t="shared" si="147"/>
        <v>0</v>
      </c>
      <c r="L360" s="87">
        <f t="shared" si="149"/>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5" t="s">
        <v>304</v>
      </c>
      <c r="C361" s="943"/>
      <c r="D361" s="145" t="s">
        <v>305</v>
      </c>
      <c r="E361" s="147">
        <v>0</v>
      </c>
      <c r="F361" s="147"/>
      <c r="G361" s="148">
        <f>SUM(F361,E361)</f>
        <v>0</v>
      </c>
      <c r="H361" s="151">
        <f>ROUND(F361*H$7, )</f>
        <v>0</v>
      </c>
      <c r="I361" s="152">
        <f>ROUND(H361*I$7, )</f>
        <v>0</v>
      </c>
      <c r="J361" s="152">
        <f>ROUND(I361*J$7, )</f>
        <v>0</v>
      </c>
      <c r="K361" s="87">
        <f t="shared" si="147"/>
        <v>0</v>
      </c>
      <c r="L361" s="87">
        <f t="shared" si="149"/>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58" t="s">
        <v>306</v>
      </c>
      <c r="B362" s="930"/>
      <c r="C362" s="934"/>
      <c r="D362" s="82" t="s">
        <v>307</v>
      </c>
      <c r="E362" s="83">
        <v>-22177.4</v>
      </c>
      <c r="F362" s="83">
        <f t="shared" ref="F362:J362" si="183">SUM(F363,F372)</f>
        <v>0</v>
      </c>
      <c r="G362" s="84">
        <f t="shared" si="183"/>
        <v>-22177.4</v>
      </c>
      <c r="H362" s="90">
        <f t="shared" si="183"/>
        <v>0</v>
      </c>
      <c r="I362" s="91">
        <f t="shared" si="183"/>
        <v>0</v>
      </c>
      <c r="J362" s="91">
        <f t="shared" si="183"/>
        <v>0</v>
      </c>
      <c r="K362" s="87">
        <f t="shared" si="147"/>
        <v>-44354.8</v>
      </c>
      <c r="L362" s="87">
        <f t="shared" si="149"/>
        <v>-22177.4</v>
      </c>
      <c r="M362" s="11"/>
      <c r="N362" s="11"/>
      <c r="O362" s="11"/>
      <c r="P362" s="11"/>
      <c r="Q362" s="88">
        <f t="shared" ref="Q362:Q364" si="184">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58" t="s">
        <v>308</v>
      </c>
      <c r="B363" s="930"/>
      <c r="C363" s="934"/>
      <c r="D363" s="82" t="s">
        <v>309</v>
      </c>
      <c r="E363" s="83">
        <v>1173</v>
      </c>
      <c r="F363" s="83">
        <f t="shared" ref="F363:J363" si="185">SUM(F364,F370)</f>
        <v>0</v>
      </c>
      <c r="G363" s="84">
        <f t="shared" si="185"/>
        <v>1173</v>
      </c>
      <c r="H363" s="90">
        <f t="shared" si="185"/>
        <v>0</v>
      </c>
      <c r="I363" s="91">
        <f t="shared" si="185"/>
        <v>0</v>
      </c>
      <c r="J363" s="91">
        <f t="shared" si="185"/>
        <v>0</v>
      </c>
      <c r="K363" s="87">
        <f t="shared" si="147"/>
        <v>2346</v>
      </c>
      <c r="L363" s="87">
        <f t="shared" si="149"/>
        <v>1173</v>
      </c>
      <c r="M363" s="11"/>
      <c r="N363" s="11"/>
      <c r="O363" s="11"/>
      <c r="P363" s="11"/>
      <c r="Q363" s="88">
        <f t="shared" si="184"/>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58" t="s">
        <v>310</v>
      </c>
      <c r="B364" s="930"/>
      <c r="C364" s="934"/>
      <c r="D364" s="82" t="s">
        <v>311</v>
      </c>
      <c r="E364" s="83">
        <v>1173</v>
      </c>
      <c r="F364" s="83">
        <f t="shared" ref="F364:J364" si="186">SUM(F365:F367,F369)</f>
        <v>0</v>
      </c>
      <c r="G364" s="84">
        <f t="shared" si="186"/>
        <v>1173</v>
      </c>
      <c r="H364" s="90">
        <f t="shared" si="186"/>
        <v>0</v>
      </c>
      <c r="I364" s="91">
        <f t="shared" si="186"/>
        <v>0</v>
      </c>
      <c r="J364" s="91">
        <f t="shared" si="186"/>
        <v>0</v>
      </c>
      <c r="K364" s="87">
        <f t="shared" si="147"/>
        <v>2346</v>
      </c>
      <c r="L364" s="87">
        <f t="shared" si="149"/>
        <v>1173</v>
      </c>
      <c r="M364" s="11"/>
      <c r="N364" s="11"/>
      <c r="O364" s="11"/>
      <c r="P364" s="11"/>
      <c r="Q364" s="88">
        <f t="shared" si="184"/>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5" t="s">
        <v>312</v>
      </c>
      <c r="C365" s="943"/>
      <c r="D365" s="145" t="s">
        <v>313</v>
      </c>
      <c r="E365" s="147">
        <v>0</v>
      </c>
      <c r="F365" s="147"/>
      <c r="G365" s="148">
        <f>SUM(F365,E365)</f>
        <v>0</v>
      </c>
      <c r="H365" s="151">
        <f>ROUND(F365*H$7, )</f>
        <v>0</v>
      </c>
      <c r="I365" s="152">
        <f>ROUND(H365*I$7, )</f>
        <v>0</v>
      </c>
      <c r="J365" s="152">
        <f>ROUND(I365*J$7, )</f>
        <v>0</v>
      </c>
      <c r="K365" s="87">
        <f t="shared" si="147"/>
        <v>0</v>
      </c>
      <c r="L365" s="87">
        <f t="shared" si="149"/>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5" t="s">
        <v>314</v>
      </c>
      <c r="C366" s="943"/>
      <c r="D366" s="154" t="s">
        <v>315</v>
      </c>
      <c r="E366" s="147">
        <v>1173</v>
      </c>
      <c r="F366" s="147"/>
      <c r="G366" s="148">
        <f>SUM(F366,E366)</f>
        <v>1173</v>
      </c>
      <c r="H366" s="155">
        <f>ROUND(F366*H$7, )</f>
        <v>0</v>
      </c>
      <c r="I366" s="156">
        <f>ROUND(F366*I$7, )</f>
        <v>0</v>
      </c>
      <c r="J366" s="156">
        <f>ROUND(F366*J$7, )</f>
        <v>0</v>
      </c>
      <c r="K366" s="87">
        <f t="shared" si="147"/>
        <v>2346</v>
      </c>
      <c r="L366" s="87">
        <f t="shared" si="149"/>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8" t="s">
        <v>316</v>
      </c>
      <c r="C367" s="934"/>
      <c r="D367" s="96" t="s">
        <v>317</v>
      </c>
      <c r="E367" s="97">
        <v>0</v>
      </c>
      <c r="F367" s="97">
        <f>SUM(F368)</f>
        <v>0</v>
      </c>
      <c r="G367" s="98">
        <f>SUM(G368)</f>
        <v>0</v>
      </c>
      <c r="H367" s="99">
        <f>SUM(H368)</f>
        <v>0</v>
      </c>
      <c r="I367" s="100">
        <f>SUM(I368)</f>
        <v>0</v>
      </c>
      <c r="J367" s="100">
        <f>SUM(J368)</f>
        <v>0</v>
      </c>
      <c r="K367" s="87">
        <f t="shared" si="147"/>
        <v>0</v>
      </c>
      <c r="L367" s="87">
        <f t="shared" si="149"/>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47"/>
        <v>0</v>
      </c>
      <c r="L368" s="87">
        <f t="shared" si="149"/>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5" t="s">
        <v>320</v>
      </c>
      <c r="C369" s="943"/>
      <c r="D369" s="145" t="s">
        <v>321</v>
      </c>
      <c r="E369" s="147">
        <v>0</v>
      </c>
      <c r="F369" s="147"/>
      <c r="G369" s="148">
        <f>SUM(F369,E369)</f>
        <v>0</v>
      </c>
      <c r="H369" s="151">
        <f>ROUND(F369*H$7, )</f>
        <v>0</v>
      </c>
      <c r="I369" s="152">
        <f>ROUND(H369*I$7, )</f>
        <v>0</v>
      </c>
      <c r="J369" s="152">
        <f>ROUND(I369*J$7, )</f>
        <v>0</v>
      </c>
      <c r="K369" s="87">
        <f t="shared" si="147"/>
        <v>0</v>
      </c>
      <c r="L369" s="87">
        <f t="shared" si="149"/>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58" t="s">
        <v>322</v>
      </c>
      <c r="B370" s="930"/>
      <c r="C370" s="934"/>
      <c r="D370" s="94" t="s">
        <v>323</v>
      </c>
      <c r="E370" s="83">
        <v>0</v>
      </c>
      <c r="F370" s="83">
        <f>SUM(F371)</f>
        <v>0</v>
      </c>
      <c r="G370" s="84">
        <f>SUM(G371)</f>
        <v>0</v>
      </c>
      <c r="H370" s="90">
        <f>SUM(H371)</f>
        <v>0</v>
      </c>
      <c r="I370" s="91">
        <f>SUM(I371)</f>
        <v>0</v>
      </c>
      <c r="J370" s="91">
        <f>SUM(J371)</f>
        <v>0</v>
      </c>
      <c r="K370" s="87">
        <f t="shared" si="147"/>
        <v>0</v>
      </c>
      <c r="L370" s="87">
        <f t="shared" si="149"/>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5" t="s">
        <v>324</v>
      </c>
      <c r="C371" s="943"/>
      <c r="D371" s="145" t="s">
        <v>325</v>
      </c>
      <c r="E371" s="147">
        <v>0</v>
      </c>
      <c r="F371" s="147"/>
      <c r="G371" s="148">
        <f>SUM(F371,E371)</f>
        <v>0</v>
      </c>
      <c r="H371" s="151">
        <f>ROUND(F371*H$7, )</f>
        <v>0</v>
      </c>
      <c r="I371" s="152">
        <f>ROUND(H371*I$7, )</f>
        <v>0</v>
      </c>
      <c r="J371" s="152">
        <f>ROUND(I371*J$7, )</f>
        <v>0</v>
      </c>
      <c r="K371" s="87">
        <f t="shared" si="147"/>
        <v>0</v>
      </c>
      <c r="L371" s="87">
        <f t="shared" si="149"/>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8" t="s">
        <v>326</v>
      </c>
      <c r="B372" s="930"/>
      <c r="C372" s="934"/>
      <c r="D372" s="82" t="s">
        <v>327</v>
      </c>
      <c r="E372" s="83">
        <v>-23350.400000000001</v>
      </c>
      <c r="F372" s="83">
        <f t="shared" ref="F372:J372" si="187">SUM(F373,F381,F384,F389,F395)</f>
        <v>0</v>
      </c>
      <c r="G372" s="84">
        <f t="shared" si="187"/>
        <v>-23350.400000000001</v>
      </c>
      <c r="H372" s="90">
        <f t="shared" si="187"/>
        <v>0</v>
      </c>
      <c r="I372" s="91">
        <f t="shared" si="187"/>
        <v>0</v>
      </c>
      <c r="J372" s="91">
        <f t="shared" si="187"/>
        <v>0</v>
      </c>
      <c r="K372" s="87">
        <f t="shared" si="147"/>
        <v>-46700.800000000003</v>
      </c>
      <c r="L372" s="87">
        <f t="shared" si="149"/>
        <v>-23350.400000000001</v>
      </c>
      <c r="M372" s="11"/>
      <c r="N372" s="11"/>
      <c r="O372" s="11"/>
      <c r="P372" s="11"/>
      <c r="Q372" s="88">
        <f t="shared" ref="Q372:Q374" si="188">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58" t="s">
        <v>328</v>
      </c>
      <c r="B373" s="930"/>
      <c r="C373" s="934"/>
      <c r="D373" s="82" t="s">
        <v>329</v>
      </c>
      <c r="E373" s="83">
        <v>1001</v>
      </c>
      <c r="F373" s="83">
        <f t="shared" ref="F373:J373" si="189">SUM(F374:F380)</f>
        <v>0</v>
      </c>
      <c r="G373" s="84">
        <f t="shared" si="189"/>
        <v>1001</v>
      </c>
      <c r="H373" s="90">
        <f t="shared" si="189"/>
        <v>0</v>
      </c>
      <c r="I373" s="91">
        <f t="shared" si="189"/>
        <v>0</v>
      </c>
      <c r="J373" s="91">
        <f t="shared" si="189"/>
        <v>0</v>
      </c>
      <c r="K373" s="87">
        <f t="shared" si="147"/>
        <v>2002</v>
      </c>
      <c r="L373" s="87">
        <f t="shared" si="149"/>
        <v>1001</v>
      </c>
      <c r="M373" s="11"/>
      <c r="N373" s="11"/>
      <c r="O373" s="11"/>
      <c r="P373" s="11"/>
      <c r="Q373" s="88">
        <f t="shared" si="188"/>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5" t="s">
        <v>330</v>
      </c>
      <c r="C374" s="943"/>
      <c r="D374" s="154" t="s">
        <v>331</v>
      </c>
      <c r="E374" s="147">
        <v>1001</v>
      </c>
      <c r="F374" s="147"/>
      <c r="G374" s="148">
        <f t="shared" ref="G374:G380" si="190">SUM(F374,E374)</f>
        <v>1001</v>
      </c>
      <c r="H374" s="155">
        <f t="shared" ref="H374:H380" si="191">ROUND(F374*H$7, )</f>
        <v>0</v>
      </c>
      <c r="I374" s="156">
        <f>ROUND(F374*I$7, )</f>
        <v>0</v>
      </c>
      <c r="J374" s="156">
        <f>ROUND(F374*J$7, )</f>
        <v>0</v>
      </c>
      <c r="K374" s="87">
        <f t="shared" si="147"/>
        <v>2002</v>
      </c>
      <c r="L374" s="87">
        <f t="shared" si="149"/>
        <v>1001</v>
      </c>
      <c r="M374" s="11"/>
      <c r="N374" s="11"/>
      <c r="O374" s="11"/>
      <c r="P374" s="11"/>
      <c r="Q374" s="88">
        <f t="shared" si="188"/>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5" t="s">
        <v>332</v>
      </c>
      <c r="C375" s="943"/>
      <c r="D375" s="145" t="s">
        <v>333</v>
      </c>
      <c r="E375" s="147">
        <v>0</v>
      </c>
      <c r="F375" s="147"/>
      <c r="G375" s="148">
        <f t="shared" si="190"/>
        <v>0</v>
      </c>
      <c r="H375" s="151">
        <f t="shared" si="191"/>
        <v>0</v>
      </c>
      <c r="I375" s="152">
        <f t="shared" ref="I375:J380" si="192">ROUND(H375*I$7, )</f>
        <v>0</v>
      </c>
      <c r="J375" s="152">
        <f t="shared" si="192"/>
        <v>0</v>
      </c>
      <c r="K375" s="87">
        <f t="shared" si="147"/>
        <v>0</v>
      </c>
      <c r="L375" s="87">
        <f t="shared" si="149"/>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5" t="s">
        <v>334</v>
      </c>
      <c r="C376" s="943"/>
      <c r="D376" s="145" t="s">
        <v>335</v>
      </c>
      <c r="E376" s="147">
        <v>0</v>
      </c>
      <c r="F376" s="147"/>
      <c r="G376" s="148">
        <f t="shared" si="190"/>
        <v>0</v>
      </c>
      <c r="H376" s="151">
        <f t="shared" si="191"/>
        <v>0</v>
      </c>
      <c r="I376" s="152">
        <f t="shared" si="192"/>
        <v>0</v>
      </c>
      <c r="J376" s="152">
        <f t="shared" si="192"/>
        <v>0</v>
      </c>
      <c r="K376" s="87">
        <f t="shared" si="147"/>
        <v>0</v>
      </c>
      <c r="L376" s="87">
        <f t="shared" si="149"/>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5" t="s">
        <v>336</v>
      </c>
      <c r="C377" s="943"/>
      <c r="D377" s="145" t="s">
        <v>337</v>
      </c>
      <c r="E377" s="147">
        <v>0</v>
      </c>
      <c r="F377" s="147"/>
      <c r="G377" s="148">
        <f t="shared" si="190"/>
        <v>0</v>
      </c>
      <c r="H377" s="151">
        <f t="shared" si="191"/>
        <v>0</v>
      </c>
      <c r="I377" s="152">
        <f t="shared" si="192"/>
        <v>0</v>
      </c>
      <c r="J377" s="152">
        <f t="shared" si="192"/>
        <v>0</v>
      </c>
      <c r="K377" s="87">
        <f t="shared" si="147"/>
        <v>0</v>
      </c>
      <c r="L377" s="87">
        <f t="shared" si="149"/>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5" t="s">
        <v>338</v>
      </c>
      <c r="C378" s="943"/>
      <c r="D378" s="145" t="s">
        <v>339</v>
      </c>
      <c r="E378" s="147">
        <v>0</v>
      </c>
      <c r="F378" s="147"/>
      <c r="G378" s="148">
        <f t="shared" si="190"/>
        <v>0</v>
      </c>
      <c r="H378" s="151">
        <f t="shared" si="191"/>
        <v>0</v>
      </c>
      <c r="I378" s="152">
        <f t="shared" si="192"/>
        <v>0</v>
      </c>
      <c r="J378" s="152">
        <f t="shared" si="192"/>
        <v>0</v>
      </c>
      <c r="K378" s="87">
        <f t="shared" si="147"/>
        <v>0</v>
      </c>
      <c r="L378" s="87">
        <f t="shared" si="149"/>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5" t="s">
        <v>340</v>
      </c>
      <c r="C379" s="943"/>
      <c r="D379" s="145" t="s">
        <v>341</v>
      </c>
      <c r="E379" s="147">
        <v>0</v>
      </c>
      <c r="F379" s="147"/>
      <c r="G379" s="148">
        <f t="shared" si="190"/>
        <v>0</v>
      </c>
      <c r="H379" s="151">
        <f t="shared" si="191"/>
        <v>0</v>
      </c>
      <c r="I379" s="152">
        <f t="shared" si="192"/>
        <v>0</v>
      </c>
      <c r="J379" s="152">
        <f t="shared" si="192"/>
        <v>0</v>
      </c>
      <c r="K379" s="87">
        <f t="shared" si="147"/>
        <v>0</v>
      </c>
      <c r="L379" s="87">
        <f t="shared" si="149"/>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5" t="s">
        <v>342</v>
      </c>
      <c r="C380" s="943"/>
      <c r="D380" s="145" t="s">
        <v>343</v>
      </c>
      <c r="E380" s="147">
        <v>0</v>
      </c>
      <c r="F380" s="147"/>
      <c r="G380" s="148">
        <f t="shared" si="190"/>
        <v>0</v>
      </c>
      <c r="H380" s="151">
        <f t="shared" si="191"/>
        <v>0</v>
      </c>
      <c r="I380" s="152">
        <f t="shared" si="192"/>
        <v>0</v>
      </c>
      <c r="J380" s="152">
        <f t="shared" si="192"/>
        <v>0</v>
      </c>
      <c r="K380" s="87">
        <f t="shared" si="147"/>
        <v>0</v>
      </c>
      <c r="L380" s="87">
        <f t="shared" si="149"/>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58" t="s">
        <v>344</v>
      </c>
      <c r="B381" s="930"/>
      <c r="C381" s="934"/>
      <c r="D381" s="94" t="s">
        <v>345</v>
      </c>
      <c r="E381" s="83">
        <v>0</v>
      </c>
      <c r="F381" s="83">
        <f>SUM(F382:F383)</f>
        <v>0</v>
      </c>
      <c r="G381" s="84">
        <f>SUM(G382:G383)</f>
        <v>0</v>
      </c>
      <c r="H381" s="90">
        <f>SUM(H382:H383)</f>
        <v>0</v>
      </c>
      <c r="I381" s="91">
        <f>SUM(I382:I383)</f>
        <v>0</v>
      </c>
      <c r="J381" s="91">
        <f>SUM(J382:J383)</f>
        <v>0</v>
      </c>
      <c r="K381" s="87">
        <f t="shared" si="147"/>
        <v>0</v>
      </c>
      <c r="L381" s="87">
        <f t="shared" si="149"/>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5" t="s">
        <v>346</v>
      </c>
      <c r="C382" s="943"/>
      <c r="D382" s="145" t="s">
        <v>347</v>
      </c>
      <c r="E382" s="147">
        <v>0</v>
      </c>
      <c r="F382" s="147"/>
      <c r="G382" s="148">
        <f>SUM(F382,E382)</f>
        <v>0</v>
      </c>
      <c r="H382" s="151">
        <f>ROUND(F382*H$7, )</f>
        <v>0</v>
      </c>
      <c r="I382" s="152">
        <f>ROUND(H382*I$7, )</f>
        <v>0</v>
      </c>
      <c r="J382" s="152">
        <f>ROUND(I382*J$7, )</f>
        <v>0</v>
      </c>
      <c r="K382" s="87">
        <f t="shared" si="147"/>
        <v>0</v>
      </c>
      <c r="L382" s="87">
        <f t="shared" si="149"/>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5" t="s">
        <v>348</v>
      </c>
      <c r="C383" s="943"/>
      <c r="D383" s="145" t="s">
        <v>349</v>
      </c>
      <c r="E383" s="147">
        <v>0</v>
      </c>
      <c r="F383" s="147"/>
      <c r="G383" s="148">
        <f>SUM(F383,E383)</f>
        <v>0</v>
      </c>
      <c r="H383" s="151">
        <f>ROUND(F383*H$7, )</f>
        <v>0</v>
      </c>
      <c r="I383" s="152">
        <f>ROUND(H383*I$7, )</f>
        <v>0</v>
      </c>
      <c r="J383" s="152">
        <f>ROUND(I383*J$7, )</f>
        <v>0</v>
      </c>
      <c r="K383" s="87">
        <f t="shared" si="147"/>
        <v>0</v>
      </c>
      <c r="L383" s="87">
        <f t="shared" si="149"/>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58" t="s">
        <v>672</v>
      </c>
      <c r="B384" s="930"/>
      <c r="C384" s="934"/>
      <c r="D384" s="82" t="s">
        <v>351</v>
      </c>
      <c r="E384" s="83">
        <v>5</v>
      </c>
      <c r="F384" s="83">
        <f t="shared" ref="F384:J384" si="193">SUM(F385:F388)</f>
        <v>0</v>
      </c>
      <c r="G384" s="84">
        <f t="shared" si="193"/>
        <v>5</v>
      </c>
      <c r="H384" s="90">
        <f t="shared" si="193"/>
        <v>0</v>
      </c>
      <c r="I384" s="91">
        <f t="shared" si="193"/>
        <v>0</v>
      </c>
      <c r="J384" s="91">
        <f t="shared" si="193"/>
        <v>0</v>
      </c>
      <c r="K384" s="87">
        <f t="shared" si="147"/>
        <v>10</v>
      </c>
      <c r="L384" s="87">
        <f t="shared" si="149"/>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5" t="s">
        <v>352</v>
      </c>
      <c r="C385" s="943"/>
      <c r="D385" s="154" t="s">
        <v>353</v>
      </c>
      <c r="E385" s="147">
        <v>0</v>
      </c>
      <c r="F385" s="147"/>
      <c r="G385" s="148">
        <f>SUM(F385,E385)</f>
        <v>0</v>
      </c>
      <c r="H385" s="155">
        <f>ROUND(F385*H$7, )</f>
        <v>0</v>
      </c>
      <c r="I385" s="156">
        <f>ROUND(F385*I$7, )</f>
        <v>0</v>
      </c>
      <c r="J385" s="156">
        <f>ROUND(F385*J$7, )</f>
        <v>0</v>
      </c>
      <c r="K385" s="87">
        <f t="shared" si="147"/>
        <v>0</v>
      </c>
      <c r="L385" s="87">
        <f t="shared" si="149"/>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5" t="s">
        <v>354</v>
      </c>
      <c r="C386" s="943"/>
      <c r="D386" s="145" t="s">
        <v>355</v>
      </c>
      <c r="E386" s="147">
        <v>0</v>
      </c>
      <c r="F386" s="147"/>
      <c r="G386" s="148">
        <f>SUM(F386,E386)</f>
        <v>0</v>
      </c>
      <c r="H386" s="151">
        <f>ROUND(F386*H$7, )</f>
        <v>0</v>
      </c>
      <c r="I386" s="152">
        <f t="shared" ref="I386:J388" si="194">ROUND(H386*I$7, )</f>
        <v>0</v>
      </c>
      <c r="J386" s="152">
        <f t="shared" si="194"/>
        <v>0</v>
      </c>
      <c r="K386" s="87">
        <f t="shared" si="147"/>
        <v>0</v>
      </c>
      <c r="L386" s="87">
        <f t="shared" si="149"/>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5" t="s">
        <v>356</v>
      </c>
      <c r="C387" s="943"/>
      <c r="D387" s="145" t="s">
        <v>357</v>
      </c>
      <c r="E387" s="147">
        <v>0</v>
      </c>
      <c r="F387" s="147"/>
      <c r="G387" s="148">
        <f>SUM(F387,E387)</f>
        <v>0</v>
      </c>
      <c r="H387" s="151">
        <f>ROUND(F387*H$7, )</f>
        <v>0</v>
      </c>
      <c r="I387" s="152">
        <f t="shared" si="194"/>
        <v>0</v>
      </c>
      <c r="J387" s="152">
        <f t="shared" si="194"/>
        <v>0</v>
      </c>
      <c r="K387" s="87">
        <f t="shared" si="147"/>
        <v>0</v>
      </c>
      <c r="L387" s="87">
        <f t="shared" si="149"/>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5" t="s">
        <v>358</v>
      </c>
      <c r="C388" s="943"/>
      <c r="D388" s="145" t="s">
        <v>359</v>
      </c>
      <c r="E388" s="147">
        <v>5</v>
      </c>
      <c r="F388" s="147"/>
      <c r="G388" s="148">
        <f>SUM(F388,E388)</f>
        <v>5</v>
      </c>
      <c r="H388" s="151">
        <f>ROUND(F388*H$7, )</f>
        <v>0</v>
      </c>
      <c r="I388" s="152">
        <f t="shared" si="194"/>
        <v>0</v>
      </c>
      <c r="J388" s="152">
        <f t="shared" si="194"/>
        <v>0</v>
      </c>
      <c r="K388" s="87">
        <f t="shared" si="147"/>
        <v>10</v>
      </c>
      <c r="L388" s="87">
        <f t="shared" si="149"/>
        <v>5</v>
      </c>
      <c r="M388" s="11"/>
      <c r="N388" s="11"/>
      <c r="O388" s="11"/>
      <c r="P388" s="11"/>
      <c r="Q388" s="88">
        <f t="shared" ref="Q388:Q389" si="195">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58" t="s">
        <v>673</v>
      </c>
      <c r="B389" s="930"/>
      <c r="C389" s="934"/>
      <c r="D389" s="82" t="s">
        <v>361</v>
      </c>
      <c r="E389" s="83">
        <v>36</v>
      </c>
      <c r="F389" s="83">
        <f t="shared" ref="F389:J389" si="196">SUM(F390:F394)</f>
        <v>0</v>
      </c>
      <c r="G389" s="84">
        <f t="shared" si="196"/>
        <v>36</v>
      </c>
      <c r="H389" s="90">
        <f t="shared" si="196"/>
        <v>0</v>
      </c>
      <c r="I389" s="91">
        <f t="shared" si="196"/>
        <v>0</v>
      </c>
      <c r="J389" s="91">
        <f t="shared" si="196"/>
        <v>0</v>
      </c>
      <c r="K389" s="87">
        <f t="shared" si="147"/>
        <v>72</v>
      </c>
      <c r="L389" s="87">
        <f t="shared" si="149"/>
        <v>36</v>
      </c>
      <c r="M389" s="11"/>
      <c r="N389" s="11"/>
      <c r="O389" s="11"/>
      <c r="P389" s="11"/>
      <c r="Q389" s="88">
        <f t="shared" si="195"/>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5" t="s">
        <v>362</v>
      </c>
      <c r="C390" s="943"/>
      <c r="D390" s="145" t="s">
        <v>363</v>
      </c>
      <c r="E390" s="147">
        <v>0</v>
      </c>
      <c r="F390" s="147"/>
      <c r="G390" s="148">
        <f>SUM(F390,E390)</f>
        <v>0</v>
      </c>
      <c r="H390" s="151">
        <f>ROUND(F390*H$7, )</f>
        <v>0</v>
      </c>
      <c r="I390" s="152">
        <f t="shared" ref="I390:J393" si="197">ROUND(H390*I$7, )</f>
        <v>0</v>
      </c>
      <c r="J390" s="152">
        <f t="shared" si="197"/>
        <v>0</v>
      </c>
      <c r="K390" s="87">
        <f t="shared" si="147"/>
        <v>0</v>
      </c>
      <c r="L390" s="87">
        <f t="shared" si="149"/>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5" t="s">
        <v>364</v>
      </c>
      <c r="C391" s="943"/>
      <c r="D391" s="145" t="s">
        <v>365</v>
      </c>
      <c r="E391" s="189">
        <v>0</v>
      </c>
      <c r="F391" s="189"/>
      <c r="G391" s="191">
        <f>SUM(F391,E391)</f>
        <v>0</v>
      </c>
      <c r="H391" s="192">
        <f>ROUND(F391*H$7, )</f>
        <v>0</v>
      </c>
      <c r="I391" s="193">
        <f t="shared" si="197"/>
        <v>0</v>
      </c>
      <c r="J391" s="193">
        <f t="shared" si="197"/>
        <v>0</v>
      </c>
      <c r="K391" s="87">
        <f t="shared" si="147"/>
        <v>0</v>
      </c>
      <c r="L391" s="87">
        <f t="shared" si="149"/>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5" t="s">
        <v>366</v>
      </c>
      <c r="C392" s="943"/>
      <c r="D392" s="145" t="s">
        <v>367</v>
      </c>
      <c r="E392" s="147">
        <v>0</v>
      </c>
      <c r="F392" s="147"/>
      <c r="G392" s="148">
        <f>SUM(F392,E392)</f>
        <v>0</v>
      </c>
      <c r="H392" s="151">
        <f>ROUND(F392*H$7, )</f>
        <v>0</v>
      </c>
      <c r="I392" s="152">
        <f t="shared" si="197"/>
        <v>0</v>
      </c>
      <c r="J392" s="152">
        <f t="shared" si="197"/>
        <v>0</v>
      </c>
      <c r="K392" s="87">
        <f t="shared" si="147"/>
        <v>0</v>
      </c>
      <c r="L392" s="87">
        <f t="shared" si="149"/>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5" t="s">
        <v>370</v>
      </c>
      <c r="C393" s="943"/>
      <c r="D393" s="154" t="s">
        <v>371</v>
      </c>
      <c r="E393" s="189">
        <v>0</v>
      </c>
      <c r="F393" s="189"/>
      <c r="G393" s="148">
        <f>SUM(F393,E393)</f>
        <v>0</v>
      </c>
      <c r="H393" s="151">
        <f>ROUND(F393*H$7, )</f>
        <v>0</v>
      </c>
      <c r="I393" s="152">
        <f t="shared" si="197"/>
        <v>0</v>
      </c>
      <c r="J393" s="152">
        <f t="shared" si="197"/>
        <v>0</v>
      </c>
      <c r="K393" s="87">
        <f t="shared" si="147"/>
        <v>0</v>
      </c>
      <c r="L393" s="87">
        <f t="shared" si="149"/>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5" t="s">
        <v>374</v>
      </c>
      <c r="C394" s="943"/>
      <c r="D394" s="154" t="s">
        <v>375</v>
      </c>
      <c r="E394" s="147">
        <v>36</v>
      </c>
      <c r="F394" s="147"/>
      <c r="G394" s="148">
        <f>SUM(F394,E394)</f>
        <v>36</v>
      </c>
      <c r="H394" s="155">
        <f>ROUND(F394*H$7, )</f>
        <v>0</v>
      </c>
      <c r="I394" s="156">
        <f>ROUND(F394*I$7, )</f>
        <v>0</v>
      </c>
      <c r="J394" s="156">
        <f>ROUND(F394*J$7, )</f>
        <v>0</v>
      </c>
      <c r="K394" s="87">
        <f t="shared" si="147"/>
        <v>72</v>
      </c>
      <c r="L394" s="87">
        <f t="shared" si="149"/>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58" t="s">
        <v>674</v>
      </c>
      <c r="B395" s="930"/>
      <c r="C395" s="934"/>
      <c r="D395" s="82" t="s">
        <v>377</v>
      </c>
      <c r="E395" s="83">
        <v>-24392.400000000001</v>
      </c>
      <c r="F395" s="83">
        <f t="shared" ref="F395:J395" si="198">SUM(F396:F398)</f>
        <v>0</v>
      </c>
      <c r="G395" s="84">
        <f t="shared" si="198"/>
        <v>-24392.400000000001</v>
      </c>
      <c r="H395" s="90">
        <f t="shared" si="198"/>
        <v>0</v>
      </c>
      <c r="I395" s="91">
        <f t="shared" si="198"/>
        <v>0</v>
      </c>
      <c r="J395" s="91">
        <f t="shared" si="198"/>
        <v>0</v>
      </c>
      <c r="K395" s="87">
        <f t="shared" si="147"/>
        <v>-48784.800000000003</v>
      </c>
      <c r="L395" s="87">
        <f t="shared" si="149"/>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5" t="s">
        <v>378</v>
      </c>
      <c r="C396" s="943"/>
      <c r="D396" s="154" t="s">
        <v>379</v>
      </c>
      <c r="E396" s="147">
        <v>0</v>
      </c>
      <c r="F396" s="147"/>
      <c r="G396" s="148">
        <f>SUM(F396,E396)</f>
        <v>0</v>
      </c>
      <c r="H396" s="155">
        <f>ROUND(F396*H$7, )</f>
        <v>0</v>
      </c>
      <c r="I396" s="156">
        <f>ROUND(F396*I$7, )</f>
        <v>0</v>
      </c>
      <c r="J396" s="156">
        <f>ROUND(F396*J$7, )</f>
        <v>0</v>
      </c>
      <c r="K396" s="87">
        <f t="shared" si="147"/>
        <v>0</v>
      </c>
      <c r="L396" s="87">
        <f t="shared" si="149"/>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88" t="s">
        <v>380</v>
      </c>
      <c r="C397" s="943"/>
      <c r="D397" s="195" t="s">
        <v>381</v>
      </c>
      <c r="E397" s="196">
        <v>-24392.400000000001</v>
      </c>
      <c r="F397" s="196"/>
      <c r="G397" s="148">
        <f>SUM(E397:F397)</f>
        <v>-24392.400000000001</v>
      </c>
      <c r="H397" s="197"/>
      <c r="I397" s="198"/>
      <c r="J397" s="198"/>
      <c r="K397" s="199">
        <f t="shared" si="147"/>
        <v>-48784.800000000003</v>
      </c>
      <c r="L397" s="199">
        <f t="shared" si="149"/>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5" t="s">
        <v>384</v>
      </c>
      <c r="C398" s="943"/>
      <c r="D398" s="154" t="s">
        <v>385</v>
      </c>
      <c r="E398" s="147">
        <v>0</v>
      </c>
      <c r="F398" s="147"/>
      <c r="G398" s="148">
        <f>SUM(F398,E398)</f>
        <v>0</v>
      </c>
      <c r="H398" s="155">
        <f>ROUND(F398*H$7, )</f>
        <v>0</v>
      </c>
      <c r="I398" s="156">
        <f>ROUND(F398*I$7, )</f>
        <v>0</v>
      </c>
      <c r="J398" s="156">
        <f>ROUND(F398*J$7, )</f>
        <v>0</v>
      </c>
      <c r="K398" s="87">
        <f t="shared" si="147"/>
        <v>0</v>
      </c>
      <c r="L398" s="87">
        <f t="shared" si="149"/>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58" t="s">
        <v>400</v>
      </c>
      <c r="B399" s="930"/>
      <c r="C399" s="934"/>
      <c r="D399" s="94" t="s">
        <v>401</v>
      </c>
      <c r="E399" s="83">
        <v>0</v>
      </c>
      <c r="F399" s="83">
        <f>SUM(F400)</f>
        <v>0</v>
      </c>
      <c r="G399" s="84">
        <f>SUM(G400)</f>
        <v>0</v>
      </c>
      <c r="H399" s="90">
        <f>SUM(H400)</f>
        <v>0</v>
      </c>
      <c r="I399" s="91">
        <f>SUM(I400)</f>
        <v>0</v>
      </c>
      <c r="J399" s="91">
        <f>SUM(J400)</f>
        <v>0</v>
      </c>
      <c r="K399" s="87">
        <f t="shared" si="147"/>
        <v>0</v>
      </c>
      <c r="L399" s="87">
        <f t="shared" si="149"/>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58" t="s">
        <v>402</v>
      </c>
      <c r="B400" s="930"/>
      <c r="C400" s="934"/>
      <c r="D400" s="94" t="s">
        <v>403</v>
      </c>
      <c r="E400" s="83">
        <v>0</v>
      </c>
      <c r="F400" s="83">
        <f>SUM(F401:F405)</f>
        <v>0</v>
      </c>
      <c r="G400" s="84">
        <f>SUM(G401:G405)</f>
        <v>0</v>
      </c>
      <c r="H400" s="90">
        <f>SUM(H401:H405)</f>
        <v>0</v>
      </c>
      <c r="I400" s="91">
        <f>SUM(I401:I405)</f>
        <v>0</v>
      </c>
      <c r="J400" s="91">
        <f>SUM(J401:J405)</f>
        <v>0</v>
      </c>
      <c r="K400" s="87">
        <f t="shared" si="147"/>
        <v>0</v>
      </c>
      <c r="L400" s="87">
        <f t="shared" si="149"/>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5" t="s">
        <v>404</v>
      </c>
      <c r="C401" s="943"/>
      <c r="D401" s="145" t="s">
        <v>405</v>
      </c>
      <c r="E401" s="147">
        <v>0</v>
      </c>
      <c r="F401" s="147"/>
      <c r="G401" s="201">
        <f>SUM(F401,E401)</f>
        <v>0</v>
      </c>
      <c r="H401" s="151">
        <f>ROUND(F401*H$7, )</f>
        <v>0</v>
      </c>
      <c r="I401" s="152">
        <f t="shared" ref="I401:J405" si="199">ROUND(H401*I$7, )</f>
        <v>0</v>
      </c>
      <c r="J401" s="152">
        <f t="shared" si="199"/>
        <v>0</v>
      </c>
      <c r="K401" s="87">
        <f t="shared" si="147"/>
        <v>0</v>
      </c>
      <c r="L401" s="87">
        <f t="shared" si="149"/>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5" t="s">
        <v>406</v>
      </c>
      <c r="C402" s="943"/>
      <c r="D402" s="145" t="s">
        <v>407</v>
      </c>
      <c r="E402" s="147">
        <v>0</v>
      </c>
      <c r="F402" s="147"/>
      <c r="G402" s="201">
        <f>SUM(F402,E402)</f>
        <v>0</v>
      </c>
      <c r="H402" s="151">
        <f>ROUND(F402*H$7, )</f>
        <v>0</v>
      </c>
      <c r="I402" s="152">
        <f t="shared" si="199"/>
        <v>0</v>
      </c>
      <c r="J402" s="152">
        <f t="shared" si="199"/>
        <v>0</v>
      </c>
      <c r="K402" s="87">
        <f t="shared" si="147"/>
        <v>0</v>
      </c>
      <c r="L402" s="87">
        <f t="shared" si="149"/>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5" t="s">
        <v>675</v>
      </c>
      <c r="C403" s="943"/>
      <c r="D403" s="145" t="s">
        <v>409</v>
      </c>
      <c r="E403" s="147">
        <v>0</v>
      </c>
      <c r="F403" s="147"/>
      <c r="G403" s="201">
        <f>SUM(F403,E403)</f>
        <v>0</v>
      </c>
      <c r="H403" s="151">
        <f>ROUND(F403*H$7, )</f>
        <v>0</v>
      </c>
      <c r="I403" s="152">
        <f t="shared" si="199"/>
        <v>0</v>
      </c>
      <c r="J403" s="152">
        <f t="shared" si="199"/>
        <v>0</v>
      </c>
      <c r="K403" s="87">
        <f t="shared" si="147"/>
        <v>0</v>
      </c>
      <c r="L403" s="87">
        <f t="shared" si="149"/>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5" t="s">
        <v>676</v>
      </c>
      <c r="C404" s="943"/>
      <c r="D404" s="145" t="s">
        <v>411</v>
      </c>
      <c r="E404" s="147">
        <v>0</v>
      </c>
      <c r="F404" s="147"/>
      <c r="G404" s="201">
        <f>SUM(F404,E404)</f>
        <v>0</v>
      </c>
      <c r="H404" s="151">
        <f>ROUND(F404*H$7, )</f>
        <v>0</v>
      </c>
      <c r="I404" s="152">
        <f t="shared" si="199"/>
        <v>0</v>
      </c>
      <c r="J404" s="152">
        <f t="shared" si="199"/>
        <v>0</v>
      </c>
      <c r="K404" s="87">
        <f t="shared" si="147"/>
        <v>0</v>
      </c>
      <c r="L404" s="87">
        <f t="shared" si="149"/>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5" t="s">
        <v>418</v>
      </c>
      <c r="C405" s="943"/>
      <c r="D405" s="145" t="s">
        <v>419</v>
      </c>
      <c r="E405" s="147">
        <v>0</v>
      </c>
      <c r="F405" s="147"/>
      <c r="G405" s="201">
        <f>SUM(F405,E405)</f>
        <v>0</v>
      </c>
      <c r="H405" s="151">
        <f>ROUND(F405*H$7, )</f>
        <v>0</v>
      </c>
      <c r="I405" s="152">
        <f t="shared" si="199"/>
        <v>0</v>
      </c>
      <c r="J405" s="152">
        <f t="shared" si="199"/>
        <v>0</v>
      </c>
      <c r="K405" s="87">
        <f t="shared" si="147"/>
        <v>0</v>
      </c>
      <c r="L405" s="87">
        <f t="shared" si="149"/>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58" t="s">
        <v>677</v>
      </c>
      <c r="B406" s="930"/>
      <c r="C406" s="934"/>
      <c r="D406" s="82" t="s">
        <v>421</v>
      </c>
      <c r="E406" s="83">
        <v>2069</v>
      </c>
      <c r="F406" s="83">
        <f t="shared" ref="F406:J406" si="200">SUM(F407)</f>
        <v>0</v>
      </c>
      <c r="G406" s="84">
        <f t="shared" si="200"/>
        <v>2069</v>
      </c>
      <c r="H406" s="90">
        <f t="shared" si="200"/>
        <v>0</v>
      </c>
      <c r="I406" s="91">
        <f t="shared" si="200"/>
        <v>0</v>
      </c>
      <c r="J406" s="91">
        <f t="shared" si="200"/>
        <v>0</v>
      </c>
      <c r="K406" s="87">
        <f t="shared" si="147"/>
        <v>4138</v>
      </c>
      <c r="L406" s="87">
        <f t="shared" si="149"/>
        <v>2069</v>
      </c>
      <c r="M406" s="11"/>
      <c r="N406" s="11"/>
      <c r="O406" s="11"/>
      <c r="P406" s="11"/>
      <c r="Q406" s="88">
        <f t="shared" ref="Q406:Q410" si="201">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58" t="s">
        <v>678</v>
      </c>
      <c r="B407" s="930"/>
      <c r="C407" s="934"/>
      <c r="D407" s="82" t="s">
        <v>423</v>
      </c>
      <c r="E407" s="83">
        <v>2069</v>
      </c>
      <c r="F407" s="83">
        <f t="shared" ref="F407:J407" si="202">SUM(F408,F429)</f>
        <v>0</v>
      </c>
      <c r="G407" s="84">
        <f t="shared" si="202"/>
        <v>2069</v>
      </c>
      <c r="H407" s="90">
        <f t="shared" si="202"/>
        <v>0</v>
      </c>
      <c r="I407" s="91">
        <f t="shared" si="202"/>
        <v>0</v>
      </c>
      <c r="J407" s="91">
        <f t="shared" si="202"/>
        <v>0</v>
      </c>
      <c r="K407" s="87">
        <f t="shared" si="147"/>
        <v>4138</v>
      </c>
      <c r="L407" s="87">
        <f t="shared" si="149"/>
        <v>2069</v>
      </c>
      <c r="M407" s="11"/>
      <c r="N407" s="11"/>
      <c r="O407" s="11"/>
      <c r="P407" s="11"/>
      <c r="Q407" s="88">
        <f t="shared" si="201"/>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58" t="s">
        <v>424</v>
      </c>
      <c r="B408" s="930"/>
      <c r="C408" s="934"/>
      <c r="D408" s="82" t="s">
        <v>425</v>
      </c>
      <c r="E408" s="83">
        <v>2069</v>
      </c>
      <c r="F408" s="83">
        <f t="shared" ref="F408:J408" si="203">SUM(F409)</f>
        <v>0</v>
      </c>
      <c r="G408" s="84">
        <f t="shared" si="203"/>
        <v>2069</v>
      </c>
      <c r="H408" s="90">
        <f t="shared" si="203"/>
        <v>0</v>
      </c>
      <c r="I408" s="91">
        <f t="shared" si="203"/>
        <v>0</v>
      </c>
      <c r="J408" s="91">
        <f t="shared" si="203"/>
        <v>0</v>
      </c>
      <c r="K408" s="87">
        <f t="shared" si="147"/>
        <v>4138</v>
      </c>
      <c r="L408" s="87">
        <f t="shared" si="149"/>
        <v>2069</v>
      </c>
      <c r="M408" s="11"/>
      <c r="N408" s="11"/>
      <c r="O408" s="11"/>
      <c r="P408" s="11"/>
      <c r="Q408" s="88">
        <f t="shared" si="201"/>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58" t="s">
        <v>679</v>
      </c>
      <c r="B409" s="930"/>
      <c r="C409" s="934"/>
      <c r="D409" s="82" t="s">
        <v>481</v>
      </c>
      <c r="E409" s="83">
        <v>2069</v>
      </c>
      <c r="F409" s="83">
        <f>SUM(F410:F424,F426,F428)</f>
        <v>0</v>
      </c>
      <c r="G409" s="84">
        <f>SUM(G410:G424,G426,G428)</f>
        <v>2069</v>
      </c>
      <c r="H409" s="90">
        <f>SUM(H410:H426)</f>
        <v>0</v>
      </c>
      <c r="I409" s="91">
        <f>SUM(I410:I426)</f>
        <v>0</v>
      </c>
      <c r="J409" s="91">
        <f>SUM(J410:J426)</f>
        <v>0</v>
      </c>
      <c r="K409" s="87">
        <f t="shared" si="147"/>
        <v>4138</v>
      </c>
      <c r="L409" s="87">
        <f t="shared" si="149"/>
        <v>2069</v>
      </c>
      <c r="M409" s="11"/>
      <c r="N409" s="11"/>
      <c r="O409" s="11"/>
      <c r="P409" s="11"/>
      <c r="Q409" s="88">
        <f t="shared" si="201"/>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5" t="s">
        <v>929</v>
      </c>
      <c r="C410" s="943"/>
      <c r="D410" s="154" t="s">
        <v>482</v>
      </c>
      <c r="E410" s="147">
        <v>2069</v>
      </c>
      <c r="F410" s="601"/>
      <c r="G410" s="201">
        <f t="shared" ref="G410:G428" si="204">SUM(E410:F410)</f>
        <v>2069</v>
      </c>
      <c r="H410" s="151">
        <f t="shared" ref="H410:H421" si="205">ROUND(F410*H$7, )</f>
        <v>0</v>
      </c>
      <c r="I410" s="152">
        <f t="shared" ref="I410:J420" si="206">ROUND(H410*I$7, )</f>
        <v>0</v>
      </c>
      <c r="J410" s="152">
        <f t="shared" si="206"/>
        <v>0</v>
      </c>
      <c r="K410" s="87">
        <f t="shared" si="147"/>
        <v>4138</v>
      </c>
      <c r="L410" s="87">
        <f t="shared" si="149"/>
        <v>2069</v>
      </c>
      <c r="M410" s="11"/>
      <c r="N410" s="11"/>
      <c r="O410" s="11"/>
      <c r="P410" s="11"/>
      <c r="Q410" s="88">
        <f t="shared" si="201"/>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5" t="s">
        <v>483</v>
      </c>
      <c r="C411" s="943"/>
      <c r="D411" s="145" t="s">
        <v>484</v>
      </c>
      <c r="E411" s="147">
        <v>0</v>
      </c>
      <c r="F411" s="147"/>
      <c r="G411" s="201">
        <f t="shared" si="204"/>
        <v>0</v>
      </c>
      <c r="H411" s="151">
        <f t="shared" si="205"/>
        <v>0</v>
      </c>
      <c r="I411" s="152">
        <f t="shared" si="206"/>
        <v>0</v>
      </c>
      <c r="J411" s="152">
        <f t="shared" si="206"/>
        <v>0</v>
      </c>
      <c r="K411" s="87">
        <f t="shared" si="147"/>
        <v>0</v>
      </c>
      <c r="L411" s="87">
        <f t="shared" si="149"/>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5" t="s">
        <v>485</v>
      </c>
      <c r="C412" s="943"/>
      <c r="D412" s="145" t="s">
        <v>486</v>
      </c>
      <c r="E412" s="147">
        <v>0</v>
      </c>
      <c r="F412" s="147"/>
      <c r="G412" s="201">
        <f t="shared" si="204"/>
        <v>0</v>
      </c>
      <c r="H412" s="151">
        <f t="shared" si="205"/>
        <v>0</v>
      </c>
      <c r="I412" s="152">
        <f t="shared" si="206"/>
        <v>0</v>
      </c>
      <c r="J412" s="152">
        <f t="shared" si="206"/>
        <v>0</v>
      </c>
      <c r="K412" s="87">
        <f t="shared" si="147"/>
        <v>0</v>
      </c>
      <c r="L412" s="87">
        <f t="shared" si="149"/>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5" t="s">
        <v>487</v>
      </c>
      <c r="C413" s="943"/>
      <c r="D413" s="145" t="s">
        <v>488</v>
      </c>
      <c r="E413" s="147">
        <v>0</v>
      </c>
      <c r="F413" s="147"/>
      <c r="G413" s="201">
        <f t="shared" si="204"/>
        <v>0</v>
      </c>
      <c r="H413" s="151">
        <f t="shared" si="205"/>
        <v>0</v>
      </c>
      <c r="I413" s="152">
        <f t="shared" si="206"/>
        <v>0</v>
      </c>
      <c r="J413" s="152">
        <f t="shared" si="206"/>
        <v>0</v>
      </c>
      <c r="K413" s="87">
        <f t="shared" si="147"/>
        <v>0</v>
      </c>
      <c r="L413" s="87">
        <f t="shared" si="149"/>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5" t="s">
        <v>489</v>
      </c>
      <c r="C414" s="943"/>
      <c r="D414" s="145" t="s">
        <v>490</v>
      </c>
      <c r="E414" s="147">
        <v>0</v>
      </c>
      <c r="F414" s="147"/>
      <c r="G414" s="201">
        <f t="shared" si="204"/>
        <v>0</v>
      </c>
      <c r="H414" s="151">
        <f t="shared" si="205"/>
        <v>0</v>
      </c>
      <c r="I414" s="152">
        <f t="shared" si="206"/>
        <v>0</v>
      </c>
      <c r="J414" s="152">
        <f t="shared" si="206"/>
        <v>0</v>
      </c>
      <c r="K414" s="87">
        <f t="shared" si="147"/>
        <v>0</v>
      </c>
      <c r="L414" s="87">
        <f t="shared" si="149"/>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5" t="s">
        <v>491</v>
      </c>
      <c r="C415" s="943"/>
      <c r="D415" s="145" t="s">
        <v>492</v>
      </c>
      <c r="E415" s="147">
        <v>0</v>
      </c>
      <c r="F415" s="147"/>
      <c r="G415" s="201">
        <f t="shared" si="204"/>
        <v>0</v>
      </c>
      <c r="H415" s="151">
        <f t="shared" si="205"/>
        <v>0</v>
      </c>
      <c r="I415" s="152">
        <f t="shared" si="206"/>
        <v>0</v>
      </c>
      <c r="J415" s="152">
        <f t="shared" si="206"/>
        <v>0</v>
      </c>
      <c r="K415" s="87">
        <f t="shared" si="147"/>
        <v>0</v>
      </c>
      <c r="L415" s="87">
        <f t="shared" si="149"/>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5" t="s">
        <v>493</v>
      </c>
      <c r="C416" s="943"/>
      <c r="D416" s="145" t="s">
        <v>494</v>
      </c>
      <c r="E416" s="147">
        <v>0</v>
      </c>
      <c r="F416" s="147"/>
      <c r="G416" s="201">
        <f t="shared" si="204"/>
        <v>0</v>
      </c>
      <c r="H416" s="151">
        <f t="shared" si="205"/>
        <v>0</v>
      </c>
      <c r="I416" s="152">
        <f t="shared" si="206"/>
        <v>0</v>
      </c>
      <c r="J416" s="152">
        <f t="shared" si="206"/>
        <v>0</v>
      </c>
      <c r="K416" s="87">
        <f t="shared" si="147"/>
        <v>0</v>
      </c>
      <c r="L416" s="87">
        <f t="shared" si="149"/>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5" t="s">
        <v>495</v>
      </c>
      <c r="C417" s="943"/>
      <c r="D417" s="145" t="s">
        <v>496</v>
      </c>
      <c r="E417" s="147">
        <v>0</v>
      </c>
      <c r="F417" s="147"/>
      <c r="G417" s="201">
        <f t="shared" si="204"/>
        <v>0</v>
      </c>
      <c r="H417" s="151">
        <f t="shared" si="205"/>
        <v>0</v>
      </c>
      <c r="I417" s="152">
        <f t="shared" si="206"/>
        <v>0</v>
      </c>
      <c r="J417" s="152">
        <f t="shared" si="206"/>
        <v>0</v>
      </c>
      <c r="K417" s="87">
        <f t="shared" si="147"/>
        <v>0</v>
      </c>
      <c r="L417" s="87">
        <f t="shared" si="149"/>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5" t="s">
        <v>497</v>
      </c>
      <c r="C418" s="943"/>
      <c r="D418" s="145" t="s">
        <v>498</v>
      </c>
      <c r="E418" s="147">
        <v>0</v>
      </c>
      <c r="F418" s="147"/>
      <c r="G418" s="201">
        <f t="shared" si="204"/>
        <v>0</v>
      </c>
      <c r="H418" s="151">
        <f t="shared" si="205"/>
        <v>0</v>
      </c>
      <c r="I418" s="152">
        <f t="shared" si="206"/>
        <v>0</v>
      </c>
      <c r="J418" s="152">
        <f t="shared" si="206"/>
        <v>0</v>
      </c>
      <c r="K418" s="87">
        <f t="shared" si="147"/>
        <v>0</v>
      </c>
      <c r="L418" s="87">
        <f t="shared" si="149"/>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5" t="s">
        <v>499</v>
      </c>
      <c r="C419" s="943"/>
      <c r="D419" s="145" t="s">
        <v>500</v>
      </c>
      <c r="E419" s="147">
        <v>0</v>
      </c>
      <c r="F419" s="147"/>
      <c r="G419" s="201">
        <f t="shared" si="204"/>
        <v>0</v>
      </c>
      <c r="H419" s="151">
        <f t="shared" si="205"/>
        <v>0</v>
      </c>
      <c r="I419" s="152">
        <f t="shared" si="206"/>
        <v>0</v>
      </c>
      <c r="J419" s="152">
        <f t="shared" si="206"/>
        <v>0</v>
      </c>
      <c r="K419" s="87">
        <f t="shared" si="147"/>
        <v>0</v>
      </c>
      <c r="L419" s="87">
        <f t="shared" si="149"/>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5" t="s">
        <v>501</v>
      </c>
      <c r="C420" s="943"/>
      <c r="D420" s="145" t="s">
        <v>502</v>
      </c>
      <c r="E420" s="147">
        <v>0</v>
      </c>
      <c r="F420" s="601"/>
      <c r="G420" s="201">
        <f t="shared" si="204"/>
        <v>0</v>
      </c>
      <c r="H420" s="151">
        <f t="shared" si="205"/>
        <v>0</v>
      </c>
      <c r="I420" s="152">
        <f t="shared" si="206"/>
        <v>0</v>
      </c>
      <c r="J420" s="152">
        <f t="shared" si="206"/>
        <v>0</v>
      </c>
      <c r="K420" s="87">
        <f t="shared" si="147"/>
        <v>0</v>
      </c>
      <c r="L420" s="87">
        <f t="shared" si="149"/>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5" t="s">
        <v>503</v>
      </c>
      <c r="C421" s="943"/>
      <c r="D421" s="145" t="s">
        <v>504</v>
      </c>
      <c r="E421" s="147">
        <v>0</v>
      </c>
      <c r="F421" s="147"/>
      <c r="G421" s="201">
        <f t="shared" si="204"/>
        <v>0</v>
      </c>
      <c r="H421" s="155">
        <f t="shared" si="205"/>
        <v>0</v>
      </c>
      <c r="I421" s="156">
        <f>ROUND(F421*I$7, )</f>
        <v>0</v>
      </c>
      <c r="J421" s="156">
        <f>ROUND(F421*J$7, )</f>
        <v>0</v>
      </c>
      <c r="K421" s="87">
        <f t="shared" si="147"/>
        <v>0</v>
      </c>
      <c r="L421" s="87">
        <f t="shared" si="149"/>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5" t="s">
        <v>505</v>
      </c>
      <c r="C422" s="943"/>
      <c r="D422" s="145" t="s">
        <v>506</v>
      </c>
      <c r="E422" s="147">
        <v>0</v>
      </c>
      <c r="F422" s="147"/>
      <c r="G422" s="201">
        <f t="shared" si="204"/>
        <v>0</v>
      </c>
      <c r="H422" s="155"/>
      <c r="I422" s="156"/>
      <c r="J422" s="156"/>
      <c r="K422" s="87">
        <f t="shared" si="147"/>
        <v>0</v>
      </c>
      <c r="L422" s="87">
        <f t="shared" si="149"/>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5" t="s">
        <v>507</v>
      </c>
      <c r="C423" s="943"/>
      <c r="D423" s="145" t="s">
        <v>508</v>
      </c>
      <c r="E423" s="147">
        <v>0</v>
      </c>
      <c r="F423" s="147"/>
      <c r="G423" s="201">
        <f t="shared" si="204"/>
        <v>0</v>
      </c>
      <c r="H423" s="151">
        <f>ROUND(F423*H$7, )</f>
        <v>0</v>
      </c>
      <c r="I423" s="152">
        <f>ROUND(H423*I$7, )</f>
        <v>0</v>
      </c>
      <c r="J423" s="152">
        <f>ROUND(I423*J$7, )</f>
        <v>0</v>
      </c>
      <c r="K423" s="87">
        <f t="shared" si="147"/>
        <v>0</v>
      </c>
      <c r="L423" s="87">
        <f t="shared" si="149"/>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5" t="s">
        <v>680</v>
      </c>
      <c r="C424" s="943"/>
      <c r="D424" s="145" t="s">
        <v>512</v>
      </c>
      <c r="E424" s="147">
        <v>0</v>
      </c>
      <c r="F424" s="147">
        <f>SUM(F425)</f>
        <v>0</v>
      </c>
      <c r="G424" s="201">
        <f t="shared" si="204"/>
        <v>0</v>
      </c>
      <c r="H424" s="151"/>
      <c r="I424" s="152"/>
      <c r="J424" s="152"/>
      <c r="K424" s="87">
        <f t="shared" si="147"/>
        <v>0</v>
      </c>
      <c r="L424" s="87">
        <f t="shared" si="149"/>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04"/>
        <v>0</v>
      </c>
      <c r="H425" s="151"/>
      <c r="I425" s="152"/>
      <c r="J425" s="152"/>
      <c r="K425" s="87">
        <f t="shared" si="147"/>
        <v>0</v>
      </c>
      <c r="L425" s="87">
        <f t="shared" si="149"/>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5" t="s">
        <v>522</v>
      </c>
      <c r="C426" s="943"/>
      <c r="D426" s="145" t="s">
        <v>523</v>
      </c>
      <c r="E426" s="147">
        <v>0</v>
      </c>
      <c r="F426" s="147">
        <f>SUM(F427)</f>
        <v>0</v>
      </c>
      <c r="G426" s="201">
        <f t="shared" si="204"/>
        <v>0</v>
      </c>
      <c r="H426" s="151"/>
      <c r="I426" s="152"/>
      <c r="J426" s="152"/>
      <c r="K426" s="87">
        <f t="shared" si="147"/>
        <v>0</v>
      </c>
      <c r="L426" s="87">
        <f t="shared" si="149"/>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04"/>
        <v>0</v>
      </c>
      <c r="H427" s="151"/>
      <c r="I427" s="152"/>
      <c r="J427" s="152"/>
      <c r="K427" s="87">
        <f t="shared" si="147"/>
        <v>0</v>
      </c>
      <c r="L427" s="87">
        <f t="shared" si="149"/>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5" t="s">
        <v>532</v>
      </c>
      <c r="C428" s="943"/>
      <c r="D428" s="145" t="s">
        <v>533</v>
      </c>
      <c r="E428" s="189">
        <v>0</v>
      </c>
      <c r="F428" s="189"/>
      <c r="G428" s="201">
        <f t="shared" si="204"/>
        <v>0</v>
      </c>
      <c r="H428" s="151">
        <f>ROUND(F428*H$7, )</f>
        <v>0</v>
      </c>
      <c r="I428" s="152">
        <f>ROUND(H428*I$7, )</f>
        <v>0</v>
      </c>
      <c r="J428" s="152">
        <f>ROUND(I428*J$7, )</f>
        <v>0</v>
      </c>
      <c r="K428" s="87">
        <f t="shared" si="147"/>
        <v>0</v>
      </c>
      <c r="L428" s="87">
        <f t="shared" si="149"/>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58" t="s">
        <v>681</v>
      </c>
      <c r="B429" s="930"/>
      <c r="C429" s="934"/>
      <c r="D429" s="94" t="s">
        <v>535</v>
      </c>
      <c r="E429" s="83">
        <v>0</v>
      </c>
      <c r="F429" s="83">
        <f>SUM(F430:F433)</f>
        <v>0</v>
      </c>
      <c r="G429" s="84">
        <f>SUM(G430:G433)</f>
        <v>0</v>
      </c>
      <c r="H429" s="90">
        <f>SUM(H430:H433)</f>
        <v>0</v>
      </c>
      <c r="I429" s="91">
        <f>SUM(I430:I433)</f>
        <v>0</v>
      </c>
      <c r="J429" s="91">
        <f>SUM(J430:J433)</f>
        <v>0</v>
      </c>
      <c r="K429" s="87">
        <f t="shared" si="147"/>
        <v>0</v>
      </c>
      <c r="L429" s="87">
        <f t="shared" si="149"/>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5" t="s">
        <v>536</v>
      </c>
      <c r="C430" s="943"/>
      <c r="D430" s="145" t="s">
        <v>537</v>
      </c>
      <c r="E430" s="170">
        <v>0</v>
      </c>
      <c r="F430" s="170"/>
      <c r="G430" s="201">
        <f>SUM(E430:F430)</f>
        <v>0</v>
      </c>
      <c r="H430" s="177">
        <f>ROUND(F430*H$7, )</f>
        <v>0</v>
      </c>
      <c r="I430" s="178">
        <f>ROUND(F430*I$7, )</f>
        <v>0</v>
      </c>
      <c r="J430" s="178">
        <f>ROUND(F430*J$7, )</f>
        <v>0</v>
      </c>
      <c r="K430" s="87">
        <f t="shared" si="147"/>
        <v>0</v>
      </c>
      <c r="L430" s="87">
        <f t="shared" si="149"/>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5" t="s">
        <v>538</v>
      </c>
      <c r="C431" s="943"/>
      <c r="D431" s="145" t="s">
        <v>539</v>
      </c>
      <c r="E431" s="147">
        <v>0</v>
      </c>
      <c r="F431" s="147"/>
      <c r="G431" s="201">
        <f>SUM(E431:F431)</f>
        <v>0</v>
      </c>
      <c r="H431" s="151">
        <f>ROUND(F431*H$7, )</f>
        <v>0</v>
      </c>
      <c r="I431" s="152">
        <f>ROUND(F431*I$7, )</f>
        <v>0</v>
      </c>
      <c r="J431" s="152">
        <f>ROUND(F431*J$7, )</f>
        <v>0</v>
      </c>
      <c r="K431" s="87">
        <f t="shared" si="147"/>
        <v>0</v>
      </c>
      <c r="L431" s="87">
        <f t="shared" si="149"/>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5" t="s">
        <v>682</v>
      </c>
      <c r="C432" s="943"/>
      <c r="D432" s="145" t="s">
        <v>541</v>
      </c>
      <c r="E432" s="147">
        <v>0</v>
      </c>
      <c r="F432" s="147"/>
      <c r="G432" s="201">
        <f>SUM(E432:F432)</f>
        <v>0</v>
      </c>
      <c r="H432" s="155">
        <f>ROUND(F432*H$7, )</f>
        <v>0</v>
      </c>
      <c r="I432" s="156">
        <f>ROUND(F432*I$7, )</f>
        <v>0</v>
      </c>
      <c r="J432" s="156">
        <f>ROUND(F432*J$7, )</f>
        <v>0</v>
      </c>
      <c r="K432" s="87">
        <f t="shared" si="147"/>
        <v>0</v>
      </c>
      <c r="L432" s="87">
        <f t="shared" si="149"/>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5" t="s">
        <v>542</v>
      </c>
      <c r="C433" s="943"/>
      <c r="D433" s="145" t="s">
        <v>543</v>
      </c>
      <c r="E433" s="147">
        <v>0</v>
      </c>
      <c r="F433" s="147"/>
      <c r="G433" s="201">
        <f>SUM(E433:F433)</f>
        <v>0</v>
      </c>
      <c r="H433" s="151">
        <f>ROUND(F433*H$7, )</f>
        <v>0</v>
      </c>
      <c r="I433" s="152">
        <f>ROUND(H433*I$7, )</f>
        <v>0</v>
      </c>
      <c r="J433" s="152">
        <f>ROUND(I433*J$7, )</f>
        <v>0</v>
      </c>
      <c r="K433" s="87">
        <f t="shared" si="147"/>
        <v>0</v>
      </c>
      <c r="L433" s="87">
        <f t="shared" si="149"/>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6" t="s">
        <v>683</v>
      </c>
      <c r="B434" s="930"/>
      <c r="C434" s="934"/>
      <c r="D434" s="203" t="s">
        <v>684</v>
      </c>
      <c r="E434" s="205">
        <v>328603.69999999995</v>
      </c>
      <c r="F434" s="205">
        <f>SUM(F436,F448,F460,F504,F455,F552,F554)</f>
        <v>3776.2</v>
      </c>
      <c r="G434" s="206">
        <f>SUM(G436,G448,G460,G504,G455,G553,G554)</f>
        <v>332379.89999999997</v>
      </c>
      <c r="H434" s="207">
        <f>SUM(H436,H448,H460,H504,H455,H590)</f>
        <v>0</v>
      </c>
      <c r="I434" s="208">
        <f>SUM(I436,I448,I460,I504,I455,I590)</f>
        <v>0</v>
      </c>
      <c r="J434" s="208">
        <f>SUM(J436,J448,J460,J504,J455,J590)</f>
        <v>0</v>
      </c>
      <c r="K434" s="87">
        <f t="shared" si="147"/>
        <v>664759.79999999993</v>
      </c>
      <c r="L434" s="87">
        <f t="shared" si="149"/>
        <v>332379.89999999997</v>
      </c>
      <c r="M434" s="63">
        <f>G434-G595</f>
        <v>-50479.40000000014</v>
      </c>
      <c r="N434" s="11"/>
      <c r="O434" s="11"/>
      <c r="P434" s="11"/>
      <c r="Q434" s="88">
        <f>E434-G434</f>
        <v>-3776.2000000000116</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6" t="s">
        <v>685</v>
      </c>
      <c r="B435" s="930"/>
      <c r="C435" s="934"/>
      <c r="D435" s="203" t="s">
        <v>192</v>
      </c>
      <c r="E435" s="205">
        <v>0</v>
      </c>
      <c r="F435" s="205">
        <f>F436-F439-F446+F448</f>
        <v>0</v>
      </c>
      <c r="G435" s="206">
        <f>G436-G439-G446+G448</f>
        <v>0</v>
      </c>
      <c r="H435" s="207">
        <f>H436-H439-H446+H448</f>
        <v>0</v>
      </c>
      <c r="I435" s="208">
        <f>I436-I439-I446+I448</f>
        <v>0</v>
      </c>
      <c r="J435" s="208">
        <f>J436-J439-J446+J448</f>
        <v>0</v>
      </c>
      <c r="K435" s="87">
        <f t="shared" si="147"/>
        <v>0</v>
      </c>
      <c r="L435" s="87">
        <f t="shared" si="149"/>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6" t="s">
        <v>686</v>
      </c>
      <c r="B436" s="930"/>
      <c r="C436" s="934"/>
      <c r="D436" s="203" t="s">
        <v>194</v>
      </c>
      <c r="E436" s="205">
        <v>24392.400000000001</v>
      </c>
      <c r="F436" s="205">
        <f t="shared" ref="F436:J436" si="207">SUM(F437,F441)</f>
        <v>0</v>
      </c>
      <c r="G436" s="206">
        <f t="shared" si="207"/>
        <v>24392.400000000001</v>
      </c>
      <c r="H436" s="207">
        <f t="shared" si="207"/>
        <v>0</v>
      </c>
      <c r="I436" s="208">
        <f t="shared" si="207"/>
        <v>0</v>
      </c>
      <c r="J436" s="208">
        <f t="shared" si="207"/>
        <v>0</v>
      </c>
      <c r="K436" s="87">
        <f t="shared" si="147"/>
        <v>48784.800000000003</v>
      </c>
      <c r="L436" s="87">
        <f t="shared" si="149"/>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6" t="s">
        <v>687</v>
      </c>
      <c r="B437" s="930"/>
      <c r="C437" s="934"/>
      <c r="D437" s="209" t="s">
        <v>196</v>
      </c>
      <c r="E437" s="205">
        <v>0</v>
      </c>
      <c r="F437" s="205">
        <f t="shared" ref="F437:J439" si="208">SUM(F438)</f>
        <v>0</v>
      </c>
      <c r="G437" s="206">
        <f t="shared" si="208"/>
        <v>0</v>
      </c>
      <c r="H437" s="207">
        <f t="shared" si="208"/>
        <v>0</v>
      </c>
      <c r="I437" s="208">
        <f t="shared" si="208"/>
        <v>0</v>
      </c>
      <c r="J437" s="208">
        <f t="shared" si="208"/>
        <v>0</v>
      </c>
      <c r="K437" s="87">
        <f t="shared" si="147"/>
        <v>0</v>
      </c>
      <c r="L437" s="87">
        <f t="shared" si="149"/>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6" t="s">
        <v>252</v>
      </c>
      <c r="B438" s="930"/>
      <c r="C438" s="934"/>
      <c r="D438" s="209" t="s">
        <v>253</v>
      </c>
      <c r="E438" s="205">
        <v>0</v>
      </c>
      <c r="F438" s="205">
        <f t="shared" si="208"/>
        <v>0</v>
      </c>
      <c r="G438" s="206">
        <f t="shared" si="208"/>
        <v>0</v>
      </c>
      <c r="H438" s="207">
        <f t="shared" si="208"/>
        <v>0</v>
      </c>
      <c r="I438" s="208">
        <f t="shared" si="208"/>
        <v>0</v>
      </c>
      <c r="J438" s="208">
        <f t="shared" si="208"/>
        <v>0</v>
      </c>
      <c r="K438" s="87">
        <f t="shared" si="147"/>
        <v>0</v>
      </c>
      <c r="L438" s="87">
        <f t="shared" si="149"/>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6" t="s">
        <v>43</v>
      </c>
      <c r="B439" s="930"/>
      <c r="C439" s="934"/>
      <c r="D439" s="209" t="s">
        <v>254</v>
      </c>
      <c r="E439" s="205">
        <v>0</v>
      </c>
      <c r="F439" s="205">
        <f t="shared" si="208"/>
        <v>0</v>
      </c>
      <c r="G439" s="206">
        <f t="shared" si="208"/>
        <v>0</v>
      </c>
      <c r="H439" s="207">
        <f t="shared" si="208"/>
        <v>0</v>
      </c>
      <c r="I439" s="208">
        <f t="shared" si="208"/>
        <v>0</v>
      </c>
      <c r="J439" s="208">
        <f t="shared" si="208"/>
        <v>0</v>
      </c>
      <c r="K439" s="87">
        <f t="shared" si="147"/>
        <v>0</v>
      </c>
      <c r="L439" s="87">
        <f t="shared" si="149"/>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5" t="s">
        <v>279</v>
      </c>
      <c r="C440" s="943"/>
      <c r="D440" s="145" t="s">
        <v>280</v>
      </c>
      <c r="E440" s="147">
        <v>0</v>
      </c>
      <c r="F440" s="147"/>
      <c r="G440" s="201">
        <f>SUM(F440,E440)</f>
        <v>0</v>
      </c>
      <c r="H440" s="151"/>
      <c r="I440" s="152"/>
      <c r="J440" s="152"/>
      <c r="K440" s="87">
        <f t="shared" si="147"/>
        <v>0</v>
      </c>
      <c r="L440" s="87">
        <f t="shared" si="149"/>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6" t="s">
        <v>688</v>
      </c>
      <c r="B441" s="930"/>
      <c r="C441" s="934"/>
      <c r="D441" s="203" t="s">
        <v>307</v>
      </c>
      <c r="E441" s="205">
        <v>24392.400000000001</v>
      </c>
      <c r="F441" s="205">
        <f t="shared" ref="F441:J441" si="209">SUM(F442)</f>
        <v>0</v>
      </c>
      <c r="G441" s="206">
        <f t="shared" si="209"/>
        <v>24392.400000000001</v>
      </c>
      <c r="H441" s="207">
        <f t="shared" si="209"/>
        <v>0</v>
      </c>
      <c r="I441" s="208">
        <f t="shared" si="209"/>
        <v>0</v>
      </c>
      <c r="J441" s="208">
        <f t="shared" si="209"/>
        <v>0</v>
      </c>
      <c r="K441" s="87">
        <f t="shared" si="147"/>
        <v>48784.800000000003</v>
      </c>
      <c r="L441" s="87">
        <f t="shared" si="149"/>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6" t="s">
        <v>689</v>
      </c>
      <c r="B442" s="930"/>
      <c r="C442" s="934"/>
      <c r="D442" s="203" t="s">
        <v>327</v>
      </c>
      <c r="E442" s="205">
        <v>24392.400000000001</v>
      </c>
      <c r="F442" s="205">
        <f t="shared" ref="F442:J442" si="210">SUM(F443,F446)</f>
        <v>0</v>
      </c>
      <c r="G442" s="206">
        <f t="shared" si="210"/>
        <v>24392.400000000001</v>
      </c>
      <c r="H442" s="207">
        <f t="shared" si="210"/>
        <v>0</v>
      </c>
      <c r="I442" s="208">
        <f t="shared" si="210"/>
        <v>0</v>
      </c>
      <c r="J442" s="208">
        <f t="shared" si="210"/>
        <v>0</v>
      </c>
      <c r="K442" s="87">
        <f t="shared" si="147"/>
        <v>48784.800000000003</v>
      </c>
      <c r="L442" s="87">
        <f t="shared" si="149"/>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6" t="s">
        <v>673</v>
      </c>
      <c r="B443" s="930"/>
      <c r="C443" s="934"/>
      <c r="D443" s="203" t="s">
        <v>361</v>
      </c>
      <c r="E443" s="205">
        <v>0</v>
      </c>
      <c r="F443" s="205">
        <f>SUM(F444:F445)</f>
        <v>0</v>
      </c>
      <c r="G443" s="206">
        <f>SUM(G444:G445)</f>
        <v>0</v>
      </c>
      <c r="H443" s="207">
        <f>SUM(H444)</f>
        <v>0</v>
      </c>
      <c r="I443" s="208">
        <f>SUM(I444)</f>
        <v>0</v>
      </c>
      <c r="J443" s="208">
        <f>SUM(J444)</f>
        <v>0</v>
      </c>
      <c r="K443" s="87">
        <f t="shared" si="147"/>
        <v>0</v>
      </c>
      <c r="L443" s="87">
        <f t="shared" si="149"/>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5" t="s">
        <v>368</v>
      </c>
      <c r="C444" s="943"/>
      <c r="D444" s="145" t="s">
        <v>369</v>
      </c>
      <c r="E444" s="147">
        <v>0</v>
      </c>
      <c r="F444" s="147"/>
      <c r="G444" s="148">
        <f>SUM(F444,E444)</f>
        <v>0</v>
      </c>
      <c r="H444" s="151"/>
      <c r="I444" s="152"/>
      <c r="J444" s="152"/>
      <c r="K444" s="87">
        <f t="shared" si="147"/>
        <v>0</v>
      </c>
      <c r="L444" s="87">
        <f t="shared" si="149"/>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5" t="s">
        <v>372</v>
      </c>
      <c r="C445" s="943"/>
      <c r="D445" s="154" t="s">
        <v>373</v>
      </c>
      <c r="E445" s="189">
        <v>0</v>
      </c>
      <c r="F445" s="189"/>
      <c r="G445" s="148">
        <f>SUM(F445,E445)</f>
        <v>0</v>
      </c>
      <c r="H445" s="151"/>
      <c r="I445" s="152"/>
      <c r="J445" s="152"/>
      <c r="K445" s="87">
        <f t="shared" si="147"/>
        <v>0</v>
      </c>
      <c r="L445" s="87">
        <f t="shared" si="149"/>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6" t="s">
        <v>376</v>
      </c>
      <c r="B446" s="930"/>
      <c r="C446" s="934"/>
      <c r="D446" s="203" t="s">
        <v>377</v>
      </c>
      <c r="E446" s="205">
        <v>24392.400000000001</v>
      </c>
      <c r="F446" s="205">
        <f t="shared" ref="F446:J446" si="211">SUM(F447)</f>
        <v>0</v>
      </c>
      <c r="G446" s="206">
        <f t="shared" si="211"/>
        <v>24392.400000000001</v>
      </c>
      <c r="H446" s="207">
        <f t="shared" si="211"/>
        <v>0</v>
      </c>
      <c r="I446" s="208">
        <f t="shared" si="211"/>
        <v>0</v>
      </c>
      <c r="J446" s="208">
        <f t="shared" si="211"/>
        <v>0</v>
      </c>
      <c r="K446" s="87">
        <f t="shared" si="147"/>
        <v>48784.800000000003</v>
      </c>
      <c r="L446" s="87">
        <f t="shared" si="149"/>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47"/>
        <v>48784.800000000003</v>
      </c>
      <c r="L447" s="199">
        <f t="shared" si="149"/>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6" t="s">
        <v>386</v>
      </c>
      <c r="B448" s="930"/>
      <c r="C448" s="934"/>
      <c r="D448" s="209" t="s">
        <v>387</v>
      </c>
      <c r="E448" s="205">
        <v>0</v>
      </c>
      <c r="F448" s="205">
        <f>SUM(F449)</f>
        <v>0</v>
      </c>
      <c r="G448" s="206">
        <f>SUM(G449)</f>
        <v>0</v>
      </c>
      <c r="H448" s="207">
        <f>SUM(H449)</f>
        <v>0</v>
      </c>
      <c r="I448" s="208">
        <f>SUM(I449)</f>
        <v>0</v>
      </c>
      <c r="J448" s="208">
        <f>SUM(J449)</f>
        <v>0</v>
      </c>
      <c r="K448" s="87">
        <f t="shared" si="147"/>
        <v>0</v>
      </c>
      <c r="L448" s="87">
        <f t="shared" si="149"/>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6" t="s">
        <v>388</v>
      </c>
      <c r="C449" s="934"/>
      <c r="D449" s="214" t="s">
        <v>389</v>
      </c>
      <c r="E449" s="215">
        <v>0</v>
      </c>
      <c r="F449" s="215">
        <f>SUM(F450:F454)</f>
        <v>0</v>
      </c>
      <c r="G449" s="216">
        <f>SUM(G450:G454)</f>
        <v>0</v>
      </c>
      <c r="H449" s="217">
        <f>SUM(H450:H454)</f>
        <v>0</v>
      </c>
      <c r="I449" s="218">
        <f>SUM(I450:I454)</f>
        <v>0</v>
      </c>
      <c r="J449" s="218">
        <f>SUM(J450:J454)</f>
        <v>0</v>
      </c>
      <c r="K449" s="87">
        <f t="shared" si="147"/>
        <v>0</v>
      </c>
      <c r="L449" s="87">
        <f t="shared" si="149"/>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5" t="s">
        <v>390</v>
      </c>
      <c r="C450" s="943"/>
      <c r="D450" s="145" t="s">
        <v>391</v>
      </c>
      <c r="E450" s="189">
        <v>0</v>
      </c>
      <c r="F450" s="189"/>
      <c r="G450" s="201">
        <f>SUM(F450,E450)</f>
        <v>0</v>
      </c>
      <c r="H450" s="155"/>
      <c r="I450" s="156"/>
      <c r="J450" s="156"/>
      <c r="K450" s="87">
        <f t="shared" si="147"/>
        <v>0</v>
      </c>
      <c r="L450" s="87">
        <f t="shared" si="149"/>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5" t="s">
        <v>392</v>
      </c>
      <c r="C451" s="943"/>
      <c r="D451" s="145" t="s">
        <v>393</v>
      </c>
      <c r="E451" s="147">
        <v>0</v>
      </c>
      <c r="F451" s="147"/>
      <c r="G451" s="201">
        <f>SUM(F451,E451)</f>
        <v>0</v>
      </c>
      <c r="H451" s="151">
        <f>ROUND(F451*H$7, )</f>
        <v>0</v>
      </c>
      <c r="I451" s="152">
        <f>ROUND(F451*I$7, )</f>
        <v>0</v>
      </c>
      <c r="J451" s="152">
        <f>ROUND(F451*J$7, )</f>
        <v>0</v>
      </c>
      <c r="K451" s="87">
        <f t="shared" si="147"/>
        <v>0</v>
      </c>
      <c r="L451" s="87">
        <f t="shared" si="149"/>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5" t="s">
        <v>394</v>
      </c>
      <c r="C452" s="943"/>
      <c r="D452" s="145" t="s">
        <v>395</v>
      </c>
      <c r="E452" s="147">
        <v>0</v>
      </c>
      <c r="F452" s="147"/>
      <c r="G452" s="201">
        <f>SUM(F452,E452)</f>
        <v>0</v>
      </c>
      <c r="H452" s="155">
        <f>ROUND(F452*H$7, )</f>
        <v>0</v>
      </c>
      <c r="I452" s="156">
        <f>ROUND(F452*I$7, )</f>
        <v>0</v>
      </c>
      <c r="J452" s="156">
        <f>ROUND(F452*J$7, )</f>
        <v>0</v>
      </c>
      <c r="K452" s="87">
        <f t="shared" si="147"/>
        <v>0</v>
      </c>
      <c r="L452" s="87">
        <f t="shared" si="149"/>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5" t="s">
        <v>396</v>
      </c>
      <c r="C453" s="943"/>
      <c r="D453" s="145" t="s">
        <v>397</v>
      </c>
      <c r="E453" s="147">
        <v>0</v>
      </c>
      <c r="F453" s="147"/>
      <c r="G453" s="201">
        <f>SUM(F453,E453)</f>
        <v>0</v>
      </c>
      <c r="H453" s="155">
        <f>ROUND(F453*H$7, )</f>
        <v>0</v>
      </c>
      <c r="I453" s="156">
        <f>ROUND(F453*I$7, )</f>
        <v>0</v>
      </c>
      <c r="J453" s="156">
        <f>ROUND(F453*J$7, )</f>
        <v>0</v>
      </c>
      <c r="K453" s="87">
        <f t="shared" si="147"/>
        <v>0</v>
      </c>
      <c r="L453" s="87">
        <f t="shared" si="149"/>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5" t="s">
        <v>398</v>
      </c>
      <c r="C454" s="943"/>
      <c r="D454" s="145" t="s">
        <v>399</v>
      </c>
      <c r="E454" s="147">
        <v>0</v>
      </c>
      <c r="F454" s="147"/>
      <c r="G454" s="201">
        <f>SUM(F454,E454)</f>
        <v>0</v>
      </c>
      <c r="H454" s="151"/>
      <c r="I454" s="152"/>
      <c r="J454" s="152"/>
      <c r="K454" s="87">
        <f t="shared" si="147"/>
        <v>0</v>
      </c>
      <c r="L454" s="87">
        <f t="shared" si="149"/>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6" t="s">
        <v>400</v>
      </c>
      <c r="B455" s="930"/>
      <c r="C455" s="934"/>
      <c r="D455" s="203" t="s">
        <v>401</v>
      </c>
      <c r="E455" s="205">
        <v>0</v>
      </c>
      <c r="F455" s="205">
        <f>SUM(F456)</f>
        <v>0</v>
      </c>
      <c r="G455" s="206">
        <f>SUM(G456)</f>
        <v>0</v>
      </c>
      <c r="H455" s="207">
        <f>SUM(H456)</f>
        <v>0</v>
      </c>
      <c r="I455" s="208">
        <f>SUM(I456)</f>
        <v>0</v>
      </c>
      <c r="J455" s="208">
        <f>SUM(J456)</f>
        <v>0</v>
      </c>
      <c r="K455" s="87">
        <f t="shared" si="147"/>
        <v>0</v>
      </c>
      <c r="L455" s="87">
        <f t="shared" si="149"/>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6" t="s">
        <v>402</v>
      </c>
      <c r="B456" s="930"/>
      <c r="C456" s="934"/>
      <c r="D456" s="203" t="s">
        <v>403</v>
      </c>
      <c r="E456" s="205">
        <v>0</v>
      </c>
      <c r="F456" s="205">
        <f>SUM(F457:F459)</f>
        <v>0</v>
      </c>
      <c r="G456" s="206">
        <f>SUM(G457:G459)</f>
        <v>0</v>
      </c>
      <c r="H456" s="207">
        <f>SUM(H457:H459)</f>
        <v>0</v>
      </c>
      <c r="I456" s="208">
        <f>SUM(I457:I459)</f>
        <v>0</v>
      </c>
      <c r="J456" s="208">
        <f>SUM(J457:J459)</f>
        <v>0</v>
      </c>
      <c r="K456" s="87">
        <f t="shared" si="147"/>
        <v>0</v>
      </c>
      <c r="L456" s="87">
        <f t="shared" si="149"/>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5" t="s">
        <v>412</v>
      </c>
      <c r="C457" s="943"/>
      <c r="D457" s="145" t="s">
        <v>413</v>
      </c>
      <c r="E457" s="147">
        <v>0</v>
      </c>
      <c r="F457" s="147"/>
      <c r="G457" s="201">
        <f>SUM(F457,E457)</f>
        <v>0</v>
      </c>
      <c r="H457" s="151"/>
      <c r="I457" s="152"/>
      <c r="J457" s="152"/>
      <c r="K457" s="87">
        <f t="shared" si="147"/>
        <v>0</v>
      </c>
      <c r="L457" s="87">
        <f t="shared" si="149"/>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5" t="s">
        <v>414</v>
      </c>
      <c r="C458" s="943"/>
      <c r="D458" s="154" t="s">
        <v>415</v>
      </c>
      <c r="E458" s="147">
        <v>0</v>
      </c>
      <c r="F458" s="147"/>
      <c r="G458" s="201">
        <f>SUM(F458,E458)</f>
        <v>0</v>
      </c>
      <c r="H458" s="155"/>
      <c r="I458" s="156"/>
      <c r="J458" s="156"/>
      <c r="K458" s="87">
        <f t="shared" si="147"/>
        <v>0</v>
      </c>
      <c r="L458" s="87">
        <f t="shared" si="149"/>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5" t="s">
        <v>416</v>
      </c>
      <c r="C459" s="943"/>
      <c r="D459" s="145" t="s">
        <v>417</v>
      </c>
      <c r="E459" s="147">
        <v>0</v>
      </c>
      <c r="F459" s="147"/>
      <c r="G459" s="201">
        <f>SUM(F459,E459)</f>
        <v>0</v>
      </c>
      <c r="H459" s="155"/>
      <c r="I459" s="156"/>
      <c r="J459" s="156"/>
      <c r="K459" s="87">
        <f t="shared" si="147"/>
        <v>0</v>
      </c>
      <c r="L459" s="87">
        <f t="shared" si="149"/>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6" t="s">
        <v>420</v>
      </c>
      <c r="B460" s="930"/>
      <c r="C460" s="934"/>
      <c r="D460" s="203" t="s">
        <v>421</v>
      </c>
      <c r="E460" s="205">
        <v>213177.69999999998</v>
      </c>
      <c r="F460" s="205">
        <f t="shared" ref="F460:J462" si="212">SUM(F461)</f>
        <v>3776.2</v>
      </c>
      <c r="G460" s="206">
        <f t="shared" si="212"/>
        <v>216953.9</v>
      </c>
      <c r="H460" s="207">
        <f t="shared" si="212"/>
        <v>0</v>
      </c>
      <c r="I460" s="208">
        <f t="shared" si="212"/>
        <v>0</v>
      </c>
      <c r="J460" s="208">
        <f t="shared" si="212"/>
        <v>0</v>
      </c>
      <c r="K460" s="87">
        <f t="shared" si="147"/>
        <v>433907.8</v>
      </c>
      <c r="L460" s="87">
        <f t="shared" si="149"/>
        <v>216953.9</v>
      </c>
      <c r="M460" s="11"/>
      <c r="N460" s="11"/>
      <c r="O460" s="11"/>
      <c r="P460" s="11"/>
      <c r="Q460" s="88">
        <f t="shared" ref="Q460:Q463" si="213">E460-G460</f>
        <v>-3776.2000000000116</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6" t="s">
        <v>422</v>
      </c>
      <c r="B461" s="930"/>
      <c r="C461" s="934"/>
      <c r="D461" s="203" t="s">
        <v>423</v>
      </c>
      <c r="E461" s="205">
        <v>213177.69999999998</v>
      </c>
      <c r="F461" s="205">
        <f t="shared" si="212"/>
        <v>3776.2</v>
      </c>
      <c r="G461" s="206">
        <f t="shared" si="212"/>
        <v>216953.9</v>
      </c>
      <c r="H461" s="207">
        <f t="shared" si="212"/>
        <v>0</v>
      </c>
      <c r="I461" s="208">
        <f t="shared" si="212"/>
        <v>0</v>
      </c>
      <c r="J461" s="208">
        <f t="shared" si="212"/>
        <v>0</v>
      </c>
      <c r="K461" s="87">
        <f t="shared" si="147"/>
        <v>433907.8</v>
      </c>
      <c r="L461" s="87">
        <f t="shared" si="149"/>
        <v>216953.9</v>
      </c>
      <c r="M461" s="11"/>
      <c r="N461" s="11"/>
      <c r="O461" s="11"/>
      <c r="P461" s="11"/>
      <c r="Q461" s="88">
        <f t="shared" si="213"/>
        <v>-3776.2000000000116</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6" t="s">
        <v>424</v>
      </c>
      <c r="B462" s="930"/>
      <c r="C462" s="934"/>
      <c r="D462" s="203" t="s">
        <v>425</v>
      </c>
      <c r="E462" s="205">
        <v>213177.69999999998</v>
      </c>
      <c r="F462" s="205">
        <f t="shared" si="212"/>
        <v>3776.2</v>
      </c>
      <c r="G462" s="206">
        <f t="shared" si="212"/>
        <v>216953.9</v>
      </c>
      <c r="H462" s="207">
        <f t="shared" si="212"/>
        <v>0</v>
      </c>
      <c r="I462" s="208">
        <f t="shared" si="212"/>
        <v>0</v>
      </c>
      <c r="J462" s="208">
        <f t="shared" si="212"/>
        <v>0</v>
      </c>
      <c r="K462" s="87">
        <f t="shared" si="147"/>
        <v>433907.8</v>
      </c>
      <c r="L462" s="87">
        <f t="shared" si="149"/>
        <v>216953.9</v>
      </c>
      <c r="M462" s="11"/>
      <c r="N462" s="11"/>
      <c r="O462" s="11"/>
      <c r="P462" s="11"/>
      <c r="Q462" s="88">
        <f t="shared" si="213"/>
        <v>-3776.2000000000116</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6" t="s">
        <v>426</v>
      </c>
      <c r="B463" s="930"/>
      <c r="C463" s="934"/>
      <c r="D463" s="203" t="s">
        <v>427</v>
      </c>
      <c r="E463" s="205">
        <v>213177.69999999998</v>
      </c>
      <c r="F463" s="205">
        <f>SUM(F464:F470,F474:F479,F483:F484,F488:F489,F497:F500,F491:F495)</f>
        <v>3776.2</v>
      </c>
      <c r="G463" s="206">
        <f>SUM(G464:G470,G474:G479,G483:G484,G488:G489,G497:G500,G491:G495)</f>
        <v>216953.9</v>
      </c>
      <c r="H463" s="207">
        <f>SUM(H464:H470,H474:H479,H483:H484,H488:H495,H497)</f>
        <v>0</v>
      </c>
      <c r="I463" s="208">
        <f>SUM(I464:I470,I474:I479,I483:I484,I488:I495,I497)</f>
        <v>0</v>
      </c>
      <c r="J463" s="208">
        <f>SUM(J464:J470,J474:J479,J483:J484,J488:J495,J497)</f>
        <v>0</v>
      </c>
      <c r="K463" s="87">
        <f t="shared" si="147"/>
        <v>433907.8</v>
      </c>
      <c r="L463" s="87">
        <f t="shared" si="149"/>
        <v>216953.9</v>
      </c>
      <c r="M463" s="11"/>
      <c r="N463" s="11"/>
      <c r="O463" s="11"/>
      <c r="P463" s="11"/>
      <c r="Q463" s="88">
        <f t="shared" si="213"/>
        <v>-3776.2000000000116</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14">SUM(F464,E464)</f>
        <v>0</v>
      </c>
      <c r="H464" s="171"/>
      <c r="I464" s="172"/>
      <c r="J464" s="172"/>
      <c r="K464" s="87">
        <f t="shared" si="147"/>
        <v>0</v>
      </c>
      <c r="L464" s="87">
        <f t="shared" si="149"/>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14"/>
        <v>0</v>
      </c>
      <c r="H465" s="171"/>
      <c r="I465" s="172"/>
      <c r="J465" s="172"/>
      <c r="K465" s="87">
        <f t="shared" si="147"/>
        <v>0</v>
      </c>
      <c r="L465" s="87">
        <f t="shared" si="149"/>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14"/>
        <v>0</v>
      </c>
      <c r="H466" s="171"/>
      <c r="I466" s="172"/>
      <c r="J466" s="172"/>
      <c r="K466" s="87">
        <f t="shared" si="147"/>
        <v>0</v>
      </c>
      <c r="L466" s="87">
        <f t="shared" si="149"/>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14"/>
        <v>0</v>
      </c>
      <c r="H467" s="171"/>
      <c r="I467" s="172"/>
      <c r="J467" s="172"/>
      <c r="K467" s="87">
        <f t="shared" si="147"/>
        <v>0</v>
      </c>
      <c r="L467" s="87">
        <f t="shared" si="149"/>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5" t="s">
        <v>436</v>
      </c>
      <c r="C468" s="943"/>
      <c r="D468" s="145" t="s">
        <v>437</v>
      </c>
      <c r="E468" s="147">
        <v>0</v>
      </c>
      <c r="F468" s="147"/>
      <c r="G468" s="201">
        <f t="shared" si="214"/>
        <v>0</v>
      </c>
      <c r="H468" s="151"/>
      <c r="I468" s="152"/>
      <c r="J468" s="152"/>
      <c r="K468" s="87">
        <f t="shared" si="147"/>
        <v>0</v>
      </c>
      <c r="L468" s="87">
        <f t="shared" si="149"/>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5" t="s">
        <v>438</v>
      </c>
      <c r="C469" s="943"/>
      <c r="D469" s="145" t="s">
        <v>439</v>
      </c>
      <c r="E469" s="147">
        <v>0</v>
      </c>
      <c r="F469" s="147"/>
      <c r="G469" s="201">
        <f t="shared" si="214"/>
        <v>0</v>
      </c>
      <c r="H469" s="151"/>
      <c r="I469" s="152"/>
      <c r="J469" s="152"/>
      <c r="K469" s="87">
        <f t="shared" si="147"/>
        <v>0</v>
      </c>
      <c r="L469" s="87">
        <f t="shared" si="149"/>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6" t="s">
        <v>690</v>
      </c>
      <c r="C470" s="934"/>
      <c r="D470" s="214" t="s">
        <v>441</v>
      </c>
      <c r="E470" s="215">
        <v>0</v>
      </c>
      <c r="F470" s="215">
        <f>SUM(F471:F473)</f>
        <v>0</v>
      </c>
      <c r="G470" s="216">
        <f>SUM(G471:G473)</f>
        <v>0</v>
      </c>
      <c r="H470" s="217">
        <f>SUM(H471:H473)</f>
        <v>0</v>
      </c>
      <c r="I470" s="218">
        <f>SUM(I471:I473)</f>
        <v>0</v>
      </c>
      <c r="J470" s="218">
        <f>SUM(J471:J473)</f>
        <v>0</v>
      </c>
      <c r="K470" s="87">
        <f t="shared" si="147"/>
        <v>0</v>
      </c>
      <c r="L470" s="87">
        <f t="shared" si="149"/>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15">SUM(F471,E471)</f>
        <v>0</v>
      </c>
      <c r="H471" s="151"/>
      <c r="I471" s="152"/>
      <c r="J471" s="152"/>
      <c r="K471" s="87">
        <f t="shared" si="147"/>
        <v>0</v>
      </c>
      <c r="L471" s="87">
        <f t="shared" si="149"/>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15"/>
        <v>0</v>
      </c>
      <c r="H472" s="151"/>
      <c r="I472" s="152"/>
      <c r="J472" s="152"/>
      <c r="K472" s="87">
        <f t="shared" si="147"/>
        <v>0</v>
      </c>
      <c r="L472" s="87">
        <f t="shared" si="149"/>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15"/>
        <v>0</v>
      </c>
      <c r="H473" s="151"/>
      <c r="I473" s="152"/>
      <c r="J473" s="152"/>
      <c r="K473" s="87">
        <f t="shared" si="147"/>
        <v>0</v>
      </c>
      <c r="L473" s="87">
        <f t="shared" si="149"/>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5" t="s">
        <v>448</v>
      </c>
      <c r="C474" s="943"/>
      <c r="D474" s="145" t="s">
        <v>449</v>
      </c>
      <c r="E474" s="147">
        <v>0</v>
      </c>
      <c r="F474" s="147"/>
      <c r="G474" s="201">
        <f t="shared" si="215"/>
        <v>0</v>
      </c>
      <c r="H474" s="151"/>
      <c r="I474" s="152"/>
      <c r="J474" s="152"/>
      <c r="K474" s="87">
        <f t="shared" si="147"/>
        <v>0</v>
      </c>
      <c r="L474" s="87">
        <f t="shared" si="149"/>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5" t="s">
        <v>450</v>
      </c>
      <c r="C475" s="943"/>
      <c r="D475" s="145" t="s">
        <v>451</v>
      </c>
      <c r="E475" s="147">
        <v>0</v>
      </c>
      <c r="F475" s="147"/>
      <c r="G475" s="201">
        <f t="shared" si="215"/>
        <v>0</v>
      </c>
      <c r="H475" s="151"/>
      <c r="I475" s="152"/>
      <c r="J475" s="152"/>
      <c r="K475" s="87">
        <f t="shared" si="147"/>
        <v>0</v>
      </c>
      <c r="L475" s="87">
        <f t="shared" si="149"/>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5" t="s">
        <v>452</v>
      </c>
      <c r="C476" s="943"/>
      <c r="D476" s="154" t="s">
        <v>453</v>
      </c>
      <c r="E476" s="601">
        <v>33744.400000000001</v>
      </c>
      <c r="F476" s="189"/>
      <c r="G476" s="201">
        <f t="shared" si="215"/>
        <v>33744.400000000001</v>
      </c>
      <c r="H476" s="177"/>
      <c r="I476" s="178"/>
      <c r="J476" s="178"/>
      <c r="K476" s="87">
        <f t="shared" si="147"/>
        <v>67488.800000000003</v>
      </c>
      <c r="L476" s="87">
        <f t="shared" si="149"/>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5" t="s">
        <v>454</v>
      </c>
      <c r="C477" s="943"/>
      <c r="D477" s="145" t="s">
        <v>455</v>
      </c>
      <c r="E477" s="147">
        <v>0</v>
      </c>
      <c r="F477" s="147"/>
      <c r="G477" s="201">
        <f t="shared" si="215"/>
        <v>0</v>
      </c>
      <c r="H477" s="151"/>
      <c r="I477" s="152"/>
      <c r="J477" s="152"/>
      <c r="K477" s="87">
        <f t="shared" si="147"/>
        <v>0</v>
      </c>
      <c r="L477" s="87">
        <f t="shared" si="149"/>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5" t="s">
        <v>456</v>
      </c>
      <c r="C478" s="943"/>
      <c r="D478" s="145" t="s">
        <v>457</v>
      </c>
      <c r="E478" s="147">
        <v>0</v>
      </c>
      <c r="F478" s="147"/>
      <c r="G478" s="201">
        <f t="shared" si="215"/>
        <v>0</v>
      </c>
      <c r="H478" s="151"/>
      <c r="I478" s="152"/>
      <c r="J478" s="152"/>
      <c r="K478" s="87">
        <f t="shared" si="147"/>
        <v>0</v>
      </c>
      <c r="L478" s="87">
        <f t="shared" si="149"/>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customHeight="1" x14ac:dyDescent="0.2">
      <c r="A479" s="219"/>
      <c r="B479" s="946" t="s">
        <v>691</v>
      </c>
      <c r="C479" s="934"/>
      <c r="D479" s="214" t="s">
        <v>459</v>
      </c>
      <c r="E479" s="215">
        <v>0</v>
      </c>
      <c r="F479" s="215">
        <f t="shared" ref="F479:J479" si="216">SUM(F480:F482)</f>
        <v>3761</v>
      </c>
      <c r="G479" s="216">
        <f t="shared" si="216"/>
        <v>3761</v>
      </c>
      <c r="H479" s="217">
        <f t="shared" si="216"/>
        <v>0</v>
      </c>
      <c r="I479" s="218">
        <f t="shared" si="216"/>
        <v>0</v>
      </c>
      <c r="J479" s="218">
        <f t="shared" si="216"/>
        <v>0</v>
      </c>
      <c r="K479" s="87">
        <f t="shared" si="147"/>
        <v>7522</v>
      </c>
      <c r="L479" s="87">
        <f t="shared" si="149"/>
        <v>3761</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v>0</v>
      </c>
      <c r="F480" s="601"/>
      <c r="G480" s="201">
        <f>SUM(F480,E480)</f>
        <v>0</v>
      </c>
      <c r="H480" s="151"/>
      <c r="I480" s="152"/>
      <c r="J480" s="152"/>
      <c r="K480" s="87">
        <f t="shared" si="147"/>
        <v>0</v>
      </c>
      <c r="L480" s="87">
        <f t="shared" si="149"/>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customHeight="1" x14ac:dyDescent="0.2">
      <c r="A481" s="144"/>
      <c r="B481" s="173"/>
      <c r="C481" s="187" t="s">
        <v>462</v>
      </c>
      <c r="D481" s="220" t="s">
        <v>463</v>
      </c>
      <c r="E481" s="146">
        <v>0</v>
      </c>
      <c r="F481" s="146">
        <v>3761</v>
      </c>
      <c r="G481" s="201">
        <f>SUM(F481,E481)</f>
        <v>3761</v>
      </c>
      <c r="H481" s="151"/>
      <c r="I481" s="152"/>
      <c r="J481" s="152"/>
      <c r="K481" s="87">
        <f t="shared" si="147"/>
        <v>7522</v>
      </c>
      <c r="L481" s="87">
        <f t="shared" si="149"/>
        <v>3761</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47"/>
        <v>0</v>
      </c>
      <c r="L482" s="87">
        <f t="shared" si="149"/>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5" t="s">
        <v>466</v>
      </c>
      <c r="C483" s="943"/>
      <c r="D483" s="145" t="s">
        <v>467</v>
      </c>
      <c r="E483" s="147">
        <v>0</v>
      </c>
      <c r="F483" s="147"/>
      <c r="G483" s="201">
        <f>SUM(F483,E483)</f>
        <v>0</v>
      </c>
      <c r="H483" s="151"/>
      <c r="I483" s="152"/>
      <c r="J483" s="152"/>
      <c r="K483" s="87">
        <f t="shared" si="147"/>
        <v>0</v>
      </c>
      <c r="L483" s="87">
        <f t="shared" si="149"/>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6" t="s">
        <v>692</v>
      </c>
      <c r="C484" s="934"/>
      <c r="D484" s="214" t="s">
        <v>469</v>
      </c>
      <c r="E484" s="215">
        <v>0</v>
      </c>
      <c r="F484" s="215">
        <f>SUM(F485:F487)</f>
        <v>0</v>
      </c>
      <c r="G484" s="216">
        <f>SUM(G485:G487)</f>
        <v>0</v>
      </c>
      <c r="H484" s="217">
        <f>SUM(H485:H487)</f>
        <v>0</v>
      </c>
      <c r="I484" s="218">
        <f>SUM(I485:I487)</f>
        <v>0</v>
      </c>
      <c r="J484" s="218">
        <f>SUM(J485:J487)</f>
        <v>0</v>
      </c>
      <c r="K484" s="87">
        <f t="shared" si="147"/>
        <v>0</v>
      </c>
      <c r="L484" s="87">
        <f t="shared" si="149"/>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47"/>
        <v>0</v>
      </c>
      <c r="L485" s="87">
        <f t="shared" si="149"/>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47"/>
        <v>0</v>
      </c>
      <c r="L486" s="87">
        <f t="shared" si="149"/>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47"/>
        <v>0</v>
      </c>
      <c r="L487" s="87">
        <f t="shared" si="149"/>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5" t="s">
        <v>476</v>
      </c>
      <c r="C488" s="943"/>
      <c r="D488" s="145" t="s">
        <v>477</v>
      </c>
      <c r="E488" s="147">
        <v>0</v>
      </c>
      <c r="F488" s="147"/>
      <c r="G488" s="201">
        <f>SUM(F488,E488)</f>
        <v>0</v>
      </c>
      <c r="H488" s="151"/>
      <c r="I488" s="152"/>
      <c r="J488" s="152"/>
      <c r="K488" s="87">
        <f t="shared" si="147"/>
        <v>0</v>
      </c>
      <c r="L488" s="87">
        <f t="shared" si="149"/>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6" t="s">
        <v>511</v>
      </c>
      <c r="C489" s="934"/>
      <c r="D489" s="214" t="s">
        <v>512</v>
      </c>
      <c r="E489" s="215">
        <v>3000</v>
      </c>
      <c r="F489" s="215">
        <f>F490</f>
        <v>0</v>
      </c>
      <c r="G489" s="216">
        <f>G490</f>
        <v>3000</v>
      </c>
      <c r="H489" s="87"/>
      <c r="I489" s="87"/>
      <c r="J489" s="11"/>
      <c r="K489" s="11"/>
      <c r="L489" s="11">
        <f t="shared" si="149"/>
        <v>3000</v>
      </c>
      <c r="M489" s="11"/>
      <c r="N489" s="11"/>
      <c r="O489" s="11"/>
      <c r="P489" s="11"/>
      <c r="Q489" s="88">
        <f t="shared" ref="Q489:Q490" si="217">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18">SUM(F490,E490)</f>
        <v>3000</v>
      </c>
      <c r="H490" s="177"/>
      <c r="I490" s="178"/>
      <c r="J490" s="178"/>
      <c r="K490" s="87">
        <f t="shared" ref="K490:K551" si="219">SUM(E490:G490)</f>
        <v>6000</v>
      </c>
      <c r="L490" s="87">
        <f t="shared" si="149"/>
        <v>3000</v>
      </c>
      <c r="M490" s="11"/>
      <c r="N490" s="11"/>
      <c r="O490" s="11"/>
      <c r="P490" s="11"/>
      <c r="Q490" s="88">
        <f t="shared" si="217"/>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5" t="s">
        <v>478</v>
      </c>
      <c r="C491" s="943"/>
      <c r="D491" s="145" t="s">
        <v>479</v>
      </c>
      <c r="E491" s="189">
        <v>0</v>
      </c>
      <c r="F491" s="189"/>
      <c r="G491" s="201">
        <f t="shared" si="218"/>
        <v>0</v>
      </c>
      <c r="H491" s="177"/>
      <c r="I491" s="178"/>
      <c r="J491" s="178"/>
      <c r="K491" s="87">
        <f t="shared" si="219"/>
        <v>0</v>
      </c>
      <c r="L491" s="87">
        <f t="shared" si="149"/>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5" t="s">
        <v>517</v>
      </c>
      <c r="C492" s="943"/>
      <c r="D492" s="145" t="s">
        <v>518</v>
      </c>
      <c r="E492" s="147">
        <v>0</v>
      </c>
      <c r="F492" s="147"/>
      <c r="G492" s="201">
        <f t="shared" si="218"/>
        <v>0</v>
      </c>
      <c r="H492" s="177"/>
      <c r="I492" s="178"/>
      <c r="J492" s="178"/>
      <c r="K492" s="87">
        <f t="shared" si="219"/>
        <v>0</v>
      </c>
      <c r="L492" s="87">
        <f t="shared" si="149"/>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5" t="s">
        <v>519</v>
      </c>
      <c r="C493" s="943"/>
      <c r="D493" s="145" t="s">
        <v>520</v>
      </c>
      <c r="E493" s="147">
        <v>0</v>
      </c>
      <c r="F493" s="147"/>
      <c r="G493" s="201">
        <f t="shared" si="218"/>
        <v>0</v>
      </c>
      <c r="H493" s="177"/>
      <c r="I493" s="178"/>
      <c r="J493" s="178"/>
      <c r="K493" s="87">
        <f t="shared" si="219"/>
        <v>0</v>
      </c>
      <c r="L493" s="87">
        <f t="shared" si="149"/>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5" t="s">
        <v>509</v>
      </c>
      <c r="C494" s="943"/>
      <c r="D494" s="145" t="s">
        <v>521</v>
      </c>
      <c r="E494" s="147">
        <v>0</v>
      </c>
      <c r="F494" s="147"/>
      <c r="G494" s="201">
        <f t="shared" si="218"/>
        <v>0</v>
      </c>
      <c r="H494" s="177"/>
      <c r="I494" s="178"/>
      <c r="J494" s="178"/>
      <c r="K494" s="87">
        <f t="shared" si="219"/>
        <v>0</v>
      </c>
      <c r="L494" s="87">
        <f t="shared" si="149"/>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5" t="s">
        <v>522</v>
      </c>
      <c r="C495" s="943"/>
      <c r="D495" s="145" t="s">
        <v>523</v>
      </c>
      <c r="E495" s="147">
        <v>0</v>
      </c>
      <c r="F495" s="147">
        <f>F496</f>
        <v>0</v>
      </c>
      <c r="G495" s="201">
        <f t="shared" si="218"/>
        <v>0</v>
      </c>
      <c r="H495" s="175">
        <f>H496</f>
        <v>0</v>
      </c>
      <c r="I495" s="176">
        <f>I496</f>
        <v>0</v>
      </c>
      <c r="J495" s="176">
        <f>J496</f>
        <v>0</v>
      </c>
      <c r="K495" s="87">
        <f t="shared" si="219"/>
        <v>0</v>
      </c>
      <c r="L495" s="87">
        <f t="shared" si="149"/>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18"/>
        <v>0</v>
      </c>
      <c r="H496" s="177"/>
      <c r="I496" s="178"/>
      <c r="J496" s="178"/>
      <c r="K496" s="87">
        <f t="shared" si="219"/>
        <v>0</v>
      </c>
      <c r="L496" s="87">
        <f t="shared" si="149"/>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5" t="s">
        <v>528</v>
      </c>
      <c r="C497" s="943"/>
      <c r="D497" s="154" t="s">
        <v>529</v>
      </c>
      <c r="E497" s="601">
        <v>82301.599999999991</v>
      </c>
      <c r="F497" s="601"/>
      <c r="G497" s="201">
        <f t="shared" si="218"/>
        <v>82301.599999999991</v>
      </c>
      <c r="H497" s="177"/>
      <c r="I497" s="178"/>
      <c r="J497" s="178"/>
      <c r="K497" s="87">
        <f t="shared" si="219"/>
        <v>164603.19999999998</v>
      </c>
      <c r="L497" s="87">
        <f t="shared" si="149"/>
        <v>82301.599999999991</v>
      </c>
      <c r="M497" s="11"/>
      <c r="N497" s="11"/>
      <c r="O497" s="11"/>
      <c r="P497" s="11"/>
      <c r="Q497" s="88">
        <f t="shared" ref="Q497:Q498" si="220">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5" t="s">
        <v>530</v>
      </c>
      <c r="C498" s="943"/>
      <c r="D498" s="154" t="s">
        <v>531</v>
      </c>
      <c r="E498" s="601">
        <v>1427.7</v>
      </c>
      <c r="F498" s="601"/>
      <c r="G498" s="201">
        <f t="shared" si="218"/>
        <v>1427.7</v>
      </c>
      <c r="H498" s="201">
        <f t="shared" si="218"/>
        <v>1427.7</v>
      </c>
      <c r="I498" s="201">
        <f t="shared" si="218"/>
        <v>2855.4</v>
      </c>
      <c r="J498" s="201">
        <f t="shared" si="218"/>
        <v>4283.1000000000004</v>
      </c>
      <c r="K498" s="87">
        <f t="shared" si="219"/>
        <v>2855.4</v>
      </c>
      <c r="L498" s="87">
        <f t="shared" si="149"/>
        <v>1427.7</v>
      </c>
      <c r="M498" s="11"/>
      <c r="N498" s="11"/>
      <c r="O498" s="11"/>
      <c r="P498" s="11"/>
      <c r="Q498" s="88">
        <f t="shared" si="220"/>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5" t="s">
        <v>935</v>
      </c>
      <c r="C499" s="943"/>
      <c r="D499" s="154" t="s">
        <v>936</v>
      </c>
      <c r="E499" s="601">
        <v>91481.2</v>
      </c>
      <c r="F499" s="601"/>
      <c r="G499" s="201">
        <f t="shared" si="218"/>
        <v>91481.2</v>
      </c>
      <c r="H499" s="201">
        <f t="shared" si="218"/>
        <v>91481.2</v>
      </c>
      <c r="I499" s="201">
        <f t="shared" si="218"/>
        <v>182962.4</v>
      </c>
      <c r="J499" s="201">
        <f t="shared" si="218"/>
        <v>274443.59999999998</v>
      </c>
      <c r="K499" s="87">
        <f t="shared" si="219"/>
        <v>182962.4</v>
      </c>
      <c r="L499" s="87">
        <f t="shared" si="149"/>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5" t="s">
        <v>937</v>
      </c>
      <c r="C500" s="943"/>
      <c r="D500" s="154" t="s">
        <v>938</v>
      </c>
      <c r="E500" s="601">
        <v>1222.8</v>
      </c>
      <c r="F500" s="601">
        <f t="shared" ref="F500:G500" si="221">SUM(F501:F503)</f>
        <v>15.200000000000001</v>
      </c>
      <c r="G500" s="201">
        <f t="shared" si="221"/>
        <v>1237.9999999999998</v>
      </c>
      <c r="H500" s="177"/>
      <c r="I500" s="178"/>
      <c r="J500" s="178"/>
      <c r="K500" s="87">
        <f t="shared" ref="K500:K503" si="222">SUM(E500:G500)</f>
        <v>2476</v>
      </c>
      <c r="L500" s="87">
        <f t="shared" si="149"/>
        <v>1237.9999999999998</v>
      </c>
      <c r="M500" s="11"/>
      <c r="N500" s="11"/>
      <c r="O500" s="11"/>
      <c r="P500" s="11"/>
      <c r="Q500" s="88">
        <f t="shared" ref="Q500:Q501" si="223">E500-G500</f>
        <v>-15.199999999999818</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v>1027.5999999999999</v>
      </c>
      <c r="F501" s="601">
        <v>12.8</v>
      </c>
      <c r="G501" s="201">
        <f t="shared" si="218"/>
        <v>1040.3999999999999</v>
      </c>
      <c r="H501" s="177"/>
      <c r="I501" s="178"/>
      <c r="J501" s="178"/>
      <c r="K501" s="87">
        <f t="shared" si="222"/>
        <v>2080.7999999999997</v>
      </c>
      <c r="L501" s="87">
        <f t="shared" si="149"/>
        <v>1040.3999999999999</v>
      </c>
      <c r="M501" s="11"/>
      <c r="N501" s="11"/>
      <c r="O501" s="11"/>
      <c r="P501" s="11"/>
      <c r="Q501" s="88">
        <f t="shared" si="223"/>
        <v>-12.799999999999955</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v>0</v>
      </c>
      <c r="F502" s="601"/>
      <c r="G502" s="201">
        <f t="shared" si="218"/>
        <v>0</v>
      </c>
      <c r="H502" s="177"/>
      <c r="I502" s="178"/>
      <c r="J502" s="178"/>
      <c r="K502" s="87">
        <f t="shared" si="222"/>
        <v>0</v>
      </c>
      <c r="L502" s="87">
        <f t="shared" si="149"/>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v>195.2</v>
      </c>
      <c r="F503" s="601">
        <v>2.4</v>
      </c>
      <c r="G503" s="201">
        <f t="shared" si="218"/>
        <v>197.6</v>
      </c>
      <c r="H503" s="177"/>
      <c r="I503" s="178"/>
      <c r="J503" s="178"/>
      <c r="K503" s="87">
        <f t="shared" si="222"/>
        <v>395.2</v>
      </c>
      <c r="L503" s="87">
        <f t="shared" si="149"/>
        <v>197.6</v>
      </c>
      <c r="M503" s="11"/>
      <c r="N503" s="11"/>
      <c r="O503" s="11"/>
      <c r="P503" s="11"/>
      <c r="Q503" s="88">
        <f>E503-G503</f>
        <v>-2.4000000000000057</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6" t="s">
        <v>544</v>
      </c>
      <c r="B504" s="930"/>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19"/>
        <v>0</v>
      </c>
      <c r="L504" s="87">
        <f t="shared" si="149"/>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6" t="s">
        <v>546</v>
      </c>
      <c r="C505" s="934"/>
      <c r="D505" s="214" t="s">
        <v>547</v>
      </c>
      <c r="E505" s="215">
        <v>0</v>
      </c>
      <c r="F505" s="215">
        <f>SUM(F506:F509)</f>
        <v>0</v>
      </c>
      <c r="G505" s="216">
        <f>SUM(G506:G509)</f>
        <v>0</v>
      </c>
      <c r="H505" s="217">
        <f>SUM(H506:H509)</f>
        <v>0</v>
      </c>
      <c r="I505" s="218">
        <f>SUM(I506:I509)</f>
        <v>0</v>
      </c>
      <c r="J505" s="218">
        <f>SUM(J506:J509)</f>
        <v>0</v>
      </c>
      <c r="K505" s="87">
        <f t="shared" si="219"/>
        <v>0</v>
      </c>
      <c r="L505" s="87">
        <f t="shared" si="149"/>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19"/>
        <v>0</v>
      </c>
      <c r="L506" s="87">
        <f t="shared" si="149"/>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19"/>
        <v>0</v>
      </c>
      <c r="L507" s="87">
        <f t="shared" si="149"/>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19"/>
        <v>0</v>
      </c>
      <c r="L508" s="87">
        <f t="shared" si="149"/>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19"/>
        <v>0</v>
      </c>
      <c r="L509" s="87">
        <f t="shared" si="149"/>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6" t="s">
        <v>556</v>
      </c>
      <c r="C510" s="934"/>
      <c r="D510" s="214" t="s">
        <v>557</v>
      </c>
      <c r="E510" s="215">
        <v>0</v>
      </c>
      <c r="F510" s="215">
        <f>SUM(F511:F514)</f>
        <v>0</v>
      </c>
      <c r="G510" s="216">
        <f>SUM(G511:G514)</f>
        <v>0</v>
      </c>
      <c r="H510" s="217">
        <f>SUM(H511:H514)</f>
        <v>0</v>
      </c>
      <c r="I510" s="218">
        <f>SUM(I511:I514)</f>
        <v>0</v>
      </c>
      <c r="J510" s="218">
        <f>SUM(J511:J514)</f>
        <v>0</v>
      </c>
      <c r="K510" s="87">
        <f t="shared" si="219"/>
        <v>0</v>
      </c>
      <c r="L510" s="87">
        <f t="shared" si="149"/>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19"/>
        <v>0</v>
      </c>
      <c r="L511" s="87">
        <f t="shared" si="149"/>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19"/>
        <v>0</v>
      </c>
      <c r="L512" s="87">
        <f t="shared" si="149"/>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19"/>
        <v>0</v>
      </c>
      <c r="L513" s="87">
        <f t="shared" si="149"/>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19"/>
        <v>0</v>
      </c>
      <c r="L514" s="87">
        <f t="shared" si="149"/>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6" t="s">
        <v>562</v>
      </c>
      <c r="C515" s="934"/>
      <c r="D515" s="214" t="s">
        <v>563</v>
      </c>
      <c r="E515" s="215">
        <v>0</v>
      </c>
      <c r="F515" s="215">
        <f>SUM(F516:F518)</f>
        <v>0</v>
      </c>
      <c r="G515" s="216">
        <f>SUM(G516:G518)</f>
        <v>0</v>
      </c>
      <c r="H515" s="217">
        <f>SUM(H516:H518)</f>
        <v>0</v>
      </c>
      <c r="I515" s="218">
        <f>SUM(I516:I518)</f>
        <v>0</v>
      </c>
      <c r="J515" s="218">
        <f>SUM(J516:J518)</f>
        <v>0</v>
      </c>
      <c r="K515" s="87">
        <f t="shared" si="219"/>
        <v>0</v>
      </c>
      <c r="L515" s="87">
        <f t="shared" ref="L515:L772" si="224">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19"/>
        <v>0</v>
      </c>
      <c r="L516" s="87">
        <f t="shared" si="224"/>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19"/>
        <v>0</v>
      </c>
      <c r="L517" s="87">
        <f t="shared" si="224"/>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19"/>
        <v>0</v>
      </c>
      <c r="L518" s="87">
        <f t="shared" si="224"/>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6" t="s">
        <v>567</v>
      </c>
      <c r="C519" s="934"/>
      <c r="D519" s="214" t="s">
        <v>568</v>
      </c>
      <c r="E519" s="215">
        <v>0</v>
      </c>
      <c r="F519" s="215">
        <f>SUM(F520:F522)</f>
        <v>0</v>
      </c>
      <c r="G519" s="216">
        <f>SUM(G520:G522)</f>
        <v>0</v>
      </c>
      <c r="H519" s="217">
        <f>SUM(H520:H522)</f>
        <v>0</v>
      </c>
      <c r="I519" s="218">
        <f>SUM(I520:I522)</f>
        <v>0</v>
      </c>
      <c r="J519" s="218">
        <f>SUM(J520:J522)</f>
        <v>0</v>
      </c>
      <c r="K519" s="87">
        <f t="shared" si="219"/>
        <v>0</v>
      </c>
      <c r="L519" s="87">
        <f t="shared" si="224"/>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19"/>
        <v>0</v>
      </c>
      <c r="L520" s="87">
        <f t="shared" si="224"/>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19"/>
        <v>0</v>
      </c>
      <c r="L521" s="87">
        <f t="shared" si="224"/>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19"/>
        <v>0</v>
      </c>
      <c r="L522" s="87">
        <f t="shared" si="224"/>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6" t="s">
        <v>572</v>
      </c>
      <c r="C523" s="934"/>
      <c r="D523" s="214" t="s">
        <v>573</v>
      </c>
      <c r="E523" s="215">
        <v>0</v>
      </c>
      <c r="F523" s="215">
        <f>SUM(F524:F526)</f>
        <v>0</v>
      </c>
      <c r="G523" s="216">
        <f>SUM(G524:G526)</f>
        <v>0</v>
      </c>
      <c r="H523" s="217">
        <f>SUM(H524:H526)</f>
        <v>0</v>
      </c>
      <c r="I523" s="218">
        <f>SUM(I524:I526)</f>
        <v>0</v>
      </c>
      <c r="J523" s="218">
        <f>SUM(J524:J526)</f>
        <v>0</v>
      </c>
      <c r="K523" s="87">
        <f t="shared" si="219"/>
        <v>0</v>
      </c>
      <c r="L523" s="87">
        <f t="shared" si="224"/>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19"/>
        <v>0</v>
      </c>
      <c r="L524" s="87">
        <f t="shared" si="224"/>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19"/>
        <v>0</v>
      </c>
      <c r="L525" s="87">
        <f t="shared" si="224"/>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19"/>
        <v>0</v>
      </c>
      <c r="L526" s="87">
        <f t="shared" si="224"/>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6" t="s">
        <v>693</v>
      </c>
      <c r="C527" s="934"/>
      <c r="D527" s="214" t="s">
        <v>578</v>
      </c>
      <c r="E527" s="215">
        <v>0</v>
      </c>
      <c r="F527" s="215">
        <f>SUM(F528:F530)</f>
        <v>0</v>
      </c>
      <c r="G527" s="216">
        <f>SUM(G528:G530)</f>
        <v>0</v>
      </c>
      <c r="H527" s="217">
        <f>SUM(H528:H530)</f>
        <v>0</v>
      </c>
      <c r="I527" s="218">
        <f>SUM(I528:I530)</f>
        <v>0</v>
      </c>
      <c r="J527" s="218">
        <f>SUM(J528:J530)</f>
        <v>0</v>
      </c>
      <c r="K527" s="87">
        <f t="shared" si="219"/>
        <v>0</v>
      </c>
      <c r="L527" s="87">
        <f t="shared" si="224"/>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19"/>
        <v>0</v>
      </c>
      <c r="L528" s="87">
        <f t="shared" si="224"/>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19"/>
        <v>0</v>
      </c>
      <c r="L529" s="87">
        <f t="shared" si="224"/>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19"/>
        <v>0</v>
      </c>
      <c r="L530" s="87">
        <f t="shared" si="224"/>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6" t="s">
        <v>582</v>
      </c>
      <c r="C531" s="934"/>
      <c r="D531" s="214" t="s">
        <v>583</v>
      </c>
      <c r="E531" s="215">
        <v>0</v>
      </c>
      <c r="F531" s="215">
        <f>SUM(F532:F535)</f>
        <v>0</v>
      </c>
      <c r="G531" s="216">
        <f>SUM(G532:G535)</f>
        <v>0</v>
      </c>
      <c r="H531" s="217">
        <f>SUM(H532:H535)</f>
        <v>0</v>
      </c>
      <c r="I531" s="218">
        <f>SUM(I532:I535)</f>
        <v>0</v>
      </c>
      <c r="J531" s="218">
        <f>SUM(J532:J535)</f>
        <v>0</v>
      </c>
      <c r="K531" s="87">
        <f t="shared" si="219"/>
        <v>0</v>
      </c>
      <c r="L531" s="87">
        <f t="shared" si="224"/>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19"/>
        <v>0</v>
      </c>
      <c r="L532" s="87">
        <f t="shared" si="224"/>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19"/>
        <v>0</v>
      </c>
      <c r="L533" s="87">
        <f t="shared" si="224"/>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19"/>
        <v>0</v>
      </c>
      <c r="L534" s="87">
        <f t="shared" si="224"/>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19"/>
        <v>0</v>
      </c>
      <c r="L535" s="87">
        <f t="shared" si="224"/>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6" t="s">
        <v>694</v>
      </c>
      <c r="C536" s="934"/>
      <c r="D536" s="214" t="s">
        <v>589</v>
      </c>
      <c r="E536" s="215">
        <v>0</v>
      </c>
      <c r="F536" s="215">
        <f>SUM(F537:F539)</f>
        <v>0</v>
      </c>
      <c r="G536" s="216">
        <f>SUM(G537:G539)</f>
        <v>0</v>
      </c>
      <c r="H536" s="217">
        <f>SUM(H537:H539)</f>
        <v>0</v>
      </c>
      <c r="I536" s="218">
        <f>SUM(I537:I539)</f>
        <v>0</v>
      </c>
      <c r="J536" s="218">
        <f>SUM(J537:J539)</f>
        <v>0</v>
      </c>
      <c r="K536" s="87">
        <f t="shared" si="219"/>
        <v>0</v>
      </c>
      <c r="L536" s="87">
        <f t="shared" si="224"/>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19"/>
        <v>0</v>
      </c>
      <c r="L537" s="87">
        <f t="shared" si="224"/>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19"/>
        <v>0</v>
      </c>
      <c r="L538" s="87">
        <f t="shared" si="224"/>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19"/>
        <v>0</v>
      </c>
      <c r="L539" s="87">
        <f t="shared" si="224"/>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6" t="s">
        <v>695</v>
      </c>
      <c r="C540" s="934"/>
      <c r="D540" s="214" t="s">
        <v>594</v>
      </c>
      <c r="E540" s="215">
        <v>0</v>
      </c>
      <c r="F540" s="215">
        <f>SUM(F541:F543)</f>
        <v>0</v>
      </c>
      <c r="G540" s="216">
        <f>SUM(G541:G543)</f>
        <v>0</v>
      </c>
      <c r="H540" s="217">
        <f>SUM(H541:H543)</f>
        <v>0</v>
      </c>
      <c r="I540" s="218">
        <f>SUM(I541:I543)</f>
        <v>0</v>
      </c>
      <c r="J540" s="218">
        <f>SUM(J541:J543)</f>
        <v>0</v>
      </c>
      <c r="K540" s="87">
        <f t="shared" si="219"/>
        <v>0</v>
      </c>
      <c r="L540" s="87">
        <f t="shared" si="224"/>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19"/>
        <v>0</v>
      </c>
      <c r="L541" s="87">
        <f t="shared" si="224"/>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19"/>
        <v>0</v>
      </c>
      <c r="L542" s="87">
        <f t="shared" si="224"/>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19"/>
        <v>0</v>
      </c>
      <c r="L543" s="87">
        <f t="shared" si="224"/>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6" t="s">
        <v>598</v>
      </c>
      <c r="C544" s="934"/>
      <c r="D544" s="214" t="s">
        <v>599</v>
      </c>
      <c r="E544" s="215">
        <v>0</v>
      </c>
      <c r="F544" s="215">
        <f>SUM(F545:F547)</f>
        <v>0</v>
      </c>
      <c r="G544" s="216">
        <f>SUM(G545:G547)</f>
        <v>0</v>
      </c>
      <c r="H544" s="217">
        <f>SUM(H545:H547)</f>
        <v>0</v>
      </c>
      <c r="I544" s="218">
        <f>SUM(I545:I547)</f>
        <v>0</v>
      </c>
      <c r="J544" s="218">
        <f>SUM(J545:J547)</f>
        <v>0</v>
      </c>
      <c r="K544" s="87">
        <f t="shared" si="219"/>
        <v>0</v>
      </c>
      <c r="L544" s="87">
        <f t="shared" si="224"/>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19"/>
        <v>0</v>
      </c>
      <c r="L545" s="87">
        <f t="shared" si="224"/>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19"/>
        <v>0</v>
      </c>
      <c r="L546" s="87">
        <f t="shared" si="224"/>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19"/>
        <v>0</v>
      </c>
      <c r="L547" s="87">
        <f t="shared" si="224"/>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6" t="s">
        <v>604</v>
      </c>
      <c r="C548" s="934"/>
      <c r="D548" s="214" t="s">
        <v>605</v>
      </c>
      <c r="E548" s="215">
        <v>0</v>
      </c>
      <c r="F548" s="215">
        <f>SUM(F549:F551)</f>
        <v>0</v>
      </c>
      <c r="G548" s="216">
        <f>SUM(G549:G551)</f>
        <v>0</v>
      </c>
      <c r="H548" s="217">
        <f>SUM(H549:H551)</f>
        <v>0</v>
      </c>
      <c r="I548" s="218">
        <f>SUM(I549:I551)</f>
        <v>0</v>
      </c>
      <c r="J548" s="218">
        <f>SUM(J549:J551)</f>
        <v>0</v>
      </c>
      <c r="K548" s="87">
        <f t="shared" si="219"/>
        <v>0</v>
      </c>
      <c r="L548" s="87">
        <f t="shared" si="224"/>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19"/>
        <v>0</v>
      </c>
      <c r="L549" s="87">
        <f t="shared" si="224"/>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19"/>
        <v>0</v>
      </c>
      <c r="L550" s="87">
        <f t="shared" si="224"/>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19"/>
        <v>0</v>
      </c>
      <c r="L551" s="87">
        <f t="shared" si="224"/>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6" t="s">
        <v>609</v>
      </c>
      <c r="B552" s="930"/>
      <c r="C552" s="934"/>
      <c r="D552" s="209" t="s">
        <v>610</v>
      </c>
      <c r="E552" s="205">
        <v>0</v>
      </c>
      <c r="F552" s="205">
        <f>F553</f>
        <v>0</v>
      </c>
      <c r="G552" s="206">
        <f>G553</f>
        <v>0</v>
      </c>
      <c r="H552" s="207"/>
      <c r="I552" s="208"/>
      <c r="J552" s="208"/>
      <c r="K552" s="87"/>
      <c r="L552" s="87">
        <f t="shared" si="224"/>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5" t="s">
        <v>611</v>
      </c>
      <c r="C553" s="943"/>
      <c r="D553" s="154"/>
      <c r="E553" s="147">
        <v>0</v>
      </c>
      <c r="F553" s="147"/>
      <c r="G553" s="148">
        <f>SUM(F553,E553)</f>
        <v>0</v>
      </c>
      <c r="H553" s="177"/>
      <c r="I553" s="178"/>
      <c r="J553" s="178"/>
      <c r="K553" s="87"/>
      <c r="L553" s="87">
        <f t="shared" si="224"/>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6" t="s">
        <v>612</v>
      </c>
      <c r="B554" s="930"/>
      <c r="C554" s="934"/>
      <c r="D554" s="209" t="s">
        <v>192</v>
      </c>
      <c r="E554" s="204">
        <v>91033.599999999991</v>
      </c>
      <c r="F554" s="204">
        <f>SUM(F555,F559,F563,F567,F571,F575,F579,F583,F586)</f>
        <v>0</v>
      </c>
      <c r="G554" s="206">
        <f>SUM(G555,G559,G563,G567,G571,G575,G579,G583,G586)</f>
        <v>91033.599999999991</v>
      </c>
      <c r="H554" s="207" t="s">
        <v>613</v>
      </c>
      <c r="I554" s="208"/>
      <c r="J554" s="208" t="s">
        <v>613</v>
      </c>
      <c r="K554" s="87">
        <f t="shared" ref="K554:K604" si="225">SUM(E554:G554)</f>
        <v>182067.19999999998</v>
      </c>
      <c r="L554" s="87">
        <f t="shared" si="224"/>
        <v>91033.599999999991</v>
      </c>
      <c r="M554" s="11"/>
      <c r="N554" s="11"/>
      <c r="O554" s="11"/>
      <c r="P554" s="11"/>
      <c r="Q554" s="88">
        <f t="shared" ref="Q554:Q557" si="226">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6" t="s">
        <v>614</v>
      </c>
      <c r="C555" s="934"/>
      <c r="D555" s="214" t="s">
        <v>615</v>
      </c>
      <c r="E555" s="615">
        <v>86419.199999999997</v>
      </c>
      <c r="F555" s="615">
        <f>SUM(F556:F558)</f>
        <v>0</v>
      </c>
      <c r="G555" s="216">
        <f>SUM(G556:G558)</f>
        <v>86419.199999999997</v>
      </c>
      <c r="H555" s="217" t="s">
        <v>613</v>
      </c>
      <c r="I555" s="218"/>
      <c r="J555" s="218" t="s">
        <v>613</v>
      </c>
      <c r="K555" s="87">
        <f t="shared" si="225"/>
        <v>172838.39999999999</v>
      </c>
      <c r="L555" s="87">
        <f t="shared" si="224"/>
        <v>86419.199999999997</v>
      </c>
      <c r="M555" s="11"/>
      <c r="N555" s="11"/>
      <c r="O555" s="11"/>
      <c r="P555" s="11"/>
      <c r="Q555" s="88">
        <f t="shared" si="226"/>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v>16090.699999999999</v>
      </c>
      <c r="F556" s="601"/>
      <c r="G556" s="148">
        <f>SUM(F556,E556)</f>
        <v>16090.699999999999</v>
      </c>
      <c r="H556" s="238" t="s">
        <v>211</v>
      </c>
      <c r="I556" s="239"/>
      <c r="J556" s="240" t="s">
        <v>211</v>
      </c>
      <c r="K556" s="87">
        <f t="shared" si="225"/>
        <v>32181.399999999998</v>
      </c>
      <c r="L556" s="87">
        <f t="shared" si="224"/>
        <v>16090.699999999999</v>
      </c>
      <c r="M556" s="241"/>
      <c r="N556" s="241"/>
      <c r="O556" s="241"/>
      <c r="P556" s="241"/>
      <c r="Q556" s="88">
        <f t="shared" si="226"/>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25"/>
        <v>584</v>
      </c>
      <c r="L557" s="87">
        <f t="shared" si="224"/>
        <v>292</v>
      </c>
      <c r="M557" s="241"/>
      <c r="N557" s="241"/>
      <c r="O557" s="241"/>
      <c r="P557" s="241"/>
      <c r="Q557" s="88">
        <f t="shared" si="226"/>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v>70036.5</v>
      </c>
      <c r="F558" s="147"/>
      <c r="G558" s="148">
        <f>SUM(F558,E558)</f>
        <v>70036.5</v>
      </c>
      <c r="H558" s="245" t="s">
        <v>613</v>
      </c>
      <c r="I558" s="246"/>
      <c r="J558" s="247" t="s">
        <v>613</v>
      </c>
      <c r="K558" s="87">
        <f t="shared" si="225"/>
        <v>140073</v>
      </c>
      <c r="L558" s="87">
        <f t="shared" si="224"/>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6" t="s">
        <v>619</v>
      </c>
      <c r="C559" s="934"/>
      <c r="D559" s="214" t="s">
        <v>620</v>
      </c>
      <c r="E559" s="215">
        <v>4424.4000000000005</v>
      </c>
      <c r="F559" s="215">
        <f>SUM(F560:F562)</f>
        <v>0</v>
      </c>
      <c r="G559" s="216">
        <f>SUM(G560:G562)</f>
        <v>4424.4000000000005</v>
      </c>
      <c r="H559" s="217" t="s">
        <v>613</v>
      </c>
      <c r="I559" s="218"/>
      <c r="J559" s="218" t="s">
        <v>613</v>
      </c>
      <c r="K559" s="87">
        <f t="shared" si="225"/>
        <v>8848.8000000000011</v>
      </c>
      <c r="L559" s="87">
        <f t="shared" si="224"/>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v>4375.8</v>
      </c>
      <c r="F560" s="189"/>
      <c r="G560" s="148">
        <f>SUM(F560,E560)</f>
        <v>4375.8</v>
      </c>
      <c r="H560" s="238" t="s">
        <v>613</v>
      </c>
      <c r="I560" s="239"/>
      <c r="J560" s="240" t="s">
        <v>613</v>
      </c>
      <c r="K560" s="87">
        <f t="shared" si="225"/>
        <v>8751.6</v>
      </c>
      <c r="L560" s="87">
        <f t="shared" si="224"/>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25"/>
        <v>97.2</v>
      </c>
      <c r="L561" s="87">
        <f t="shared" si="224"/>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25"/>
        <v>0</v>
      </c>
      <c r="L562" s="87">
        <f t="shared" si="224"/>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6" t="s">
        <v>624</v>
      </c>
      <c r="C563" s="934"/>
      <c r="D563" s="214" t="s">
        <v>625</v>
      </c>
      <c r="E563" s="215">
        <v>0</v>
      </c>
      <c r="F563" s="215">
        <f>SUM(F564:F566)</f>
        <v>0</v>
      </c>
      <c r="G563" s="216">
        <f>SUM(G564:G566)</f>
        <v>0</v>
      </c>
      <c r="H563" s="217" t="s">
        <v>613</v>
      </c>
      <c r="I563" s="218"/>
      <c r="J563" s="218" t="s">
        <v>613</v>
      </c>
      <c r="K563" s="87">
        <f t="shared" si="225"/>
        <v>0</v>
      </c>
      <c r="L563" s="87">
        <f t="shared" si="224"/>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25"/>
        <v>0</v>
      </c>
      <c r="L564" s="87">
        <f t="shared" si="224"/>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25"/>
        <v>0</v>
      </c>
      <c r="L565" s="87">
        <f t="shared" si="224"/>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25"/>
        <v>0</v>
      </c>
      <c r="L566" s="87">
        <f t="shared" si="224"/>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6" t="s">
        <v>629</v>
      </c>
      <c r="C567" s="943"/>
      <c r="D567" s="214" t="s">
        <v>630</v>
      </c>
      <c r="E567" s="215">
        <v>0</v>
      </c>
      <c r="F567" s="215">
        <f>SUM(F568:F570)</f>
        <v>0</v>
      </c>
      <c r="G567" s="216">
        <f>SUM(G568:G570)</f>
        <v>0</v>
      </c>
      <c r="H567" s="217" t="s">
        <v>613</v>
      </c>
      <c r="I567" s="218"/>
      <c r="J567" s="218" t="s">
        <v>613</v>
      </c>
      <c r="K567" s="87">
        <f t="shared" si="225"/>
        <v>0</v>
      </c>
      <c r="L567" s="87">
        <f t="shared" si="224"/>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25"/>
        <v>0</v>
      </c>
      <c r="L568" s="87">
        <f t="shared" si="224"/>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25"/>
        <v>0</v>
      </c>
      <c r="L569" s="87">
        <f t="shared" si="224"/>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25"/>
        <v>0</v>
      </c>
      <c r="L570" s="87">
        <f t="shared" si="224"/>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6" t="s">
        <v>634</v>
      </c>
      <c r="C571" s="934"/>
      <c r="D571" s="214" t="s">
        <v>635</v>
      </c>
      <c r="E571" s="215">
        <v>0</v>
      </c>
      <c r="F571" s="215">
        <f>SUM(F572:F574)</f>
        <v>0</v>
      </c>
      <c r="G571" s="216">
        <f>SUM(G572:G574)</f>
        <v>0</v>
      </c>
      <c r="H571" s="217" t="s">
        <v>613</v>
      </c>
      <c r="I571" s="218"/>
      <c r="J571" s="218" t="s">
        <v>613</v>
      </c>
      <c r="K571" s="87">
        <f t="shared" si="225"/>
        <v>0</v>
      </c>
      <c r="L571" s="87">
        <f t="shared" si="224"/>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25"/>
        <v>0</v>
      </c>
      <c r="L572" s="87">
        <f t="shared" si="224"/>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25"/>
        <v>0</v>
      </c>
      <c r="L573" s="87">
        <f t="shared" si="224"/>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25"/>
        <v>0</v>
      </c>
      <c r="L574" s="87">
        <f t="shared" si="224"/>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6" t="s">
        <v>639</v>
      </c>
      <c r="C575" s="934"/>
      <c r="D575" s="214" t="s">
        <v>640</v>
      </c>
      <c r="E575" s="215">
        <v>0</v>
      </c>
      <c r="F575" s="215">
        <f>SUM(F576:F578)</f>
        <v>0</v>
      </c>
      <c r="G575" s="216">
        <f>SUM(G576:G578)</f>
        <v>0</v>
      </c>
      <c r="H575" s="217" t="s">
        <v>613</v>
      </c>
      <c r="I575" s="218"/>
      <c r="J575" s="218" t="s">
        <v>613</v>
      </c>
      <c r="K575" s="87">
        <f t="shared" si="225"/>
        <v>0</v>
      </c>
      <c r="L575" s="87">
        <f t="shared" si="224"/>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25"/>
        <v>0</v>
      </c>
      <c r="L576" s="87">
        <f t="shared" si="224"/>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25"/>
        <v>0</v>
      </c>
      <c r="L577" s="87">
        <f t="shared" si="224"/>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25"/>
        <v>0</v>
      </c>
      <c r="L578" s="87">
        <f t="shared" si="224"/>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6" t="s">
        <v>644</v>
      </c>
      <c r="C579" s="934"/>
      <c r="D579" s="214" t="s">
        <v>645</v>
      </c>
      <c r="E579" s="215">
        <v>190</v>
      </c>
      <c r="F579" s="215">
        <f>SUM(F580:F582)</f>
        <v>0</v>
      </c>
      <c r="G579" s="216">
        <f>SUM(G580:G582)</f>
        <v>190</v>
      </c>
      <c r="H579" s="217" t="s">
        <v>613</v>
      </c>
      <c r="I579" s="218"/>
      <c r="J579" s="218" t="s">
        <v>613</v>
      </c>
      <c r="K579" s="87">
        <f t="shared" si="225"/>
        <v>380</v>
      </c>
      <c r="L579" s="87">
        <f t="shared" si="224"/>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25"/>
        <v>0</v>
      </c>
      <c r="L580" s="87">
        <f t="shared" si="224"/>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v>190</v>
      </c>
      <c r="F581" s="240"/>
      <c r="G581" s="148">
        <f>SUM(F581,E581)</f>
        <v>190</v>
      </c>
      <c r="H581" s="238" t="s">
        <v>613</v>
      </c>
      <c r="I581" s="239"/>
      <c r="J581" s="240" t="s">
        <v>613</v>
      </c>
      <c r="K581" s="87">
        <f t="shared" si="225"/>
        <v>380</v>
      </c>
      <c r="L581" s="87">
        <f t="shared" si="224"/>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25"/>
        <v>0</v>
      </c>
      <c r="L582" s="87">
        <f t="shared" si="224"/>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6" t="s">
        <v>649</v>
      </c>
      <c r="C583" s="934"/>
      <c r="D583" s="214" t="s">
        <v>650</v>
      </c>
      <c r="E583" s="215">
        <v>0</v>
      </c>
      <c r="F583" s="215">
        <f>SUM(F587:F589)</f>
        <v>0</v>
      </c>
      <c r="G583" s="216">
        <f>SUM(G587:G589)</f>
        <v>0</v>
      </c>
      <c r="H583" s="217" t="s">
        <v>613</v>
      </c>
      <c r="I583" s="218"/>
      <c r="J583" s="218" t="s">
        <v>613</v>
      </c>
      <c r="K583" s="87">
        <f t="shared" si="225"/>
        <v>0</v>
      </c>
      <c r="L583" s="87">
        <f t="shared" si="224"/>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25"/>
        <v>0</v>
      </c>
      <c r="L584" s="87">
        <f t="shared" si="224"/>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25"/>
        <v>0</v>
      </c>
      <c r="L585" s="87">
        <f t="shared" si="224"/>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6" t="s">
        <v>653</v>
      </c>
      <c r="C586" s="934"/>
      <c r="D586" s="214" t="s">
        <v>654</v>
      </c>
      <c r="E586" s="215">
        <v>0</v>
      </c>
      <c r="F586" s="215">
        <f>SUM(F587:F589)</f>
        <v>0</v>
      </c>
      <c r="G586" s="216">
        <f>SUM(G587:G589)</f>
        <v>0</v>
      </c>
      <c r="H586" s="217" t="s">
        <v>613</v>
      </c>
      <c r="I586" s="218"/>
      <c r="J586" s="218" t="s">
        <v>613</v>
      </c>
      <c r="K586" s="87">
        <f t="shared" si="225"/>
        <v>0</v>
      </c>
      <c r="L586" s="87">
        <f t="shared" si="224"/>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25"/>
        <v>0</v>
      </c>
      <c r="L587" s="87">
        <f t="shared" si="224"/>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25"/>
        <v>0</v>
      </c>
      <c r="L588" s="87">
        <f t="shared" si="224"/>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25"/>
        <v>0</v>
      </c>
      <c r="L589" s="87">
        <f t="shared" si="224"/>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48"/>
      <c r="B590" s="930"/>
      <c r="C590" s="943"/>
      <c r="D590" s="254"/>
      <c r="E590" s="255"/>
      <c r="F590" s="255"/>
      <c r="G590" s="148"/>
      <c r="H590" s="256"/>
      <c r="I590" s="257"/>
      <c r="J590" s="257"/>
      <c r="K590" s="87">
        <f t="shared" si="225"/>
        <v>0</v>
      </c>
      <c r="L590" s="87">
        <f t="shared" si="224"/>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25"/>
        <v>0</v>
      </c>
      <c r="L591" s="87">
        <f t="shared" si="224"/>
        <v>0</v>
      </c>
      <c r="M591" s="11"/>
      <c r="N591" s="11"/>
      <c r="O591" s="11"/>
      <c r="P591" s="11"/>
      <c r="Q591" s="63">
        <f>F592-G592</f>
        <v>-583504.70000000019</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v>583504.70000000007</v>
      </c>
      <c r="F592" s="262">
        <f t="shared" ref="F592:J592" si="227">SUM(F596,F641,F672,F882,F938)</f>
        <v>3776.2</v>
      </c>
      <c r="G592" s="263">
        <f t="shared" si="227"/>
        <v>587280.90000000014</v>
      </c>
      <c r="H592" s="264">
        <f t="shared" si="227"/>
        <v>3682</v>
      </c>
      <c r="I592" s="265">
        <f t="shared" si="227"/>
        <v>24166</v>
      </c>
      <c r="J592" s="265">
        <f t="shared" si="227"/>
        <v>3771</v>
      </c>
      <c r="K592" s="87">
        <f t="shared" si="225"/>
        <v>1174561.8000000003</v>
      </c>
      <c r="L592" s="87">
        <f t="shared" si="224"/>
        <v>587280.90000000014</v>
      </c>
      <c r="M592" s="11"/>
      <c r="N592" s="11">
        <v>378643.1</v>
      </c>
      <c r="O592" s="11"/>
      <c r="P592" s="11"/>
      <c r="Q592" s="88">
        <f>E592-G592</f>
        <v>-3776.2000000000698</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25"/>
        <v>0</v>
      </c>
      <c r="L593" s="87">
        <f t="shared" si="224"/>
        <v>0</v>
      </c>
      <c r="M593" s="11"/>
      <c r="N593" s="11"/>
      <c r="O593" s="11"/>
      <c r="P593" s="11"/>
      <c r="Q593" s="63">
        <f t="shared" ref="Q593:Q643" si="228">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v>204421.6</v>
      </c>
      <c r="F594" s="277">
        <f t="shared" ref="F594:J594" si="229">SUM(F601,F623,F638,F644,F652,F675,F734,F780,F849,F884,F922,F940,F945,F983)</f>
        <v>0</v>
      </c>
      <c r="G594" s="278">
        <f t="shared" si="229"/>
        <v>204421.6</v>
      </c>
      <c r="H594" s="279">
        <f t="shared" si="229"/>
        <v>0</v>
      </c>
      <c r="I594" s="280">
        <f t="shared" si="229"/>
        <v>0</v>
      </c>
      <c r="J594" s="280">
        <f t="shared" si="229"/>
        <v>0</v>
      </c>
      <c r="K594" s="87">
        <f t="shared" si="225"/>
        <v>408843.2</v>
      </c>
      <c r="L594" s="87">
        <f t="shared" si="224"/>
        <v>204421.6</v>
      </c>
      <c r="M594" s="11"/>
      <c r="N594" s="11">
        <v>428898.1</v>
      </c>
      <c r="O594" s="11"/>
      <c r="P594" s="11"/>
      <c r="Q594" s="88">
        <f t="shared" ref="Q594:Q599" si="230">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v>379083.10000000003</v>
      </c>
      <c r="F595" s="281">
        <f t="shared" ref="F595:J595" si="231">SUM(F607,F624,F645,F653,F676,F735,F781,F850,F885,F941,F946,F984,F923)</f>
        <v>3776.2</v>
      </c>
      <c r="G595" s="278">
        <f t="shared" si="231"/>
        <v>382859.3000000001</v>
      </c>
      <c r="H595" s="279">
        <f t="shared" si="231"/>
        <v>3682</v>
      </c>
      <c r="I595" s="280">
        <f t="shared" si="231"/>
        <v>15743</v>
      </c>
      <c r="J595" s="280">
        <f t="shared" si="231"/>
        <v>3771</v>
      </c>
      <c r="K595" s="87">
        <f t="shared" si="225"/>
        <v>765718.60000000009</v>
      </c>
      <c r="L595" s="87">
        <f t="shared" si="224"/>
        <v>382859.3000000001</v>
      </c>
      <c r="M595" s="11"/>
      <c r="N595" s="63">
        <f>N592-N594</f>
        <v>-50255</v>
      </c>
      <c r="O595" s="11"/>
      <c r="P595" s="11"/>
      <c r="Q595" s="88">
        <f t="shared" si="230"/>
        <v>-3776.2000000000698</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v>45752.6</v>
      </c>
      <c r="F596" s="282">
        <f t="shared" ref="F596:J596" si="232">SUM(F597,F621,F636)</f>
        <v>0</v>
      </c>
      <c r="G596" s="263">
        <f t="shared" si="232"/>
        <v>45752.6</v>
      </c>
      <c r="H596" s="264">
        <f t="shared" si="232"/>
        <v>0</v>
      </c>
      <c r="I596" s="265">
        <f t="shared" si="232"/>
        <v>0</v>
      </c>
      <c r="J596" s="265">
        <f t="shared" si="232"/>
        <v>0</v>
      </c>
      <c r="K596" s="87">
        <f t="shared" si="225"/>
        <v>91505.2</v>
      </c>
      <c r="L596" s="87">
        <f t="shared" si="224"/>
        <v>45752.6</v>
      </c>
      <c r="M596" s="11"/>
      <c r="N596" s="11">
        <v>3800</v>
      </c>
      <c r="O596" s="11"/>
      <c r="P596" s="11"/>
      <c r="Q596" s="88">
        <f t="shared" si="230"/>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v>41072.6</v>
      </c>
      <c r="F597" s="282">
        <f t="shared" ref="F597:J598" si="233">SUM(F598)</f>
        <v>0</v>
      </c>
      <c r="G597" s="263">
        <f t="shared" si="233"/>
        <v>41072.6</v>
      </c>
      <c r="H597" s="264">
        <f t="shared" si="233"/>
        <v>0</v>
      </c>
      <c r="I597" s="265">
        <f t="shared" si="233"/>
        <v>0</v>
      </c>
      <c r="J597" s="265">
        <f t="shared" si="233"/>
        <v>0</v>
      </c>
      <c r="K597" s="87">
        <f t="shared" si="225"/>
        <v>82145.2</v>
      </c>
      <c r="L597" s="87">
        <f t="shared" si="224"/>
        <v>41072.6</v>
      </c>
      <c r="M597" s="11"/>
      <c r="N597" s="63">
        <f>N595+N596</f>
        <v>-46455</v>
      </c>
      <c r="O597" s="11"/>
      <c r="P597" s="11"/>
      <c r="Q597" s="88">
        <f t="shared" si="230"/>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v>41072.6</v>
      </c>
      <c r="F598" s="287">
        <f t="shared" si="233"/>
        <v>0</v>
      </c>
      <c r="G598" s="288">
        <f t="shared" si="233"/>
        <v>41072.6</v>
      </c>
      <c r="H598" s="289">
        <f t="shared" si="233"/>
        <v>0</v>
      </c>
      <c r="I598" s="290">
        <f t="shared" si="233"/>
        <v>0</v>
      </c>
      <c r="J598" s="290">
        <f t="shared" si="233"/>
        <v>0</v>
      </c>
      <c r="K598" s="87">
        <f t="shared" si="225"/>
        <v>82145.2</v>
      </c>
      <c r="L598" s="87">
        <f t="shared" si="224"/>
        <v>41072.6</v>
      </c>
      <c r="M598" s="11"/>
      <c r="N598" s="11"/>
      <c r="O598" s="11"/>
      <c r="P598" s="11"/>
      <c r="Q598" s="88">
        <f t="shared" si="230"/>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v>41072.6</v>
      </c>
      <c r="F599" s="295">
        <f t="shared" ref="F599:J599" si="234">SUM(F601,F607)</f>
        <v>0</v>
      </c>
      <c r="G599" s="296">
        <f t="shared" si="234"/>
        <v>41072.6</v>
      </c>
      <c r="H599" s="297">
        <f t="shared" si="234"/>
        <v>0</v>
      </c>
      <c r="I599" s="298">
        <f t="shared" si="234"/>
        <v>0</v>
      </c>
      <c r="J599" s="298">
        <f t="shared" si="234"/>
        <v>0</v>
      </c>
      <c r="K599" s="87">
        <f t="shared" si="225"/>
        <v>82145.2</v>
      </c>
      <c r="L599" s="87">
        <f t="shared" si="224"/>
        <v>41072.6</v>
      </c>
      <c r="M599" s="11"/>
      <c r="N599" s="11"/>
      <c r="O599" s="11"/>
      <c r="P599" s="11"/>
      <c r="Q599" s="88">
        <f t="shared" si="230"/>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25"/>
        <v>0</v>
      </c>
      <c r="L600" s="87">
        <f t="shared" si="224"/>
        <v>0</v>
      </c>
      <c r="M600" s="11"/>
      <c r="N600" s="11"/>
      <c r="O600" s="11"/>
      <c r="P600" s="11"/>
      <c r="Q600" s="63">
        <f t="shared" si="228"/>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v>36500</v>
      </c>
      <c r="F601" s="308">
        <f>F602+F604+F605+F606</f>
        <v>0</v>
      </c>
      <c r="G601" s="303">
        <f>G602+G604+G605+G606</f>
        <v>36500</v>
      </c>
      <c r="H601" s="309">
        <f>SUM(H602,H619)</f>
        <v>0</v>
      </c>
      <c r="I601" s="310">
        <f>SUM(I602,I619)</f>
        <v>0</v>
      </c>
      <c r="J601" s="310">
        <f>SUM(J602,J619)</f>
        <v>0</v>
      </c>
      <c r="K601" s="87">
        <f t="shared" si="225"/>
        <v>73000</v>
      </c>
      <c r="L601" s="87">
        <f t="shared" si="224"/>
        <v>36500</v>
      </c>
      <c r="M601" s="11"/>
      <c r="N601" s="11"/>
      <c r="O601" s="11"/>
      <c r="P601" s="11"/>
      <c r="Q601" s="88">
        <f t="shared" ref="Q601:Q602" si="235">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0" t="s">
        <v>704</v>
      </c>
      <c r="C602" s="943"/>
      <c r="D602" s="306"/>
      <c r="E602" s="308">
        <v>36500</v>
      </c>
      <c r="F602" s="308"/>
      <c r="G602" s="303">
        <f>SUM(F602,E602)</f>
        <v>36500</v>
      </c>
      <c r="H602" s="311">
        <f>ROUND(F602*H$7, )</f>
        <v>0</v>
      </c>
      <c r="I602" s="312">
        <f>ROUND(F602*I$7, )</f>
        <v>0</v>
      </c>
      <c r="J602" s="312">
        <f>ROUND(F602*J$7, )</f>
        <v>0</v>
      </c>
      <c r="K602" s="87">
        <f t="shared" si="225"/>
        <v>73000</v>
      </c>
      <c r="L602" s="87">
        <f t="shared" si="224"/>
        <v>36500</v>
      </c>
      <c r="M602" s="313">
        <v>0.25</v>
      </c>
      <c r="N602" s="11">
        <v>1250</v>
      </c>
      <c r="O602" s="11">
        <f>N602*1.25</f>
        <v>1562.5</v>
      </c>
      <c r="P602" s="11">
        <f>O602*11</f>
        <v>17187.5</v>
      </c>
      <c r="Q602" s="88">
        <f t="shared" si="235"/>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25"/>
        <v>0</v>
      </c>
      <c r="L603" s="87">
        <f t="shared" si="224"/>
        <v>0</v>
      </c>
      <c r="M603" s="11">
        <v>0.2</v>
      </c>
      <c r="N603" s="11">
        <v>5290</v>
      </c>
      <c r="O603" s="11"/>
      <c r="P603" s="11">
        <f>P602+O602</f>
        <v>18750</v>
      </c>
      <c r="Q603" s="63">
        <f t="shared" si="228"/>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0" t="s">
        <v>706</v>
      </c>
      <c r="C604" s="943"/>
      <c r="D604" s="301"/>
      <c r="E604" s="308">
        <v>0</v>
      </c>
      <c r="F604" s="308"/>
      <c r="G604" s="303">
        <f>SUM(F604,E604)</f>
        <v>0</v>
      </c>
      <c r="H604" s="316"/>
      <c r="I604" s="317"/>
      <c r="J604" s="317"/>
      <c r="K604" s="87">
        <f t="shared" si="225"/>
        <v>0</v>
      </c>
      <c r="L604" s="87">
        <f t="shared" si="224"/>
        <v>0</v>
      </c>
      <c r="M604" s="11"/>
      <c r="N604" s="11"/>
      <c r="O604" s="11"/>
      <c r="P604" s="11"/>
      <c r="Q604" s="63">
        <f t="shared" si="228"/>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0" t="s">
        <v>707</v>
      </c>
      <c r="C605" s="943"/>
      <c r="D605" s="301"/>
      <c r="E605" s="308">
        <v>0</v>
      </c>
      <c r="F605" s="308"/>
      <c r="G605" s="303">
        <f>SUM(F605,E605)</f>
        <v>0</v>
      </c>
      <c r="H605" s="316"/>
      <c r="I605" s="317"/>
      <c r="J605" s="317"/>
      <c r="K605" s="87"/>
      <c r="L605" s="87">
        <f t="shared" si="224"/>
        <v>0</v>
      </c>
      <c r="M605" s="11"/>
      <c r="N605" s="11"/>
      <c r="O605" s="11"/>
      <c r="P605" s="11"/>
      <c r="Q605" s="63">
        <f t="shared" si="228"/>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0" t="s">
        <v>708</v>
      </c>
      <c r="C606" s="943"/>
      <c r="D606" s="306"/>
      <c r="E606" s="601">
        <v>0</v>
      </c>
      <c r="F606" s="601"/>
      <c r="G606" s="303">
        <f>SUM(F606,E606)</f>
        <v>0</v>
      </c>
      <c r="H606" s="311"/>
      <c r="I606" s="312"/>
      <c r="J606" s="312"/>
      <c r="K606" s="87">
        <f>SUM(E606:G606)</f>
        <v>0</v>
      </c>
      <c r="L606" s="87">
        <f t="shared" si="224"/>
        <v>0</v>
      </c>
      <c r="M606" s="11"/>
      <c r="N606" s="11"/>
      <c r="O606" s="11"/>
      <c r="P606" s="11">
        <v>18000</v>
      </c>
      <c r="Q606" s="63">
        <f t="shared" si="228"/>
        <v>-4572.6000000000004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v>4572.6000000000004</v>
      </c>
      <c r="F607" s="318">
        <f>SUM(F609,F611,F612,F613,F615)</f>
        <v>0</v>
      </c>
      <c r="G607" s="303">
        <f>SUM(G609,G611,G612,G613,G615)</f>
        <v>4572.6000000000004</v>
      </c>
      <c r="H607" s="319">
        <f>SUM(H609:H616,H620)</f>
        <v>0</v>
      </c>
      <c r="I607" s="320">
        <f>SUM(I609:I616,I620)</f>
        <v>0</v>
      </c>
      <c r="J607" s="320">
        <f>SUM(J609:J616,J620)</f>
        <v>0</v>
      </c>
      <c r="K607" s="87">
        <f>SUM(E607:G607)</f>
        <v>9145.2000000000007</v>
      </c>
      <c r="L607" s="87">
        <f t="shared" si="224"/>
        <v>4572.6000000000004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24"/>
        <v>0</v>
      </c>
      <c r="M608" s="11"/>
      <c r="N608" s="11"/>
      <c r="O608" s="11"/>
      <c r="P608" s="11"/>
      <c r="Q608" s="63">
        <f t="shared" si="228"/>
        <v>-861</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861</v>
      </c>
      <c r="F609" s="308"/>
      <c r="G609" s="303">
        <f t="shared" ref="G609:G616" si="236">SUM(F609,E609)</f>
        <v>861</v>
      </c>
      <c r="H609" s="311"/>
      <c r="I609" s="312"/>
      <c r="J609" s="312"/>
      <c r="K609" s="87">
        <f>SUM(E609:G609)</f>
        <v>1722</v>
      </c>
      <c r="L609" s="87">
        <f t="shared" si="224"/>
        <v>861</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36"/>
        <v>0</v>
      </c>
      <c r="H610" s="311"/>
      <c r="I610" s="312"/>
      <c r="J610" s="312"/>
      <c r="K610" s="87">
        <f>SUM(E610:G610)</f>
        <v>0</v>
      </c>
      <c r="L610" s="87">
        <f t="shared" si="224"/>
        <v>0</v>
      </c>
      <c r="M610" s="11"/>
      <c r="N610" s="11"/>
      <c r="O610" s="11"/>
      <c r="P610" s="11"/>
      <c r="Q610" s="63">
        <f t="shared" si="228"/>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0" t="s">
        <v>712</v>
      </c>
      <c r="C611" s="943"/>
      <c r="D611" s="306"/>
      <c r="E611" s="308">
        <v>2779.3</v>
      </c>
      <c r="F611" s="308"/>
      <c r="G611" s="303">
        <f t="shared" si="236"/>
        <v>2779.3</v>
      </c>
      <c r="H611" s="311"/>
      <c r="I611" s="312"/>
      <c r="J611" s="312"/>
      <c r="K611" s="87"/>
      <c r="L611" s="87">
        <f t="shared" si="224"/>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1" t="s">
        <v>713</v>
      </c>
      <c r="C612" s="934"/>
      <c r="D612" s="301"/>
      <c r="E612" s="308">
        <v>0</v>
      </c>
      <c r="F612" s="308"/>
      <c r="G612" s="303">
        <f t="shared" si="236"/>
        <v>0</v>
      </c>
      <c r="H612" s="311"/>
      <c r="I612" s="312"/>
      <c r="J612" s="312"/>
      <c r="K612" s="87">
        <f t="shared" ref="K612:K784" si="237">SUM(E612:G612)</f>
        <v>0</v>
      </c>
      <c r="L612" s="87">
        <f t="shared" si="224"/>
        <v>0</v>
      </c>
      <c r="M612" s="11"/>
      <c r="N612" s="11"/>
      <c r="O612" s="11"/>
      <c r="P612" s="11"/>
      <c r="Q612" s="63">
        <f t="shared" si="228"/>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0" t="s">
        <v>714</v>
      </c>
      <c r="C613" s="943"/>
      <c r="D613" s="301"/>
      <c r="E613" s="308">
        <v>0</v>
      </c>
      <c r="F613" s="308"/>
      <c r="G613" s="303">
        <f t="shared" si="236"/>
        <v>0</v>
      </c>
      <c r="H613" s="311"/>
      <c r="I613" s="312"/>
      <c r="J613" s="312"/>
      <c r="K613" s="87">
        <f t="shared" si="237"/>
        <v>0</v>
      </c>
      <c r="L613" s="87">
        <f t="shared" si="224"/>
        <v>0</v>
      </c>
      <c r="M613" s="11"/>
      <c r="N613" s="11"/>
      <c r="O613" s="11"/>
      <c r="P613" s="11"/>
      <c r="Q613" s="63">
        <f t="shared" si="228"/>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0" t="s">
        <v>706</v>
      </c>
      <c r="C614" s="943"/>
      <c r="D614" s="301"/>
      <c r="E614" s="322">
        <v>0</v>
      </c>
      <c r="F614" s="322"/>
      <c r="G614" s="303">
        <f t="shared" si="236"/>
        <v>0</v>
      </c>
      <c r="H614" s="311"/>
      <c r="I614" s="312"/>
      <c r="J614" s="312"/>
      <c r="K614" s="87">
        <f>SUM(E614:G614)</f>
        <v>0</v>
      </c>
      <c r="L614" s="87">
        <f>IF(G614&lt;&gt;0,G614,0)</f>
        <v>0</v>
      </c>
      <c r="M614" s="11"/>
      <c r="N614" s="11"/>
      <c r="O614" s="11"/>
      <c r="P614" s="11"/>
      <c r="Q614" s="63">
        <f t="shared" si="228"/>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9" t="s">
        <v>946</v>
      </c>
      <c r="C615" s="990"/>
      <c r="D615" s="301"/>
      <c r="E615" s="600">
        <v>932.3</v>
      </c>
      <c r="F615" s="600"/>
      <c r="G615" s="303">
        <f t="shared" si="236"/>
        <v>932.3</v>
      </c>
      <c r="H615" s="311"/>
      <c r="I615" s="312"/>
      <c r="J615" s="312"/>
      <c r="K615" s="87">
        <f t="shared" si="237"/>
        <v>1864.6</v>
      </c>
      <c r="L615" s="87">
        <f t="shared" si="224"/>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0" t="s">
        <v>708</v>
      </c>
      <c r="C616" s="943"/>
      <c r="D616" s="301"/>
      <c r="E616" s="322">
        <v>0</v>
      </c>
      <c r="F616" s="322"/>
      <c r="G616" s="303">
        <f t="shared" si="236"/>
        <v>0</v>
      </c>
      <c r="H616" s="311"/>
      <c r="I616" s="312"/>
      <c r="J616" s="312"/>
      <c r="K616" s="87">
        <f t="shared" si="237"/>
        <v>0</v>
      </c>
      <c r="L616" s="87">
        <f t="shared" si="224"/>
        <v>0</v>
      </c>
      <c r="M616" s="11"/>
      <c r="N616" s="11"/>
      <c r="O616" s="11"/>
      <c r="P616" s="11"/>
      <c r="Q616" s="63">
        <f t="shared" si="228"/>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59" t="s">
        <v>715</v>
      </c>
      <c r="C617" s="930"/>
      <c r="D617" s="323"/>
      <c r="E617" s="324"/>
      <c r="F617" s="324"/>
      <c r="G617" s="303"/>
      <c r="H617" s="325"/>
      <c r="I617" s="326"/>
      <c r="J617" s="326"/>
      <c r="K617" s="87">
        <f t="shared" si="237"/>
        <v>0</v>
      </c>
      <c r="L617" s="87">
        <f t="shared" si="224"/>
        <v>0</v>
      </c>
      <c r="M617" s="11"/>
      <c r="N617" s="11"/>
      <c r="O617" s="11"/>
      <c r="P617" s="11"/>
      <c r="Q617" s="63">
        <f t="shared" si="228"/>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37"/>
        <v>0</v>
      </c>
      <c r="L618" s="87">
        <f t="shared" si="224"/>
        <v>0</v>
      </c>
      <c r="M618" s="11"/>
      <c r="N618" s="11"/>
      <c r="O618" s="11"/>
      <c r="P618" s="11"/>
      <c r="Q618" s="63">
        <f t="shared" si="228"/>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37"/>
        <v>0</v>
      </c>
      <c r="L619" s="87">
        <f t="shared" si="224"/>
        <v>0</v>
      </c>
      <c r="M619" s="11"/>
      <c r="N619" s="11"/>
      <c r="O619" s="11"/>
      <c r="P619" s="11"/>
      <c r="Q619" s="63">
        <f t="shared" si="228"/>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37"/>
        <v>0</v>
      </c>
      <c r="L620" s="87">
        <f t="shared" si="224"/>
        <v>0</v>
      </c>
      <c r="M620" s="11"/>
      <c r="N620" s="11"/>
      <c r="O620" s="11"/>
      <c r="P620" s="11"/>
      <c r="Q620" s="63">
        <f t="shared" si="228"/>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v>2380</v>
      </c>
      <c r="F621" s="282">
        <f t="shared" ref="F621:J621" si="238">SUM(F625,F630,F633)</f>
        <v>0</v>
      </c>
      <c r="G621" s="263">
        <f t="shared" si="238"/>
        <v>2380</v>
      </c>
      <c r="H621" s="264">
        <f t="shared" si="238"/>
        <v>0</v>
      </c>
      <c r="I621" s="265">
        <f t="shared" si="238"/>
        <v>0</v>
      </c>
      <c r="J621" s="265">
        <f t="shared" si="238"/>
        <v>0</v>
      </c>
      <c r="K621" s="87">
        <f t="shared" si="237"/>
        <v>4760</v>
      </c>
      <c r="L621" s="87">
        <f t="shared" si="224"/>
        <v>2380</v>
      </c>
      <c r="M621" s="11"/>
      <c r="N621" s="11"/>
      <c r="O621" s="11"/>
      <c r="P621" s="11"/>
      <c r="Q621" s="88">
        <f t="shared" ref="Q621:Q623" si="239">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v>2380</v>
      </c>
      <c r="F622" s="336">
        <f t="shared" ref="F622:J622" si="240">SUM(F624,F623)</f>
        <v>0</v>
      </c>
      <c r="G622" s="337">
        <f t="shared" si="240"/>
        <v>2380</v>
      </c>
      <c r="H622" s="338">
        <f t="shared" si="240"/>
        <v>0</v>
      </c>
      <c r="I622" s="339">
        <f t="shared" si="240"/>
        <v>0</v>
      </c>
      <c r="J622" s="339">
        <f t="shared" si="240"/>
        <v>0</v>
      </c>
      <c r="K622" s="87">
        <f t="shared" si="237"/>
        <v>4760</v>
      </c>
      <c r="L622" s="87">
        <f t="shared" si="224"/>
        <v>2380</v>
      </c>
      <c r="M622" s="11"/>
      <c r="N622" s="11"/>
      <c r="O622" s="11"/>
      <c r="P622" s="11"/>
      <c r="Q622" s="88">
        <f t="shared" si="239"/>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v>2380</v>
      </c>
      <c r="F623" s="336">
        <f t="shared" ref="F623:J624" si="241">SUM(F628,F631,F634)</f>
        <v>0</v>
      </c>
      <c r="G623" s="337">
        <f t="shared" si="241"/>
        <v>2380</v>
      </c>
      <c r="H623" s="338">
        <f t="shared" si="241"/>
        <v>0</v>
      </c>
      <c r="I623" s="339">
        <f t="shared" si="241"/>
        <v>0</v>
      </c>
      <c r="J623" s="339">
        <f t="shared" si="241"/>
        <v>0</v>
      </c>
      <c r="K623" s="87">
        <f t="shared" si="237"/>
        <v>4760</v>
      </c>
      <c r="L623" s="87">
        <f t="shared" si="224"/>
        <v>2380</v>
      </c>
      <c r="M623" s="11"/>
      <c r="N623" s="11"/>
      <c r="O623" s="11"/>
      <c r="P623" s="11"/>
      <c r="Q623" s="88">
        <f t="shared" si="239"/>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v>0</v>
      </c>
      <c r="F624" s="336">
        <f t="shared" si="241"/>
        <v>0</v>
      </c>
      <c r="G624" s="341">
        <f t="shared" si="241"/>
        <v>0</v>
      </c>
      <c r="H624" s="342">
        <f t="shared" si="241"/>
        <v>0</v>
      </c>
      <c r="I624" s="343">
        <f t="shared" si="241"/>
        <v>0</v>
      </c>
      <c r="J624" s="343">
        <f t="shared" si="241"/>
        <v>0</v>
      </c>
      <c r="K624" s="87">
        <f t="shared" si="237"/>
        <v>0</v>
      </c>
      <c r="L624" s="87">
        <f t="shared" si="224"/>
        <v>0</v>
      </c>
      <c r="M624" s="11"/>
      <c r="N624" s="11"/>
      <c r="O624" s="11"/>
      <c r="P624" s="11"/>
      <c r="Q624" s="63">
        <f t="shared" si="228"/>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37"/>
        <v>0</v>
      </c>
      <c r="L625" s="87">
        <f t="shared" si="224"/>
        <v>0</v>
      </c>
      <c r="M625" s="11"/>
      <c r="N625" s="11"/>
      <c r="O625" s="11"/>
      <c r="P625" s="11"/>
      <c r="Q625" s="63">
        <f t="shared" si="228"/>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37"/>
        <v>0</v>
      </c>
      <c r="L626" s="87">
        <f t="shared" si="224"/>
        <v>0</v>
      </c>
      <c r="M626" s="11"/>
      <c r="N626" s="11"/>
      <c r="O626" s="11"/>
      <c r="P626" s="11"/>
      <c r="Q626" s="63">
        <f t="shared" si="228"/>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37"/>
        <v>0</v>
      </c>
      <c r="L627" s="87">
        <f t="shared" si="224"/>
        <v>0</v>
      </c>
      <c r="M627" s="11"/>
      <c r="N627" s="11"/>
      <c r="O627" s="11"/>
      <c r="P627" s="11"/>
      <c r="Q627" s="63">
        <f t="shared" si="228"/>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37"/>
        <v>0</v>
      </c>
      <c r="L628" s="87">
        <f t="shared" si="224"/>
        <v>0</v>
      </c>
      <c r="M628" s="11"/>
      <c r="N628" s="11"/>
      <c r="O628" s="11"/>
      <c r="P628" s="11"/>
      <c r="Q628" s="63">
        <f t="shared" si="228"/>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37"/>
        <v>0</v>
      </c>
      <c r="L629" s="87">
        <f t="shared" si="224"/>
        <v>0</v>
      </c>
      <c r="M629" s="11"/>
      <c r="N629" s="11"/>
      <c r="O629" s="11"/>
      <c r="P629" s="11"/>
      <c r="Q629" s="63">
        <f t="shared" si="228"/>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v>2380</v>
      </c>
      <c r="F630" s="287">
        <f t="shared" ref="F630:J630" si="242">SUM(F631:F632)</f>
        <v>0</v>
      </c>
      <c r="G630" s="288">
        <f t="shared" si="242"/>
        <v>2380</v>
      </c>
      <c r="H630" s="356">
        <f t="shared" si="242"/>
        <v>0</v>
      </c>
      <c r="I630" s="357">
        <f t="shared" si="242"/>
        <v>0</v>
      </c>
      <c r="J630" s="357">
        <f t="shared" si="242"/>
        <v>0</v>
      </c>
      <c r="K630" s="87">
        <f t="shared" si="237"/>
        <v>4760</v>
      </c>
      <c r="L630" s="87">
        <f t="shared" si="224"/>
        <v>2380</v>
      </c>
      <c r="M630" s="11"/>
      <c r="N630" s="11"/>
      <c r="O630" s="11"/>
      <c r="P630" s="11"/>
      <c r="Q630" s="88">
        <f t="shared" ref="Q630:Q631" si="243">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37"/>
        <v>4760</v>
      </c>
      <c r="L631" s="87">
        <f t="shared" si="224"/>
        <v>2380</v>
      </c>
      <c r="M631" s="313">
        <v>0.1</v>
      </c>
      <c r="N631" s="11"/>
      <c r="O631" s="11"/>
      <c r="P631" s="11"/>
      <c r="Q631" s="88">
        <f t="shared" si="243"/>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v>0</v>
      </c>
      <c r="F632" s="308"/>
      <c r="G632" s="303">
        <f>SUM(F632,E632)</f>
        <v>0</v>
      </c>
      <c r="H632" s="304">
        <f>ROUND(F632*H$7, )</f>
        <v>0</v>
      </c>
      <c r="I632" s="305">
        <f>ROUND(H632*I$7, )</f>
        <v>0</v>
      </c>
      <c r="J632" s="305">
        <f>ROUND(I632*J$7, )</f>
        <v>0</v>
      </c>
      <c r="K632" s="87">
        <f t="shared" si="237"/>
        <v>0</v>
      </c>
      <c r="L632" s="87">
        <f t="shared" si="224"/>
        <v>0</v>
      </c>
      <c r="M632" s="11"/>
      <c r="N632" s="11"/>
      <c r="O632" s="11"/>
      <c r="P632" s="11"/>
      <c r="Q632" s="63">
        <f t="shared" si="228"/>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37"/>
        <v>0</v>
      </c>
      <c r="L633" s="87">
        <f t="shared" si="224"/>
        <v>0</v>
      </c>
      <c r="M633" s="11"/>
      <c r="N633" s="11"/>
      <c r="O633" s="11"/>
      <c r="P633" s="11"/>
      <c r="Q633" s="63">
        <f t="shared" si="228"/>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37"/>
        <v>0</v>
      </c>
      <c r="L634" s="87">
        <f t="shared" si="224"/>
        <v>0</v>
      </c>
      <c r="M634" s="11"/>
      <c r="N634" s="11"/>
      <c r="O634" s="11"/>
      <c r="P634" s="11"/>
      <c r="Q634" s="63">
        <f t="shared" si="228"/>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37"/>
        <v>0</v>
      </c>
      <c r="L635" s="87">
        <f t="shared" si="224"/>
        <v>0</v>
      </c>
      <c r="M635" s="11"/>
      <c r="N635" s="11"/>
      <c r="O635" s="11"/>
      <c r="P635" s="11"/>
      <c r="Q635" s="63">
        <f t="shared" si="228"/>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v>2300</v>
      </c>
      <c r="F636" s="282">
        <f t="shared" ref="F636:J636" si="244">SUM(F638)</f>
        <v>0</v>
      </c>
      <c r="G636" s="263">
        <f t="shared" si="244"/>
        <v>2300</v>
      </c>
      <c r="H636" s="264">
        <f t="shared" si="244"/>
        <v>0</v>
      </c>
      <c r="I636" s="265">
        <f t="shared" si="244"/>
        <v>0</v>
      </c>
      <c r="J636" s="265">
        <f t="shared" si="244"/>
        <v>0</v>
      </c>
      <c r="K636" s="87">
        <f t="shared" si="237"/>
        <v>4600</v>
      </c>
      <c r="L636" s="87">
        <f t="shared" si="224"/>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37"/>
        <v>0</v>
      </c>
      <c r="L637" s="87">
        <f t="shared" si="224"/>
        <v>0</v>
      </c>
      <c r="M637" s="11"/>
      <c r="N637" s="11"/>
      <c r="O637" s="11"/>
      <c r="P637" s="11"/>
      <c r="Q637" s="63">
        <f t="shared" si="228"/>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v>2300</v>
      </c>
      <c r="F638" s="336">
        <f>SUM(F639:F640)</f>
        <v>0</v>
      </c>
      <c r="G638" s="337">
        <f>SUM(G639:G640)</f>
        <v>2300</v>
      </c>
      <c r="H638" s="338">
        <f>SUM(H640)</f>
        <v>0</v>
      </c>
      <c r="I638" s="339">
        <f>SUM(I640)</f>
        <v>0</v>
      </c>
      <c r="J638" s="339">
        <f>SUM(J640)</f>
        <v>0</v>
      </c>
      <c r="K638" s="87">
        <f t="shared" si="237"/>
        <v>4600</v>
      </c>
      <c r="L638" s="87">
        <f t="shared" si="224"/>
        <v>2300</v>
      </c>
      <c r="M638" s="11"/>
      <c r="N638" s="11"/>
      <c r="O638" s="11"/>
      <c r="P638" s="11"/>
      <c r="Q638" s="88">
        <f t="shared" ref="Q638:Q639" si="245">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37"/>
        <v>4600</v>
      </c>
      <c r="L639" s="87">
        <f t="shared" si="224"/>
        <v>2300</v>
      </c>
      <c r="M639" s="11"/>
      <c r="N639" s="11"/>
      <c r="O639" s="11"/>
      <c r="P639" s="11"/>
      <c r="Q639" s="88">
        <f t="shared" si="245"/>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37"/>
        <v>0</v>
      </c>
      <c r="L640" s="87">
        <f t="shared" si="224"/>
        <v>0</v>
      </c>
      <c r="M640" s="11"/>
      <c r="N640" s="11"/>
      <c r="O640" s="11"/>
      <c r="P640" s="11"/>
      <c r="Q640" s="63">
        <f t="shared" si="228"/>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v>5330.1</v>
      </c>
      <c r="F641" s="282">
        <f t="shared" ref="F641:J641" si="246">SUM(F642,F650)</f>
        <v>0</v>
      </c>
      <c r="G641" s="263">
        <f t="shared" si="246"/>
        <v>5330.1</v>
      </c>
      <c r="H641" s="264">
        <f t="shared" si="246"/>
        <v>0</v>
      </c>
      <c r="I641" s="265">
        <f t="shared" si="246"/>
        <v>0</v>
      </c>
      <c r="J641" s="265">
        <f t="shared" si="246"/>
        <v>0</v>
      </c>
      <c r="K641" s="87">
        <f t="shared" si="237"/>
        <v>10660.2</v>
      </c>
      <c r="L641" s="87">
        <f t="shared" si="224"/>
        <v>5330.1</v>
      </c>
      <c r="M641" s="11"/>
      <c r="N641" s="11"/>
      <c r="O641" s="11"/>
      <c r="P641" s="11"/>
      <c r="Q641" s="88">
        <f t="shared" ref="Q641:Q642" si="247">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v>540</v>
      </c>
      <c r="F642" s="282">
        <f t="shared" ref="F642:J642" si="248">SUM(F644,F645)</f>
        <v>0</v>
      </c>
      <c r="G642" s="263">
        <f t="shared" si="248"/>
        <v>540</v>
      </c>
      <c r="H642" s="264">
        <f t="shared" si="248"/>
        <v>0</v>
      </c>
      <c r="I642" s="265">
        <f t="shared" si="248"/>
        <v>0</v>
      </c>
      <c r="J642" s="265">
        <f t="shared" si="248"/>
        <v>0</v>
      </c>
      <c r="K642" s="87">
        <f t="shared" si="237"/>
        <v>1080</v>
      </c>
      <c r="L642" s="87">
        <f t="shared" si="224"/>
        <v>540</v>
      </c>
      <c r="M642" s="11"/>
      <c r="N642" s="11"/>
      <c r="O642" s="11"/>
      <c r="P642" s="11"/>
      <c r="Q642" s="88">
        <f t="shared" si="247"/>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37"/>
        <v>0</v>
      </c>
      <c r="L643" s="87">
        <f t="shared" si="224"/>
        <v>0</v>
      </c>
      <c r="M643" s="11"/>
      <c r="N643" s="11"/>
      <c r="O643" s="11"/>
      <c r="P643" s="11"/>
      <c r="Q643" s="63">
        <f t="shared" si="228"/>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v>470.2</v>
      </c>
      <c r="F644" s="336">
        <f t="shared" ref="F644:J645" si="249">SUM(F648)</f>
        <v>0</v>
      </c>
      <c r="G644" s="337">
        <f t="shared" si="249"/>
        <v>470.2</v>
      </c>
      <c r="H644" s="338">
        <f t="shared" si="249"/>
        <v>0</v>
      </c>
      <c r="I644" s="339">
        <f t="shared" si="249"/>
        <v>0</v>
      </c>
      <c r="J644" s="339">
        <f t="shared" si="249"/>
        <v>0</v>
      </c>
      <c r="K644" s="87">
        <f t="shared" si="237"/>
        <v>940.4</v>
      </c>
      <c r="L644" s="87">
        <f t="shared" si="224"/>
        <v>470.2</v>
      </c>
      <c r="M644" s="11"/>
      <c r="N644" s="11"/>
      <c r="O644" s="11"/>
      <c r="P644" s="11"/>
      <c r="Q644" s="88">
        <f t="shared" ref="Q644:Q657" si="250">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v>69.800000000000011</v>
      </c>
      <c r="F645" s="372">
        <f t="shared" si="249"/>
        <v>0</v>
      </c>
      <c r="G645" s="341">
        <f t="shared" si="249"/>
        <v>69.800000000000011</v>
      </c>
      <c r="H645" s="342">
        <f t="shared" si="249"/>
        <v>0</v>
      </c>
      <c r="I645" s="343">
        <f t="shared" si="249"/>
        <v>0</v>
      </c>
      <c r="J645" s="343">
        <f t="shared" si="249"/>
        <v>0</v>
      </c>
      <c r="K645" s="87">
        <f t="shared" si="237"/>
        <v>139.60000000000002</v>
      </c>
      <c r="L645" s="87">
        <f t="shared" si="224"/>
        <v>69.800000000000011</v>
      </c>
      <c r="M645" s="11"/>
      <c r="N645" s="11"/>
      <c r="O645" s="11"/>
      <c r="P645" s="11"/>
      <c r="Q645" s="88">
        <f t="shared" si="250"/>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v>540</v>
      </c>
      <c r="F646" s="287">
        <f t="shared" ref="F646:J646" si="251">SUM(F647)</f>
        <v>0</v>
      </c>
      <c r="G646" s="288">
        <f t="shared" si="251"/>
        <v>540</v>
      </c>
      <c r="H646" s="289">
        <f t="shared" si="251"/>
        <v>0</v>
      </c>
      <c r="I646" s="290">
        <f t="shared" si="251"/>
        <v>0</v>
      </c>
      <c r="J646" s="290">
        <f t="shared" si="251"/>
        <v>0</v>
      </c>
      <c r="K646" s="87">
        <f t="shared" si="237"/>
        <v>1080</v>
      </c>
      <c r="L646" s="87">
        <f t="shared" si="224"/>
        <v>540</v>
      </c>
      <c r="M646" s="11"/>
      <c r="N646" s="11"/>
      <c r="O646" s="11"/>
      <c r="P646" s="11"/>
      <c r="Q646" s="88">
        <f t="shared" si="250"/>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v>540</v>
      </c>
      <c r="F647" s="295">
        <f t="shared" ref="F647:J647" si="252">SUM(F648:F649)</f>
        <v>0</v>
      </c>
      <c r="G647" s="296">
        <f t="shared" si="252"/>
        <v>540</v>
      </c>
      <c r="H647" s="297">
        <f t="shared" si="252"/>
        <v>0</v>
      </c>
      <c r="I647" s="298">
        <f t="shared" si="252"/>
        <v>0</v>
      </c>
      <c r="J647" s="298">
        <f t="shared" si="252"/>
        <v>0</v>
      </c>
      <c r="K647" s="87">
        <f t="shared" si="237"/>
        <v>1080</v>
      </c>
      <c r="L647" s="87">
        <f t="shared" si="224"/>
        <v>540</v>
      </c>
      <c r="M647" s="11"/>
      <c r="N647" s="11"/>
      <c r="O647" s="11"/>
      <c r="P647" s="11"/>
      <c r="Q647" s="88">
        <f t="shared" si="250"/>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37"/>
        <v>940.4</v>
      </c>
      <c r="L648" s="87">
        <f t="shared" si="224"/>
        <v>470.2</v>
      </c>
      <c r="M648" s="313">
        <v>0.1</v>
      </c>
      <c r="N648" s="11"/>
      <c r="O648" s="11"/>
      <c r="P648" s="11"/>
      <c r="Q648" s="88">
        <f t="shared" si="250"/>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37"/>
        <v>139.60000000000002</v>
      </c>
      <c r="L649" s="87">
        <f t="shared" si="224"/>
        <v>69.800000000000011</v>
      </c>
      <c r="M649" s="11"/>
      <c r="N649" s="11"/>
      <c r="O649" s="11"/>
      <c r="P649" s="11"/>
      <c r="Q649" s="88">
        <f t="shared" si="250"/>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v>4790.1000000000004</v>
      </c>
      <c r="F650" s="282">
        <f t="shared" ref="F650:J650" si="253">SUM(F654,F660,F670)</f>
        <v>0</v>
      </c>
      <c r="G650" s="263">
        <f t="shared" si="253"/>
        <v>4790.1000000000004</v>
      </c>
      <c r="H650" s="264">
        <f t="shared" si="253"/>
        <v>0</v>
      </c>
      <c r="I650" s="265">
        <f t="shared" si="253"/>
        <v>0</v>
      </c>
      <c r="J650" s="265">
        <f t="shared" si="253"/>
        <v>0</v>
      </c>
      <c r="K650" s="87">
        <f t="shared" si="237"/>
        <v>9580.2000000000007</v>
      </c>
      <c r="L650" s="87">
        <f t="shared" si="224"/>
        <v>4790.1000000000004</v>
      </c>
      <c r="M650" s="11"/>
      <c r="N650" s="11"/>
      <c r="O650" s="11"/>
      <c r="P650" s="11"/>
      <c r="Q650" s="88">
        <f t="shared" si="250"/>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v>4790.1000000000004</v>
      </c>
      <c r="F651" s="336">
        <f t="shared" ref="F651:J651" si="254">SUM(F652:F653)</f>
        <v>0</v>
      </c>
      <c r="G651" s="337">
        <f t="shared" si="254"/>
        <v>4790.1000000000004</v>
      </c>
      <c r="H651" s="338">
        <f t="shared" si="254"/>
        <v>0</v>
      </c>
      <c r="I651" s="339">
        <f t="shared" si="254"/>
        <v>0</v>
      </c>
      <c r="J651" s="339">
        <f t="shared" si="254"/>
        <v>0</v>
      </c>
      <c r="K651" s="87">
        <f t="shared" si="237"/>
        <v>9580.2000000000007</v>
      </c>
      <c r="L651" s="87">
        <f t="shared" si="224"/>
        <v>4790.1000000000004</v>
      </c>
      <c r="M651" s="11"/>
      <c r="N651" s="11"/>
      <c r="O651" s="11"/>
      <c r="P651" s="11"/>
      <c r="Q651" s="88">
        <f t="shared" si="250"/>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v>450</v>
      </c>
      <c r="F652" s="336">
        <f t="shared" ref="F652:J652" si="255">SUM(F656,F662,F665,F668)</f>
        <v>0</v>
      </c>
      <c r="G652" s="337">
        <f t="shared" si="255"/>
        <v>450</v>
      </c>
      <c r="H652" s="338">
        <f t="shared" si="255"/>
        <v>0</v>
      </c>
      <c r="I652" s="339">
        <f t="shared" si="255"/>
        <v>0</v>
      </c>
      <c r="J652" s="339">
        <f t="shared" si="255"/>
        <v>0</v>
      </c>
      <c r="K652" s="87">
        <f t="shared" si="237"/>
        <v>900</v>
      </c>
      <c r="L652" s="87">
        <f t="shared" si="224"/>
        <v>450</v>
      </c>
      <c r="M652" s="11"/>
      <c r="N652" s="11"/>
      <c r="O652" s="11"/>
      <c r="P652" s="11"/>
      <c r="Q652" s="88">
        <f t="shared" si="250"/>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v>4340.1000000000004</v>
      </c>
      <c r="F653" s="336">
        <f t="shared" ref="F653:J653" si="256">SUM(F657,F663,F666,F669,F671)</f>
        <v>0</v>
      </c>
      <c r="G653" s="337">
        <f t="shared" si="256"/>
        <v>4340.1000000000004</v>
      </c>
      <c r="H653" s="338">
        <f t="shared" si="256"/>
        <v>0</v>
      </c>
      <c r="I653" s="339">
        <f t="shared" si="256"/>
        <v>0</v>
      </c>
      <c r="J653" s="339">
        <f t="shared" si="256"/>
        <v>0</v>
      </c>
      <c r="K653" s="87">
        <f t="shared" si="237"/>
        <v>8680.2000000000007</v>
      </c>
      <c r="L653" s="87">
        <f t="shared" si="224"/>
        <v>4340.1000000000004</v>
      </c>
      <c r="M653" s="11"/>
      <c r="N653" s="11"/>
      <c r="O653" s="11"/>
      <c r="P653" s="11"/>
      <c r="Q653" s="88">
        <f t="shared" si="250"/>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v>690.1</v>
      </c>
      <c r="F654" s="287">
        <f t="shared" ref="F654:J654" si="257">SUM(F655)</f>
        <v>0</v>
      </c>
      <c r="G654" s="288">
        <f t="shared" si="257"/>
        <v>690.1</v>
      </c>
      <c r="H654" s="289">
        <f t="shared" si="257"/>
        <v>0</v>
      </c>
      <c r="I654" s="290">
        <f t="shared" si="257"/>
        <v>0</v>
      </c>
      <c r="J654" s="290">
        <f t="shared" si="257"/>
        <v>0</v>
      </c>
      <c r="K654" s="87">
        <f t="shared" si="237"/>
        <v>1380.2</v>
      </c>
      <c r="L654" s="87">
        <f t="shared" si="224"/>
        <v>690.1</v>
      </c>
      <c r="M654" s="11"/>
      <c r="N654" s="11"/>
      <c r="O654" s="11"/>
      <c r="P654" s="11"/>
      <c r="Q654" s="88">
        <f t="shared" si="250"/>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1" t="s">
        <v>733</v>
      </c>
      <c r="B655" s="930"/>
      <c r="C655" s="943"/>
      <c r="D655" s="294" t="s">
        <v>734</v>
      </c>
      <c r="E655" s="295">
        <v>690.1</v>
      </c>
      <c r="F655" s="295">
        <f t="shared" ref="F655:J655" si="258">SUM(F656:F657)</f>
        <v>0</v>
      </c>
      <c r="G655" s="296">
        <f t="shared" si="258"/>
        <v>690.1</v>
      </c>
      <c r="H655" s="297">
        <f t="shared" si="258"/>
        <v>0</v>
      </c>
      <c r="I655" s="298">
        <f t="shared" si="258"/>
        <v>0</v>
      </c>
      <c r="J655" s="298">
        <f t="shared" si="258"/>
        <v>0</v>
      </c>
      <c r="K655" s="87">
        <f t="shared" si="237"/>
        <v>1380.2</v>
      </c>
      <c r="L655" s="87">
        <f t="shared" si="224"/>
        <v>690.1</v>
      </c>
      <c r="M655" s="11"/>
      <c r="N655" s="11"/>
      <c r="O655" s="11"/>
      <c r="P655" s="11"/>
      <c r="Q655" s="88">
        <f t="shared" si="250"/>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59">ROUND(F656*H$7, )</f>
        <v>0</v>
      </c>
      <c r="I656" s="156">
        <f>ROUND(F656*I$7, )</f>
        <v>0</v>
      </c>
      <c r="J656" s="156">
        <f>ROUND(F656*J$7, )</f>
        <v>0</v>
      </c>
      <c r="K656" s="87">
        <f t="shared" si="237"/>
        <v>900</v>
      </c>
      <c r="L656" s="87">
        <f t="shared" si="224"/>
        <v>450</v>
      </c>
      <c r="M656" s="377">
        <v>0.1</v>
      </c>
      <c r="N656" s="11"/>
      <c r="O656" s="11"/>
      <c r="P656" s="11"/>
      <c r="Q656" s="88">
        <f t="shared" si="250"/>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59"/>
        <v>0</v>
      </c>
      <c r="I657" s="312">
        <f t="shared" ref="I657:J663" si="260">ROUND(H657*I$7, )</f>
        <v>0</v>
      </c>
      <c r="J657" s="312">
        <f t="shared" si="260"/>
        <v>0</v>
      </c>
      <c r="K657" s="87">
        <f t="shared" si="237"/>
        <v>480.2</v>
      </c>
      <c r="L657" s="87">
        <f t="shared" si="224"/>
        <v>240.1</v>
      </c>
      <c r="M657" s="11"/>
      <c r="N657" s="11"/>
      <c r="O657" s="11"/>
      <c r="P657" s="11"/>
      <c r="Q657" s="88">
        <f t="shared" si="250"/>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59"/>
        <v>0</v>
      </c>
      <c r="I658" s="305">
        <f t="shared" si="260"/>
        <v>0</v>
      </c>
      <c r="J658" s="305">
        <f t="shared" si="260"/>
        <v>0</v>
      </c>
      <c r="K658" s="87">
        <f t="shared" si="237"/>
        <v>0</v>
      </c>
      <c r="L658" s="87">
        <f t="shared" si="224"/>
        <v>0</v>
      </c>
      <c r="M658" s="11"/>
      <c r="N658" s="11"/>
      <c r="O658" s="11"/>
      <c r="P658" s="11"/>
      <c r="Q658" s="63">
        <f t="shared" ref="Q658:Q721" si="261">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59"/>
        <v>0</v>
      </c>
      <c r="I659" s="312">
        <f t="shared" si="260"/>
        <v>0</v>
      </c>
      <c r="J659" s="312">
        <f t="shared" si="260"/>
        <v>0</v>
      </c>
      <c r="K659" s="87">
        <f t="shared" si="237"/>
        <v>0</v>
      </c>
      <c r="L659" s="87">
        <f t="shared" si="224"/>
        <v>0</v>
      </c>
      <c r="M659" s="11"/>
      <c r="N659" s="11"/>
      <c r="O659" s="11"/>
      <c r="P659" s="11"/>
      <c r="Q659" s="63">
        <f t="shared" si="261"/>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2" t="s">
        <v>736</v>
      </c>
      <c r="B660" s="930"/>
      <c r="C660" s="934"/>
      <c r="D660" s="347"/>
      <c r="E660" s="287">
        <v>4100</v>
      </c>
      <c r="F660" s="287">
        <f>SUM(F661,F664,F667)</f>
        <v>0</v>
      </c>
      <c r="G660" s="288">
        <f>SUM(G661,G664,G667)</f>
        <v>4100</v>
      </c>
      <c r="H660" s="289">
        <f t="shared" si="259"/>
        <v>0</v>
      </c>
      <c r="I660" s="290">
        <f t="shared" si="260"/>
        <v>0</v>
      </c>
      <c r="J660" s="290">
        <f t="shared" si="260"/>
        <v>0</v>
      </c>
      <c r="K660" s="87">
        <f t="shared" si="237"/>
        <v>8200</v>
      </c>
      <c r="L660" s="87">
        <f t="shared" si="224"/>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59"/>
        <v>0</v>
      </c>
      <c r="I661" s="381">
        <f t="shared" si="260"/>
        <v>0</v>
      </c>
      <c r="J661" s="381">
        <f t="shared" si="260"/>
        <v>0</v>
      </c>
      <c r="K661" s="87">
        <f t="shared" si="237"/>
        <v>0</v>
      </c>
      <c r="L661" s="87">
        <f t="shared" si="224"/>
        <v>0</v>
      </c>
      <c r="M661" s="11"/>
      <c r="N661" s="11"/>
      <c r="O661" s="11"/>
      <c r="P661" s="11"/>
      <c r="Q661" s="63">
        <f t="shared" si="261"/>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59"/>
        <v>0</v>
      </c>
      <c r="I662" s="305">
        <f t="shared" si="260"/>
        <v>0</v>
      </c>
      <c r="J662" s="305">
        <f t="shared" si="260"/>
        <v>0</v>
      </c>
      <c r="K662" s="87">
        <f t="shared" si="237"/>
        <v>0</v>
      </c>
      <c r="L662" s="87">
        <f t="shared" si="224"/>
        <v>0</v>
      </c>
      <c r="M662" s="11"/>
      <c r="N662" s="11"/>
      <c r="O662" s="11"/>
      <c r="P662" s="11"/>
      <c r="Q662" s="63">
        <f t="shared" si="261"/>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59"/>
        <v>0</v>
      </c>
      <c r="I663" s="305">
        <f t="shared" si="260"/>
        <v>0</v>
      </c>
      <c r="J663" s="305">
        <f t="shared" si="260"/>
        <v>0</v>
      </c>
      <c r="K663" s="87">
        <f t="shared" si="237"/>
        <v>0</v>
      </c>
      <c r="L663" s="87">
        <f t="shared" si="224"/>
        <v>0</v>
      </c>
      <c r="M663" s="11"/>
      <c r="N663" s="11"/>
      <c r="O663" s="11"/>
      <c r="P663" s="11"/>
      <c r="Q663" s="63">
        <f t="shared" si="261"/>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2" t="s">
        <v>739</v>
      </c>
      <c r="B664" s="930"/>
      <c r="C664" s="934"/>
      <c r="D664" s="382"/>
      <c r="E664" s="287">
        <v>0</v>
      </c>
      <c r="F664" s="287">
        <f>SUM(F665:F666)</f>
        <v>0</v>
      </c>
      <c r="G664" s="288">
        <f>SUM(G665:G666)</f>
        <v>0</v>
      </c>
      <c r="H664" s="289">
        <f>SUM(H665:H666)</f>
        <v>0</v>
      </c>
      <c r="I664" s="290">
        <f>SUM(I665:I666)</f>
        <v>0</v>
      </c>
      <c r="J664" s="290">
        <f>SUM(J665:J666)</f>
        <v>0</v>
      </c>
      <c r="K664" s="87">
        <f t="shared" si="237"/>
        <v>0</v>
      </c>
      <c r="L664" s="87">
        <f t="shared" si="224"/>
        <v>0</v>
      </c>
      <c r="M664" s="11"/>
      <c r="N664" s="11"/>
      <c r="O664" s="11"/>
      <c r="P664" s="11"/>
      <c r="Q664" s="63">
        <f t="shared" si="261"/>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37"/>
        <v>0</v>
      </c>
      <c r="L665" s="87">
        <f t="shared" si="224"/>
        <v>0</v>
      </c>
      <c r="M665" s="11"/>
      <c r="N665" s="11"/>
      <c r="O665" s="11"/>
      <c r="P665" s="11"/>
      <c r="Q665" s="63">
        <f t="shared" si="261"/>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37"/>
        <v>0</v>
      </c>
      <c r="L666" s="87">
        <f t="shared" si="224"/>
        <v>0</v>
      </c>
      <c r="M666" s="11"/>
      <c r="N666" s="11"/>
      <c r="O666" s="11"/>
      <c r="P666" s="11"/>
      <c r="Q666" s="63">
        <f t="shared" si="261"/>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2" t="s">
        <v>947</v>
      </c>
      <c r="B667" s="930"/>
      <c r="C667" s="934"/>
      <c r="D667" s="382"/>
      <c r="E667" s="287">
        <v>4100</v>
      </c>
      <c r="F667" s="287">
        <f t="shared" ref="F667:J667" si="262">SUM(F668:F669)</f>
        <v>0</v>
      </c>
      <c r="G667" s="288">
        <f t="shared" si="262"/>
        <v>4100</v>
      </c>
      <c r="H667" s="356">
        <f t="shared" si="262"/>
        <v>0</v>
      </c>
      <c r="I667" s="357">
        <f t="shared" si="262"/>
        <v>0</v>
      </c>
      <c r="J667" s="357">
        <f t="shared" si="262"/>
        <v>0</v>
      </c>
      <c r="K667" s="87">
        <f t="shared" si="237"/>
        <v>8200</v>
      </c>
      <c r="L667" s="87">
        <f t="shared" si="224"/>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37"/>
        <v>0</v>
      </c>
      <c r="L668" s="87">
        <f t="shared" si="224"/>
        <v>0</v>
      </c>
      <c r="M668" s="11"/>
      <c r="N668" s="11"/>
      <c r="O668" s="11"/>
      <c r="P668" s="11"/>
      <c r="Q668" s="63">
        <f t="shared" si="261"/>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37"/>
        <v>8200</v>
      </c>
      <c r="L669" s="87">
        <f t="shared" si="224"/>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37"/>
        <v>0</v>
      </c>
      <c r="L670" s="87">
        <f t="shared" si="224"/>
        <v>0</v>
      </c>
      <c r="M670" s="11"/>
      <c r="N670" s="11"/>
      <c r="O670" s="11"/>
      <c r="P670" s="11"/>
      <c r="Q670" s="63">
        <f t="shared" si="261"/>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37"/>
        <v>0</v>
      </c>
      <c r="L671" s="87">
        <f t="shared" si="224"/>
        <v>0</v>
      </c>
      <c r="M671" s="11"/>
      <c r="N671" s="11"/>
      <c r="O671" s="11"/>
      <c r="P671" s="11"/>
      <c r="Q671" s="63">
        <f t="shared" si="261"/>
        <v>-197330.3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v>197330.3</v>
      </c>
      <c r="F672" s="282">
        <f t="shared" ref="F672:J672" si="263">SUM(F673,F732,F778,F847)</f>
        <v>3908.7</v>
      </c>
      <c r="G672" s="263">
        <f t="shared" si="263"/>
        <v>201239</v>
      </c>
      <c r="H672" s="264">
        <f t="shared" si="263"/>
        <v>3816</v>
      </c>
      <c r="I672" s="265">
        <f t="shared" si="263"/>
        <v>3860</v>
      </c>
      <c r="J672" s="265">
        <f t="shared" si="263"/>
        <v>3909</v>
      </c>
      <c r="K672" s="87">
        <f t="shared" si="237"/>
        <v>402478</v>
      </c>
      <c r="L672" s="87">
        <f t="shared" si="224"/>
        <v>201239</v>
      </c>
      <c r="M672" s="11"/>
      <c r="N672" s="11"/>
      <c r="O672" s="11"/>
      <c r="P672" s="11"/>
      <c r="Q672" s="88">
        <f t="shared" ref="Q672:Q682" si="264">E672-G672</f>
        <v>-3908.7000000000116</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37"/>
        <v>22596</v>
      </c>
      <c r="L673" s="87">
        <f t="shared" si="224"/>
        <v>11298</v>
      </c>
      <c r="M673" s="11"/>
      <c r="N673" s="63">
        <f>G673-G674</f>
        <v>0</v>
      </c>
      <c r="O673" s="11"/>
      <c r="P673" s="11"/>
      <c r="Q673" s="88">
        <f t="shared" si="264"/>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v>11298</v>
      </c>
      <c r="F674" s="336">
        <f t="shared" ref="F674:J674" si="265">SUM(F675:F676)</f>
        <v>0</v>
      </c>
      <c r="G674" s="337">
        <f t="shared" si="265"/>
        <v>11298</v>
      </c>
      <c r="H674" s="338">
        <f t="shared" si="265"/>
        <v>0</v>
      </c>
      <c r="I674" s="339">
        <f t="shared" si="265"/>
        <v>0</v>
      </c>
      <c r="J674" s="339">
        <f t="shared" si="265"/>
        <v>0</v>
      </c>
      <c r="K674" s="87">
        <f t="shared" si="237"/>
        <v>22596</v>
      </c>
      <c r="L674" s="87">
        <f t="shared" si="224"/>
        <v>11298</v>
      </c>
      <c r="M674" s="11"/>
      <c r="N674" s="11"/>
      <c r="O674" s="11"/>
      <c r="P674" s="11"/>
      <c r="Q674" s="88">
        <f t="shared" si="264"/>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37"/>
        <v>22558</v>
      </c>
      <c r="L675" s="87">
        <f t="shared" si="224"/>
        <v>11279</v>
      </c>
      <c r="M675" s="11"/>
      <c r="N675" s="11"/>
      <c r="O675" s="11"/>
      <c r="P675" s="11"/>
      <c r="Q675" s="88">
        <f t="shared" si="264"/>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37"/>
        <v>38</v>
      </c>
      <c r="L676" s="87">
        <f t="shared" si="224"/>
        <v>19</v>
      </c>
      <c r="M676" s="11"/>
      <c r="N676" s="11"/>
      <c r="O676" s="11"/>
      <c r="P676" s="11"/>
      <c r="Q676" s="88">
        <f t="shared" si="264"/>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v>4316</v>
      </c>
      <c r="F677" s="287">
        <f t="shared" ref="F677:J677" si="266">SUM(F678,F689,F697)</f>
        <v>0</v>
      </c>
      <c r="G677" s="288">
        <f t="shared" si="266"/>
        <v>4316</v>
      </c>
      <c r="H677" s="289">
        <f t="shared" si="266"/>
        <v>0</v>
      </c>
      <c r="I677" s="290">
        <f t="shared" si="266"/>
        <v>0</v>
      </c>
      <c r="J677" s="290">
        <f t="shared" si="266"/>
        <v>0</v>
      </c>
      <c r="K677" s="87">
        <f t="shared" si="237"/>
        <v>8632</v>
      </c>
      <c r="L677" s="87">
        <f t="shared" si="224"/>
        <v>4316</v>
      </c>
      <c r="M677" s="11"/>
      <c r="N677" s="11"/>
      <c r="O677" s="11"/>
      <c r="P677" s="11"/>
      <c r="Q677" s="88">
        <f t="shared" si="264"/>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v>4100</v>
      </c>
      <c r="F678" s="295">
        <f>SUM(F679,F685)</f>
        <v>0</v>
      </c>
      <c r="G678" s="296">
        <f>SUM(G679,G685)</f>
        <v>4100</v>
      </c>
      <c r="H678" s="297">
        <f>SUM(H679:H685)</f>
        <v>0</v>
      </c>
      <c r="I678" s="298">
        <f>SUM(I679:I685)</f>
        <v>0</v>
      </c>
      <c r="J678" s="298">
        <f>SUM(J679:J685)</f>
        <v>0</v>
      </c>
      <c r="K678" s="87">
        <f t="shared" si="237"/>
        <v>8200</v>
      </c>
      <c r="L678" s="87">
        <f t="shared" si="224"/>
        <v>4100</v>
      </c>
      <c r="M678" s="63">
        <f>G678+G689+G705</f>
        <v>4744</v>
      </c>
      <c r="N678" s="11"/>
      <c r="O678" s="11"/>
      <c r="P678" s="11"/>
      <c r="Q678" s="88">
        <f t="shared" si="264"/>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v>4100</v>
      </c>
      <c r="F679" s="308">
        <f>F687+F688</f>
        <v>0</v>
      </c>
      <c r="G679" s="303">
        <f t="shared" ref="G679:G685" si="267">SUM(F679,E679)</f>
        <v>4100</v>
      </c>
      <c r="H679" s="155">
        <f>ROUND(F679*H$7, )</f>
        <v>0</v>
      </c>
      <c r="I679" s="156">
        <f>ROUND(F679*I$7, )</f>
        <v>0</v>
      </c>
      <c r="J679" s="156">
        <f>ROUND(F679*J$7, )</f>
        <v>0</v>
      </c>
      <c r="K679" s="87">
        <f t="shared" si="237"/>
        <v>8200</v>
      </c>
      <c r="L679" s="87">
        <f t="shared" si="224"/>
        <v>4100</v>
      </c>
      <c r="M679" s="63">
        <f>G330</f>
        <v>1265</v>
      </c>
      <c r="N679" s="11"/>
      <c r="O679" s="11"/>
      <c r="P679" s="11"/>
      <c r="Q679" s="88">
        <f t="shared" si="264"/>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267"/>
        <v>1537</v>
      </c>
      <c r="H680" s="155"/>
      <c r="I680" s="156"/>
      <c r="J680" s="156"/>
      <c r="K680" s="87">
        <f t="shared" si="237"/>
        <v>3074</v>
      </c>
      <c r="L680" s="87">
        <f t="shared" si="224"/>
        <v>1537</v>
      </c>
      <c r="M680" s="63"/>
      <c r="N680" s="11"/>
      <c r="O680" s="11"/>
      <c r="P680" s="11"/>
      <c r="Q680" s="88">
        <f t="shared" si="264"/>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267"/>
        <v>600</v>
      </c>
      <c r="H681" s="155"/>
      <c r="I681" s="156"/>
      <c r="J681" s="156"/>
      <c r="K681" s="87">
        <f t="shared" si="237"/>
        <v>1200</v>
      </c>
      <c r="L681" s="87">
        <f t="shared" si="224"/>
        <v>600</v>
      </c>
      <c r="M681" s="63"/>
      <c r="N681" s="11"/>
      <c r="O681" s="11"/>
      <c r="P681" s="11"/>
      <c r="Q681" s="88">
        <f t="shared" si="264"/>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267"/>
        <v>1944</v>
      </c>
      <c r="H682" s="155"/>
      <c r="I682" s="156"/>
      <c r="J682" s="156"/>
      <c r="K682" s="87">
        <f t="shared" si="237"/>
        <v>3888</v>
      </c>
      <c r="L682" s="87">
        <f t="shared" si="224"/>
        <v>1944</v>
      </c>
      <c r="M682" s="63"/>
      <c r="N682" s="11"/>
      <c r="O682" s="11"/>
      <c r="P682" s="11"/>
      <c r="Q682" s="88">
        <f t="shared" si="264"/>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267"/>
        <v>0</v>
      </c>
      <c r="H683" s="155"/>
      <c r="I683" s="156"/>
      <c r="J683" s="156"/>
      <c r="K683" s="87">
        <f t="shared" si="237"/>
        <v>0</v>
      </c>
      <c r="L683" s="87">
        <f t="shared" si="224"/>
        <v>0</v>
      </c>
      <c r="M683" s="63"/>
      <c r="N683" s="11"/>
      <c r="O683" s="11"/>
      <c r="P683" s="11"/>
      <c r="Q683" s="63">
        <f t="shared" si="261"/>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267"/>
        <v>19</v>
      </c>
      <c r="H684" s="155"/>
      <c r="I684" s="156"/>
      <c r="J684" s="156"/>
      <c r="K684" s="87">
        <f t="shared" si="237"/>
        <v>38</v>
      </c>
      <c r="L684" s="87">
        <f t="shared" si="224"/>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267"/>
        <v>0</v>
      </c>
      <c r="H685" s="304">
        <f>ROUND(F685*H$7, )</f>
        <v>0</v>
      </c>
      <c r="I685" s="305">
        <f>ROUND(H685*I$7, )</f>
        <v>0</v>
      </c>
      <c r="J685" s="305">
        <f>ROUND(I685*J$7, )</f>
        <v>0</v>
      </c>
      <c r="K685" s="87">
        <f t="shared" si="237"/>
        <v>0</v>
      </c>
      <c r="L685" s="87">
        <f t="shared" si="224"/>
        <v>0</v>
      </c>
      <c r="M685" s="11"/>
      <c r="N685" s="11"/>
      <c r="O685" s="11"/>
      <c r="P685" s="11"/>
      <c r="Q685" s="63">
        <f t="shared" si="261"/>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v>4100</v>
      </c>
      <c r="F686" s="295">
        <f t="shared" ref="F686:J686" si="268">SUM(F687:F688)</f>
        <v>0</v>
      </c>
      <c r="G686" s="296">
        <f t="shared" si="268"/>
        <v>4100</v>
      </c>
      <c r="H686" s="392">
        <f t="shared" si="268"/>
        <v>0</v>
      </c>
      <c r="I686" s="393">
        <f t="shared" si="268"/>
        <v>0</v>
      </c>
      <c r="J686" s="393">
        <f t="shared" si="268"/>
        <v>0</v>
      </c>
      <c r="K686" s="87">
        <f t="shared" si="237"/>
        <v>8200</v>
      </c>
      <c r="L686" s="87">
        <f t="shared" si="224"/>
        <v>4100</v>
      </c>
      <c r="M686" s="63">
        <f>M678-M679</f>
        <v>3479</v>
      </c>
      <c r="N686" s="11"/>
      <c r="O686" s="11"/>
      <c r="P686" s="11"/>
      <c r="Q686" s="88">
        <f t="shared" ref="Q686:Q690" si="269">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v>4081</v>
      </c>
      <c r="F687" s="308">
        <f>SUM(F680:F683)</f>
        <v>0</v>
      </c>
      <c r="G687" s="303">
        <f>SUM(F687,E687)</f>
        <v>4081</v>
      </c>
      <c r="H687" s="155">
        <f>ROUND(F687*H$7, )</f>
        <v>0</v>
      </c>
      <c r="I687" s="156">
        <f>ROUND(F687*I$7, )</f>
        <v>0</v>
      </c>
      <c r="J687" s="156">
        <f>ROUND(F687*J$7, )</f>
        <v>0</v>
      </c>
      <c r="K687" s="87">
        <f t="shared" si="237"/>
        <v>8162</v>
      </c>
      <c r="L687" s="87">
        <f t="shared" si="224"/>
        <v>4081</v>
      </c>
      <c r="M687" s="313">
        <v>0.1</v>
      </c>
      <c r="N687" s="394">
        <v>1213</v>
      </c>
      <c r="O687" s="11"/>
      <c r="P687" s="11"/>
      <c r="Q687" s="88">
        <f t="shared" si="269"/>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v>19</v>
      </c>
      <c r="F688" s="318">
        <f>F684</f>
        <v>0</v>
      </c>
      <c r="G688" s="303">
        <f>SUM(F688,E688)</f>
        <v>19</v>
      </c>
      <c r="H688" s="304">
        <f>ROUND(F688*H$7, )</f>
        <v>0</v>
      </c>
      <c r="I688" s="305">
        <f>ROUND(H688*I$7, )</f>
        <v>0</v>
      </c>
      <c r="J688" s="305">
        <f>ROUND(I688*J$7, )</f>
        <v>0</v>
      </c>
      <c r="K688" s="87">
        <f t="shared" si="237"/>
        <v>38</v>
      </c>
      <c r="L688" s="87">
        <f t="shared" si="224"/>
        <v>19</v>
      </c>
      <c r="M688" s="11"/>
      <c r="N688" s="11"/>
      <c r="O688" s="11"/>
      <c r="P688" s="11"/>
      <c r="Q688" s="88">
        <f t="shared" si="269"/>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v>66</v>
      </c>
      <c r="F689" s="295">
        <f>SUM(F690,F693)</f>
        <v>0</v>
      </c>
      <c r="G689" s="296">
        <f>SUM(G690,G693)</f>
        <v>66</v>
      </c>
      <c r="H689" s="392">
        <f>SUM(H690:H693)</f>
        <v>0</v>
      </c>
      <c r="I689" s="393">
        <f>SUM(I690:I693)</f>
        <v>0</v>
      </c>
      <c r="J689" s="393">
        <f>SUM(J690:J693)</f>
        <v>0</v>
      </c>
      <c r="K689" s="87">
        <f t="shared" si="237"/>
        <v>132</v>
      </c>
      <c r="L689" s="87">
        <f t="shared" si="224"/>
        <v>66</v>
      </c>
      <c r="M689" s="11"/>
      <c r="N689" s="11"/>
      <c r="O689" s="11"/>
      <c r="P689" s="11"/>
      <c r="Q689" s="88">
        <f t="shared" si="269"/>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v>66</v>
      </c>
      <c r="F690" s="318">
        <f>F695</f>
        <v>0</v>
      </c>
      <c r="G690" s="303">
        <f>SUM(F690,E690)</f>
        <v>66</v>
      </c>
      <c r="H690" s="155">
        <f>ROUND(F690*H$7, )</f>
        <v>0</v>
      </c>
      <c r="I690" s="156">
        <f>ROUND(F690*I$7, )</f>
        <v>0</v>
      </c>
      <c r="J690" s="156">
        <f>ROUND(F690*J$7, )</f>
        <v>0</v>
      </c>
      <c r="K690" s="87">
        <f t="shared" si="237"/>
        <v>132</v>
      </c>
      <c r="L690" s="87">
        <f t="shared" si="224"/>
        <v>66</v>
      </c>
      <c r="M690" s="11"/>
      <c r="N690" s="11"/>
      <c r="O690" s="11"/>
      <c r="P690" s="11"/>
      <c r="Q690" s="88">
        <f t="shared" si="269"/>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37"/>
        <v>0</v>
      </c>
      <c r="L691" s="87">
        <f t="shared" si="224"/>
        <v>0</v>
      </c>
      <c r="M691" s="11"/>
      <c r="N691" s="11"/>
      <c r="O691" s="11"/>
      <c r="P691" s="11"/>
      <c r="Q691" s="63">
        <f t="shared" si="261"/>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37"/>
        <v>132</v>
      </c>
      <c r="L692" s="87">
        <f t="shared" si="224"/>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37"/>
        <v>0</v>
      </c>
      <c r="L693" s="87">
        <f t="shared" si="224"/>
        <v>0</v>
      </c>
      <c r="M693" s="11"/>
      <c r="N693" s="11"/>
      <c r="O693" s="11"/>
      <c r="P693" s="11"/>
      <c r="Q693" s="63">
        <f t="shared" si="261"/>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v>66</v>
      </c>
      <c r="F694" s="295">
        <f t="shared" ref="F694:J694" si="270">SUM(F695:F696)</f>
        <v>0</v>
      </c>
      <c r="G694" s="296">
        <f t="shared" si="270"/>
        <v>66</v>
      </c>
      <c r="H694" s="392">
        <f t="shared" si="270"/>
        <v>0</v>
      </c>
      <c r="I694" s="393">
        <f t="shared" si="270"/>
        <v>0</v>
      </c>
      <c r="J694" s="393">
        <f t="shared" si="270"/>
        <v>0</v>
      </c>
      <c r="K694" s="87">
        <f t="shared" si="237"/>
        <v>132</v>
      </c>
      <c r="L694" s="87">
        <f t="shared" si="224"/>
        <v>66</v>
      </c>
      <c r="M694" s="11"/>
      <c r="N694" s="11"/>
      <c r="O694" s="11"/>
      <c r="P694" s="11"/>
      <c r="Q694" s="88">
        <f t="shared" ref="Q694:Q695" si="271">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v>66</v>
      </c>
      <c r="F695" s="308">
        <f>SUM(F691:F692)</f>
        <v>0</v>
      </c>
      <c r="G695" s="303">
        <f>SUM(G691:G692)</f>
        <v>66</v>
      </c>
      <c r="H695" s="155">
        <f>ROUND(F695*H$7, )</f>
        <v>0</v>
      </c>
      <c r="I695" s="156">
        <f>ROUND(F695*I$7, )</f>
        <v>0</v>
      </c>
      <c r="J695" s="156">
        <f>ROUND(F695*J$7, )</f>
        <v>0</v>
      </c>
      <c r="K695" s="87">
        <f t="shared" si="237"/>
        <v>132</v>
      </c>
      <c r="L695" s="87">
        <f t="shared" si="224"/>
        <v>66</v>
      </c>
      <c r="M695" s="313">
        <v>0.1</v>
      </c>
      <c r="N695" s="394">
        <v>55</v>
      </c>
      <c r="O695" s="11"/>
      <c r="P695" s="11"/>
      <c r="Q695" s="88">
        <f t="shared" si="271"/>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37"/>
        <v>0</v>
      </c>
      <c r="L696" s="87">
        <f t="shared" si="224"/>
        <v>0</v>
      </c>
      <c r="M696" s="11"/>
      <c r="N696" s="11"/>
      <c r="O696" s="11"/>
      <c r="P696" s="11"/>
      <c r="Q696" s="63">
        <f t="shared" si="261"/>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v>150</v>
      </c>
      <c r="F697" s="295">
        <f>SUM(F698,F701)</f>
        <v>0</v>
      </c>
      <c r="G697" s="296">
        <f>SUM(G698,G701)</f>
        <v>150</v>
      </c>
      <c r="H697" s="392">
        <f>SUM(H698:H701)</f>
        <v>0</v>
      </c>
      <c r="I697" s="393">
        <f>SUM(I698:I701)</f>
        <v>0</v>
      </c>
      <c r="J697" s="393">
        <f>SUM(J698:J701)</f>
        <v>0</v>
      </c>
      <c r="K697" s="87">
        <f t="shared" si="237"/>
        <v>300</v>
      </c>
      <c r="L697" s="87">
        <f t="shared" si="224"/>
        <v>150</v>
      </c>
      <c r="M697" s="11"/>
      <c r="N697" s="11"/>
      <c r="O697" s="11"/>
      <c r="P697" s="11"/>
      <c r="Q697" s="88">
        <f t="shared" ref="Q697:Q698" si="272">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v>150</v>
      </c>
      <c r="F698" s="308">
        <f>F703</f>
        <v>0</v>
      </c>
      <c r="G698" s="303">
        <f>SUM(F698,E698)</f>
        <v>150</v>
      </c>
      <c r="H698" s="155">
        <f>ROUND(F698*H$7, )</f>
        <v>0</v>
      </c>
      <c r="I698" s="156">
        <f>ROUND(F698*I$7, )</f>
        <v>0</v>
      </c>
      <c r="J698" s="156">
        <f>ROUND(F698*J$7, )</f>
        <v>0</v>
      </c>
      <c r="K698" s="87">
        <f t="shared" si="237"/>
        <v>300</v>
      </c>
      <c r="L698" s="87">
        <f t="shared" si="224"/>
        <v>150</v>
      </c>
      <c r="M698" s="11"/>
      <c r="N698" s="11"/>
      <c r="O698" s="11"/>
      <c r="P698" s="11"/>
      <c r="Q698" s="88">
        <f t="shared" si="272"/>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37"/>
        <v>0</v>
      </c>
      <c r="L699" s="87">
        <f t="shared" si="224"/>
        <v>0</v>
      </c>
      <c r="M699" s="11"/>
      <c r="N699" s="11"/>
      <c r="O699" s="11"/>
      <c r="P699" s="11"/>
      <c r="Q699" s="63">
        <f t="shared" si="261"/>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37"/>
        <v>300</v>
      </c>
      <c r="L700" s="87">
        <f t="shared" si="224"/>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37"/>
        <v>0</v>
      </c>
      <c r="L701" s="87">
        <f t="shared" si="224"/>
        <v>0</v>
      </c>
      <c r="M701" s="11"/>
      <c r="N701" s="11"/>
      <c r="O701" s="11"/>
      <c r="P701" s="11"/>
      <c r="Q701" s="63">
        <f t="shared" si="261"/>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v>150</v>
      </c>
      <c r="F702" s="295">
        <f t="shared" ref="F702:J702" si="273">SUM(F703:F704)</f>
        <v>0</v>
      </c>
      <c r="G702" s="296">
        <f t="shared" si="273"/>
        <v>150</v>
      </c>
      <c r="H702" s="392">
        <f t="shared" si="273"/>
        <v>0</v>
      </c>
      <c r="I702" s="393">
        <f t="shared" si="273"/>
        <v>0</v>
      </c>
      <c r="J702" s="393">
        <f t="shared" si="273"/>
        <v>0</v>
      </c>
      <c r="K702" s="87">
        <f t="shared" si="237"/>
        <v>300</v>
      </c>
      <c r="L702" s="87">
        <f t="shared" si="224"/>
        <v>150</v>
      </c>
      <c r="M702" s="11"/>
      <c r="N702" s="11"/>
      <c r="O702" s="11"/>
      <c r="P702" s="11"/>
      <c r="Q702" s="88">
        <f t="shared" ref="Q702:Q703" si="274">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v>150</v>
      </c>
      <c r="F703" s="308">
        <f>SUM(F699:F700)</f>
        <v>0</v>
      </c>
      <c r="G703" s="303">
        <f>SUM(G699:G700)</f>
        <v>150</v>
      </c>
      <c r="H703" s="155">
        <f>ROUND(F703*H$7, )</f>
        <v>0</v>
      </c>
      <c r="I703" s="156">
        <f>ROUND(F703*I$7, )</f>
        <v>0</v>
      </c>
      <c r="J703" s="156">
        <f>ROUND(F703*J$7, )</f>
        <v>0</v>
      </c>
      <c r="K703" s="87">
        <f t="shared" si="237"/>
        <v>300</v>
      </c>
      <c r="L703" s="87">
        <f t="shared" si="224"/>
        <v>150</v>
      </c>
      <c r="M703" s="11"/>
      <c r="N703" s="11"/>
      <c r="O703" s="11"/>
      <c r="P703" s="11"/>
      <c r="Q703" s="88">
        <f t="shared" si="274"/>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37"/>
        <v>0</v>
      </c>
      <c r="L704" s="87">
        <f t="shared" si="224"/>
        <v>0</v>
      </c>
      <c r="M704" s="11"/>
      <c r="N704" s="11"/>
      <c r="O704" s="11"/>
      <c r="P704" s="11"/>
      <c r="Q704" s="63">
        <f t="shared" si="261"/>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3" t="s">
        <v>754</v>
      </c>
      <c r="B705" s="930"/>
      <c r="C705" s="943"/>
      <c r="D705" s="294" t="s">
        <v>755</v>
      </c>
      <c r="E705" s="287">
        <v>578</v>
      </c>
      <c r="F705" s="287">
        <f t="shared" ref="F705:J705" si="275">SUM(F706,F707,F708)</f>
        <v>0</v>
      </c>
      <c r="G705" s="288">
        <f t="shared" si="275"/>
        <v>578</v>
      </c>
      <c r="H705" s="356">
        <f t="shared" si="275"/>
        <v>0</v>
      </c>
      <c r="I705" s="357">
        <f t="shared" si="275"/>
        <v>0</v>
      </c>
      <c r="J705" s="357">
        <f t="shared" si="275"/>
        <v>0</v>
      </c>
      <c r="K705" s="87">
        <f t="shared" si="237"/>
        <v>1156</v>
      </c>
      <c r="L705" s="87">
        <f t="shared" si="224"/>
        <v>578</v>
      </c>
      <c r="M705" s="11"/>
      <c r="N705" s="11"/>
      <c r="O705" s="11"/>
      <c r="P705" s="11"/>
      <c r="Q705" s="88">
        <f t="shared" ref="Q705:Q706" si="276">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37"/>
        <v>1156</v>
      </c>
      <c r="L706" s="87">
        <f t="shared" si="224"/>
        <v>578</v>
      </c>
      <c r="M706" s="313">
        <v>0.1</v>
      </c>
      <c r="N706" s="394">
        <v>300</v>
      </c>
      <c r="O706" s="11"/>
      <c r="P706" s="11"/>
      <c r="Q706" s="88">
        <f t="shared" si="276"/>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v>0</v>
      </c>
      <c r="F707" s="308"/>
      <c r="G707" s="303">
        <f>SUM(F707,E707)</f>
        <v>0</v>
      </c>
      <c r="H707" s="304">
        <f>ROUND(F707*H$7, )</f>
        <v>0</v>
      </c>
      <c r="I707" s="305">
        <f>ROUND(H707*I$7, )</f>
        <v>0</v>
      </c>
      <c r="J707" s="305">
        <f>ROUND(I707*J$7, )</f>
        <v>0</v>
      </c>
      <c r="K707" s="87">
        <f t="shared" si="237"/>
        <v>0</v>
      </c>
      <c r="L707" s="87">
        <f t="shared" si="224"/>
        <v>0</v>
      </c>
      <c r="M707" s="11"/>
      <c r="N707" s="11"/>
      <c r="O707" s="11"/>
      <c r="P707" s="11"/>
      <c r="Q707" s="63">
        <f t="shared" si="261"/>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37"/>
        <v>0</v>
      </c>
      <c r="L708" s="87">
        <f t="shared" si="224"/>
        <v>0</v>
      </c>
      <c r="M708" s="11"/>
      <c r="N708" s="11"/>
      <c r="O708" s="11"/>
      <c r="P708" s="11"/>
      <c r="Q708" s="63">
        <f t="shared" si="261"/>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37"/>
        <v>0</v>
      </c>
      <c r="L709" s="87">
        <f t="shared" si="224"/>
        <v>0</v>
      </c>
      <c r="M709" s="11"/>
      <c r="N709" s="11"/>
      <c r="O709" s="11"/>
      <c r="P709" s="11"/>
      <c r="Q709" s="63">
        <f t="shared" si="261"/>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37"/>
        <v>0</v>
      </c>
      <c r="L710" s="87">
        <f t="shared" si="224"/>
        <v>0</v>
      </c>
      <c r="M710" s="11"/>
      <c r="N710" s="11"/>
      <c r="O710" s="11"/>
      <c r="P710" s="11"/>
      <c r="Q710" s="63">
        <f t="shared" si="261"/>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3" t="s">
        <v>269</v>
      </c>
      <c r="B711" s="930"/>
      <c r="C711" s="934"/>
      <c r="D711" s="286" t="s">
        <v>756</v>
      </c>
      <c r="E711" s="287">
        <v>6404</v>
      </c>
      <c r="F711" s="287">
        <f t="shared" ref="F711:J711" si="277">SUM(F717)</f>
        <v>0</v>
      </c>
      <c r="G711" s="288">
        <f t="shared" si="277"/>
        <v>6404</v>
      </c>
      <c r="H711" s="356">
        <f t="shared" si="277"/>
        <v>0</v>
      </c>
      <c r="I711" s="357">
        <f t="shared" si="277"/>
        <v>0</v>
      </c>
      <c r="J711" s="357">
        <f t="shared" si="277"/>
        <v>0</v>
      </c>
      <c r="K711" s="87">
        <f t="shared" si="237"/>
        <v>12808</v>
      </c>
      <c r="L711" s="87">
        <f t="shared" si="224"/>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37"/>
        <v>0</v>
      </c>
      <c r="L712" s="87">
        <f t="shared" si="224"/>
        <v>0</v>
      </c>
      <c r="M712" s="11"/>
      <c r="N712" s="11"/>
      <c r="O712" s="11"/>
      <c r="P712" s="11"/>
      <c r="Q712" s="63">
        <f t="shared" si="261"/>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37"/>
        <v>0</v>
      </c>
      <c r="L713" s="87">
        <f t="shared" si="224"/>
        <v>0</v>
      </c>
      <c r="M713" s="11"/>
      <c r="N713" s="11"/>
      <c r="O713" s="11"/>
      <c r="P713" s="11"/>
      <c r="Q713" s="63">
        <f t="shared" si="261"/>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37"/>
        <v>0</v>
      </c>
      <c r="L714" s="87">
        <f t="shared" si="224"/>
        <v>0</v>
      </c>
      <c r="M714" s="11"/>
      <c r="N714" s="11"/>
      <c r="O714" s="11"/>
      <c r="P714" s="11"/>
      <c r="Q714" s="63">
        <f t="shared" si="261"/>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37"/>
        <v>12808</v>
      </c>
      <c r="L715" s="87">
        <f t="shared" si="224"/>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37"/>
        <v>0</v>
      </c>
      <c r="L716" s="87">
        <f t="shared" si="224"/>
        <v>0</v>
      </c>
      <c r="M716" s="11"/>
      <c r="N716" s="11"/>
      <c r="O716" s="11"/>
      <c r="P716" s="11"/>
      <c r="Q716" s="63">
        <f t="shared" si="261"/>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v>6404</v>
      </c>
      <c r="F717" s="308">
        <f>F715</f>
        <v>0</v>
      </c>
      <c r="G717" s="303">
        <f>SUM(F717,E717)</f>
        <v>6404</v>
      </c>
      <c r="H717" s="311">
        <f>ROUND(F717*H$7, )</f>
        <v>0</v>
      </c>
      <c r="I717" s="312">
        <f>ROUND(F717*I$7, )</f>
        <v>0</v>
      </c>
      <c r="J717" s="312">
        <f>ROUND(F717*J$7, )</f>
        <v>0</v>
      </c>
      <c r="K717" s="87">
        <f t="shared" si="237"/>
        <v>12808</v>
      </c>
      <c r="L717" s="87">
        <f t="shared" si="224"/>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3" t="s">
        <v>752</v>
      </c>
      <c r="B718" s="930"/>
      <c r="C718" s="934"/>
      <c r="D718" s="327"/>
      <c r="E718" s="328">
        <v>0</v>
      </c>
      <c r="F718" s="328">
        <f>SUM(F720:F721)</f>
        <v>0</v>
      </c>
      <c r="G718" s="329">
        <f>SUM(G720:G721)</f>
        <v>0</v>
      </c>
      <c r="H718" s="330">
        <f>SUM(H720:H721)</f>
        <v>0</v>
      </c>
      <c r="I718" s="331">
        <f>SUM(I720:I721)</f>
        <v>0</v>
      </c>
      <c r="J718" s="331">
        <f>SUM(J720:J721)</f>
        <v>0</v>
      </c>
      <c r="K718" s="87">
        <f t="shared" si="237"/>
        <v>0</v>
      </c>
      <c r="L718" s="87">
        <f t="shared" si="224"/>
        <v>0</v>
      </c>
      <c r="M718" s="11"/>
      <c r="N718" s="11"/>
      <c r="O718" s="11"/>
      <c r="P718" s="11"/>
      <c r="Q718" s="63">
        <f t="shared" si="261"/>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278">ROUND(H719*I$7, )</f>
        <v>0</v>
      </c>
      <c r="J719" s="405">
        <f t="shared" si="278"/>
        <v>0</v>
      </c>
      <c r="K719" s="87">
        <f t="shared" si="237"/>
        <v>0</v>
      </c>
      <c r="L719" s="87">
        <f t="shared" si="224"/>
        <v>0</v>
      </c>
      <c r="M719" s="11"/>
      <c r="N719" s="11"/>
      <c r="O719" s="11"/>
      <c r="P719" s="11"/>
      <c r="Q719" s="63">
        <f t="shared" si="261"/>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278"/>
        <v>0</v>
      </c>
      <c r="J720" s="408">
        <f t="shared" si="278"/>
        <v>0</v>
      </c>
      <c r="K720" s="87">
        <f t="shared" si="237"/>
        <v>0</v>
      </c>
      <c r="L720" s="87">
        <f t="shared" si="224"/>
        <v>0</v>
      </c>
      <c r="M720" s="11"/>
      <c r="N720" s="11"/>
      <c r="O720" s="11"/>
      <c r="P720" s="11"/>
      <c r="Q720" s="63">
        <f t="shared" si="261"/>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278"/>
        <v>0</v>
      </c>
      <c r="J721" s="305">
        <f t="shared" si="278"/>
        <v>0</v>
      </c>
      <c r="K721" s="87">
        <f t="shared" si="237"/>
        <v>0</v>
      </c>
      <c r="L721" s="87">
        <f t="shared" si="224"/>
        <v>0</v>
      </c>
      <c r="M721" s="11"/>
      <c r="N721" s="11"/>
      <c r="O721" s="11"/>
      <c r="P721" s="11"/>
      <c r="Q721" s="63">
        <f t="shared" si="261"/>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37"/>
        <v>0</v>
      </c>
      <c r="L722" s="87">
        <f t="shared" si="224"/>
        <v>0</v>
      </c>
      <c r="M722" s="11"/>
      <c r="N722" s="11"/>
      <c r="O722" s="11"/>
      <c r="P722" s="11"/>
      <c r="Q722" s="63">
        <f t="shared" ref="Q722:Q787" si="279">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280">ROUND(H723*I$7, )</f>
        <v>0</v>
      </c>
      <c r="J723" s="405">
        <f t="shared" si="280"/>
        <v>0</v>
      </c>
      <c r="K723" s="87">
        <f t="shared" si="237"/>
        <v>0</v>
      </c>
      <c r="L723" s="87">
        <f t="shared" si="224"/>
        <v>0</v>
      </c>
      <c r="M723" s="11"/>
      <c r="N723" s="11"/>
      <c r="O723" s="11"/>
      <c r="P723" s="11"/>
      <c r="Q723" s="63">
        <f t="shared" si="279"/>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280"/>
        <v>0</v>
      </c>
      <c r="J724" s="408">
        <f t="shared" si="280"/>
        <v>0</v>
      </c>
      <c r="K724" s="87">
        <f t="shared" si="237"/>
        <v>0</v>
      </c>
      <c r="L724" s="87">
        <f t="shared" si="224"/>
        <v>0</v>
      </c>
      <c r="M724" s="11"/>
      <c r="N724" s="11"/>
      <c r="O724" s="11"/>
      <c r="P724" s="11"/>
      <c r="Q724" s="63">
        <f t="shared" si="279"/>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280"/>
        <v>0</v>
      </c>
      <c r="J725" s="305">
        <f t="shared" si="280"/>
        <v>0</v>
      </c>
      <c r="K725" s="87">
        <f t="shared" si="237"/>
        <v>0</v>
      </c>
      <c r="L725" s="87">
        <f t="shared" si="224"/>
        <v>0</v>
      </c>
      <c r="M725" s="11"/>
      <c r="N725" s="11"/>
      <c r="O725" s="11"/>
      <c r="P725" s="11"/>
      <c r="Q725" s="63">
        <f t="shared" si="279"/>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37"/>
        <v>0</v>
      </c>
      <c r="L726" s="87">
        <f t="shared" si="224"/>
        <v>0</v>
      </c>
      <c r="M726" s="11"/>
      <c r="N726" s="11"/>
      <c r="O726" s="11"/>
      <c r="P726" s="11"/>
      <c r="Q726" s="63">
        <f t="shared" si="279"/>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281">ROUND(H727*I$7, )</f>
        <v>0</v>
      </c>
      <c r="J727" s="405">
        <f t="shared" si="281"/>
        <v>0</v>
      </c>
      <c r="K727" s="87">
        <f t="shared" si="237"/>
        <v>0</v>
      </c>
      <c r="L727" s="87">
        <f t="shared" si="224"/>
        <v>0</v>
      </c>
      <c r="M727" s="11"/>
      <c r="N727" s="11"/>
      <c r="O727" s="11"/>
      <c r="P727" s="11"/>
      <c r="Q727" s="63">
        <f t="shared" si="279"/>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281"/>
        <v>0</v>
      </c>
      <c r="J728" s="408">
        <f t="shared" si="281"/>
        <v>0</v>
      </c>
      <c r="K728" s="87">
        <f t="shared" si="237"/>
        <v>0</v>
      </c>
      <c r="L728" s="87">
        <f t="shared" si="224"/>
        <v>0</v>
      </c>
      <c r="M728" s="11"/>
      <c r="N728" s="11"/>
      <c r="O728" s="11"/>
      <c r="P728" s="11"/>
      <c r="Q728" s="63">
        <f t="shared" si="279"/>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281"/>
        <v>0</v>
      </c>
      <c r="J729" s="305">
        <f t="shared" si="281"/>
        <v>0</v>
      </c>
      <c r="K729" s="87">
        <f t="shared" si="237"/>
        <v>0</v>
      </c>
      <c r="L729" s="87">
        <f t="shared" si="224"/>
        <v>0</v>
      </c>
      <c r="M729" s="11"/>
      <c r="N729" s="11"/>
      <c r="O729" s="11"/>
      <c r="P729" s="11"/>
      <c r="Q729" s="63">
        <f t="shared" si="279"/>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v>0</v>
      </c>
      <c r="F730" s="328">
        <f t="shared" ref="F730:J730" si="282">SUM(F731)</f>
        <v>0</v>
      </c>
      <c r="G730" s="329">
        <f t="shared" si="282"/>
        <v>0</v>
      </c>
      <c r="H730" s="410">
        <f t="shared" si="282"/>
        <v>0</v>
      </c>
      <c r="I730" s="411">
        <f t="shared" si="282"/>
        <v>0</v>
      </c>
      <c r="J730" s="411">
        <f t="shared" si="282"/>
        <v>0</v>
      </c>
      <c r="K730" s="87">
        <f t="shared" si="237"/>
        <v>0</v>
      </c>
      <c r="L730" s="87">
        <f t="shared" si="224"/>
        <v>0</v>
      </c>
      <c r="M730" s="11"/>
      <c r="N730" s="11"/>
      <c r="O730" s="11"/>
      <c r="P730" s="11"/>
      <c r="Q730" s="63">
        <f t="shared" si="279"/>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v>0</v>
      </c>
      <c r="F731" s="322"/>
      <c r="G731" s="303">
        <f>SUM(F731,E731)</f>
        <v>0</v>
      </c>
      <c r="H731" s="304"/>
      <c r="I731" s="305"/>
      <c r="J731" s="305"/>
      <c r="K731" s="87">
        <f t="shared" si="237"/>
        <v>0</v>
      </c>
      <c r="L731" s="87">
        <f t="shared" si="224"/>
        <v>0</v>
      </c>
      <c r="M731" s="11"/>
      <c r="N731" s="11"/>
      <c r="O731" s="11"/>
      <c r="P731" s="11"/>
      <c r="Q731" s="63">
        <f t="shared" si="279"/>
        <v>-33859.4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v>33859.399999999994</v>
      </c>
      <c r="F732" s="282">
        <f t="shared" ref="F732:J732" si="283">SUM(F736,F739,F742,F745,F748,F753,F756,F773,F759,F751,F776)</f>
        <v>3776.2</v>
      </c>
      <c r="G732" s="263">
        <f t="shared" si="283"/>
        <v>37635.599999999999</v>
      </c>
      <c r="H732" s="264">
        <f t="shared" si="283"/>
        <v>3816</v>
      </c>
      <c r="I732" s="265">
        <f t="shared" si="283"/>
        <v>3860</v>
      </c>
      <c r="J732" s="265">
        <f t="shared" si="283"/>
        <v>3909</v>
      </c>
      <c r="K732" s="87">
        <f t="shared" si="237"/>
        <v>75271.199999999983</v>
      </c>
      <c r="L732" s="87">
        <f t="shared" si="224"/>
        <v>37635.599999999999</v>
      </c>
      <c r="M732" s="11"/>
      <c r="N732" s="11"/>
      <c r="O732" s="11"/>
      <c r="P732" s="11"/>
      <c r="Q732" s="88">
        <f t="shared" ref="Q732:Q738" si="284">E732-G732</f>
        <v>-3776.2000000000044</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v>33859.399999999994</v>
      </c>
      <c r="F733" s="336">
        <f t="shared" ref="F733:J733" si="285">SUM(F734:F735)</f>
        <v>3776.2</v>
      </c>
      <c r="G733" s="337">
        <f t="shared" si="285"/>
        <v>37635.599999999999</v>
      </c>
      <c r="H733" s="338">
        <f t="shared" si="285"/>
        <v>3816</v>
      </c>
      <c r="I733" s="339">
        <f t="shared" si="285"/>
        <v>3860</v>
      </c>
      <c r="J733" s="339">
        <f t="shared" si="285"/>
        <v>3909</v>
      </c>
      <c r="K733" s="87">
        <f t="shared" si="237"/>
        <v>75271.199999999983</v>
      </c>
      <c r="L733" s="87">
        <f t="shared" si="224"/>
        <v>37635.599999999999</v>
      </c>
      <c r="M733" s="11"/>
      <c r="N733" s="11"/>
      <c r="O733" s="11"/>
      <c r="P733" s="11"/>
      <c r="Q733" s="88">
        <f t="shared" si="284"/>
        <v>-3776.2000000000044</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v>6007</v>
      </c>
      <c r="F734" s="412">
        <f t="shared" ref="F734:J734" si="286">SUM(F737,F740,F743,F746,F749,F754,F757,F774,F771)</f>
        <v>0</v>
      </c>
      <c r="G734" s="341">
        <f t="shared" si="286"/>
        <v>6007</v>
      </c>
      <c r="H734" s="413">
        <f t="shared" si="286"/>
        <v>0</v>
      </c>
      <c r="I734" s="414">
        <f t="shared" si="286"/>
        <v>0</v>
      </c>
      <c r="J734" s="414">
        <f t="shared" si="286"/>
        <v>0</v>
      </c>
      <c r="K734" s="87">
        <f t="shared" si="237"/>
        <v>12014</v>
      </c>
      <c r="L734" s="87">
        <f t="shared" si="224"/>
        <v>6007</v>
      </c>
      <c r="M734" s="11"/>
      <c r="N734" s="11"/>
      <c r="O734" s="11"/>
      <c r="P734" s="11"/>
      <c r="Q734" s="88">
        <f t="shared" si="284"/>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v>27852.399999999998</v>
      </c>
      <c r="F735" s="415">
        <f t="shared" ref="F735:J735" si="287">SUM(F738,F741,F744,F747,F750,F755,F758,F775,F772,F752,F777)</f>
        <v>3776.2</v>
      </c>
      <c r="G735" s="337">
        <f t="shared" si="287"/>
        <v>31628.6</v>
      </c>
      <c r="H735" s="338">
        <f t="shared" si="287"/>
        <v>3816</v>
      </c>
      <c r="I735" s="339">
        <f t="shared" si="287"/>
        <v>3860</v>
      </c>
      <c r="J735" s="339">
        <f t="shared" si="287"/>
        <v>3909</v>
      </c>
      <c r="K735" s="87">
        <f t="shared" si="237"/>
        <v>63257.2</v>
      </c>
      <c r="L735" s="87">
        <f t="shared" si="224"/>
        <v>31628.6</v>
      </c>
      <c r="M735" s="11"/>
      <c r="N735" s="11"/>
      <c r="O735" s="11"/>
      <c r="P735" s="11"/>
      <c r="Q735" s="88">
        <f t="shared" si="284"/>
        <v>-3776.2000000000007</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v>5475</v>
      </c>
      <c r="F736" s="295">
        <f t="shared" ref="F736:J736" si="288">SUM(F738,F737)</f>
        <v>3761</v>
      </c>
      <c r="G736" s="296">
        <f t="shared" si="288"/>
        <v>9236</v>
      </c>
      <c r="H736" s="297">
        <f t="shared" si="288"/>
        <v>3816</v>
      </c>
      <c r="I736" s="298">
        <f t="shared" si="288"/>
        <v>3860</v>
      </c>
      <c r="J736" s="298">
        <f t="shared" si="288"/>
        <v>3909</v>
      </c>
      <c r="K736" s="87">
        <f t="shared" si="237"/>
        <v>18472</v>
      </c>
      <c r="L736" s="87">
        <f t="shared" si="224"/>
        <v>9236</v>
      </c>
      <c r="M736" s="11"/>
      <c r="N736" s="11"/>
      <c r="O736" s="11"/>
      <c r="P736" s="11"/>
      <c r="Q736" s="88">
        <f t="shared" si="284"/>
        <v>-3761</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37"/>
        <v>4000</v>
      </c>
      <c r="L737" s="87">
        <f t="shared" si="224"/>
        <v>2000</v>
      </c>
      <c r="M737" s="11"/>
      <c r="N737" s="11"/>
      <c r="O737" s="11"/>
      <c r="P737" s="11"/>
      <c r="Q737" s="88">
        <f t="shared" si="284"/>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v>3761</v>
      </c>
      <c r="G738" s="303">
        <f>SUM(F738,E738)</f>
        <v>7236</v>
      </c>
      <c r="H738" s="311">
        <f>ROUND(F738*H$7, )</f>
        <v>3816</v>
      </c>
      <c r="I738" s="312">
        <f>ROUND(F738*I$7, )</f>
        <v>3860</v>
      </c>
      <c r="J738" s="312">
        <f>ROUND(F738*J$7, )</f>
        <v>3909</v>
      </c>
      <c r="K738" s="87">
        <f t="shared" si="237"/>
        <v>14472</v>
      </c>
      <c r="L738" s="87">
        <f t="shared" si="224"/>
        <v>7236</v>
      </c>
      <c r="M738" s="11"/>
      <c r="N738" s="63">
        <f>G738-18-1539</f>
        <v>5679</v>
      </c>
      <c r="O738" s="11"/>
      <c r="P738" s="11"/>
      <c r="Q738" s="88">
        <f t="shared" si="284"/>
        <v>-3761</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289">ROUND(H739*I$7, )</f>
        <v>0</v>
      </c>
      <c r="J739" s="419">
        <f t="shared" si="289"/>
        <v>0</v>
      </c>
      <c r="K739" s="87">
        <f t="shared" si="237"/>
        <v>0</v>
      </c>
      <c r="L739" s="87">
        <f t="shared" si="224"/>
        <v>0</v>
      </c>
      <c r="M739" s="11"/>
      <c r="N739" s="11"/>
      <c r="O739" s="11"/>
      <c r="P739" s="11"/>
      <c r="Q739" s="63">
        <f t="shared" si="279"/>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289"/>
        <v>0</v>
      </c>
      <c r="J740" s="305">
        <f t="shared" si="289"/>
        <v>0</v>
      </c>
      <c r="K740" s="87">
        <f t="shared" si="237"/>
        <v>0</v>
      </c>
      <c r="L740" s="87">
        <f t="shared" si="224"/>
        <v>0</v>
      </c>
      <c r="M740" s="11"/>
      <c r="N740" s="11"/>
      <c r="O740" s="11"/>
      <c r="P740" s="11"/>
      <c r="Q740" s="63">
        <f t="shared" si="279"/>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289"/>
        <v>0</v>
      </c>
      <c r="J741" s="305">
        <f t="shared" si="289"/>
        <v>0</v>
      </c>
      <c r="K741" s="87">
        <f t="shared" si="237"/>
        <v>0</v>
      </c>
      <c r="L741" s="87">
        <f t="shared" si="224"/>
        <v>0</v>
      </c>
      <c r="M741" s="11"/>
      <c r="N741" s="11"/>
      <c r="O741" s="11"/>
      <c r="P741" s="11"/>
      <c r="Q741" s="63">
        <f t="shared" si="279"/>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v>3000</v>
      </c>
      <c r="F742" s="295">
        <f t="shared" ref="F742:J742" si="290">SUM(F744,F743)</f>
        <v>0</v>
      </c>
      <c r="G742" s="296">
        <f t="shared" si="290"/>
        <v>3000</v>
      </c>
      <c r="H742" s="392">
        <f t="shared" si="290"/>
        <v>0</v>
      </c>
      <c r="I742" s="393">
        <f t="shared" si="290"/>
        <v>0</v>
      </c>
      <c r="J742" s="393">
        <f t="shared" si="290"/>
        <v>0</v>
      </c>
      <c r="K742" s="87">
        <f t="shared" si="237"/>
        <v>6000</v>
      </c>
      <c r="L742" s="87">
        <f t="shared" si="224"/>
        <v>3000</v>
      </c>
      <c r="M742" s="11"/>
      <c r="N742" s="11"/>
      <c r="O742" s="11"/>
      <c r="P742" s="11"/>
      <c r="Q742" s="88">
        <f t="shared" ref="Q742:Q747" si="291">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37"/>
        <v>3000</v>
      </c>
      <c r="L743" s="87">
        <f t="shared" si="224"/>
        <v>1500</v>
      </c>
      <c r="M743" s="11"/>
      <c r="N743" s="11"/>
      <c r="O743" s="11"/>
      <c r="P743" s="11"/>
      <c r="Q743" s="88">
        <f t="shared" si="291"/>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37"/>
        <v>3000</v>
      </c>
      <c r="L744" s="87">
        <f t="shared" si="224"/>
        <v>1500</v>
      </c>
      <c r="M744" s="11"/>
      <c r="N744" s="11"/>
      <c r="O744" s="11"/>
      <c r="P744" s="11"/>
      <c r="Q744" s="88">
        <f t="shared" si="291"/>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v>5000</v>
      </c>
      <c r="F745" s="295">
        <f t="shared" ref="F745:J745" si="292">SUM(F747,F746)</f>
        <v>0</v>
      </c>
      <c r="G745" s="296">
        <f t="shared" si="292"/>
        <v>5000</v>
      </c>
      <c r="H745" s="392">
        <f t="shared" si="292"/>
        <v>0</v>
      </c>
      <c r="I745" s="393">
        <f t="shared" si="292"/>
        <v>0</v>
      </c>
      <c r="J745" s="393">
        <f t="shared" si="292"/>
        <v>0</v>
      </c>
      <c r="K745" s="87">
        <f t="shared" si="237"/>
        <v>10000</v>
      </c>
      <c r="L745" s="87">
        <f t="shared" si="224"/>
        <v>5000</v>
      </c>
      <c r="M745" s="11"/>
      <c r="N745" s="11"/>
      <c r="O745" s="11"/>
      <c r="P745" s="11"/>
      <c r="Q745" s="88">
        <f t="shared" si="291"/>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37"/>
        <v>5000</v>
      </c>
      <c r="L746" s="87">
        <f t="shared" si="224"/>
        <v>2500</v>
      </c>
      <c r="M746" s="11"/>
      <c r="N746" s="11"/>
      <c r="O746" s="11"/>
      <c r="P746" s="11"/>
      <c r="Q746" s="88">
        <f t="shared" si="291"/>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37"/>
        <v>5000</v>
      </c>
      <c r="L747" s="87">
        <f t="shared" si="224"/>
        <v>2500</v>
      </c>
      <c r="M747" s="11"/>
      <c r="N747" s="11"/>
      <c r="O747" s="11"/>
      <c r="P747" s="11"/>
      <c r="Q747" s="88">
        <f t="shared" si="291"/>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37"/>
        <v>0</v>
      </c>
      <c r="L748" s="87">
        <f t="shared" si="224"/>
        <v>0</v>
      </c>
      <c r="M748" s="11"/>
      <c r="N748" s="11"/>
      <c r="O748" s="11"/>
      <c r="P748" s="11"/>
      <c r="Q748" s="63">
        <f t="shared" si="279"/>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37"/>
        <v>0</v>
      </c>
      <c r="L749" s="87">
        <f t="shared" si="224"/>
        <v>0</v>
      </c>
      <c r="M749" s="11"/>
      <c r="N749" s="11"/>
      <c r="O749" s="11"/>
      <c r="P749" s="11"/>
      <c r="Q749" s="63">
        <f t="shared" si="279"/>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37"/>
        <v>0</v>
      </c>
      <c r="L750" s="87">
        <f t="shared" si="224"/>
        <v>0</v>
      </c>
      <c r="M750" s="11"/>
      <c r="N750" s="11"/>
      <c r="O750" s="11"/>
      <c r="P750" s="11"/>
      <c r="Q750" s="63">
        <f t="shared" si="279"/>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37"/>
        <v>0</v>
      </c>
      <c r="L751" s="87">
        <f t="shared" si="224"/>
        <v>0</v>
      </c>
      <c r="M751" s="11"/>
      <c r="N751" s="11"/>
      <c r="O751" s="11"/>
      <c r="P751" s="11"/>
      <c r="Q751" s="63">
        <f t="shared" si="279"/>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37"/>
        <v>0</v>
      </c>
      <c r="L752" s="87">
        <f t="shared" si="224"/>
        <v>0</v>
      </c>
      <c r="M752" s="11"/>
      <c r="N752" s="11"/>
      <c r="O752" s="11"/>
      <c r="P752" s="11"/>
      <c r="Q752" s="63">
        <f t="shared" si="279"/>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v>0</v>
      </c>
      <c r="F753" s="295">
        <f t="shared" ref="F753:J753" si="293">SUM(F755,F754)</f>
        <v>0</v>
      </c>
      <c r="G753" s="417">
        <f t="shared" si="293"/>
        <v>0</v>
      </c>
      <c r="H753" s="420">
        <f t="shared" si="293"/>
        <v>0</v>
      </c>
      <c r="I753" s="421">
        <f t="shared" si="293"/>
        <v>0</v>
      </c>
      <c r="J753" s="421">
        <f t="shared" si="293"/>
        <v>0</v>
      </c>
      <c r="K753" s="87">
        <f t="shared" si="237"/>
        <v>0</v>
      </c>
      <c r="L753" s="87">
        <f t="shared" si="224"/>
        <v>0</v>
      </c>
      <c r="M753" s="11"/>
      <c r="N753" s="11"/>
      <c r="O753" s="11"/>
      <c r="P753" s="11"/>
      <c r="Q753" s="63">
        <f t="shared" si="279"/>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v>0</v>
      </c>
      <c r="F754" s="634"/>
      <c r="G754" s="303">
        <f>SUM(F754,E754)</f>
        <v>0</v>
      </c>
      <c r="H754" s="424">
        <f>ROUND(F754*H$7, )</f>
        <v>0</v>
      </c>
      <c r="I754" s="425">
        <f>ROUND(H754*I$7, )</f>
        <v>0</v>
      </c>
      <c r="J754" s="425">
        <f>ROUND(I754*J$7, )</f>
        <v>0</v>
      </c>
      <c r="K754" s="87">
        <f t="shared" si="237"/>
        <v>0</v>
      </c>
      <c r="L754" s="87">
        <f t="shared" si="224"/>
        <v>0</v>
      </c>
      <c r="M754" s="11"/>
      <c r="N754" s="11"/>
      <c r="O754" s="11"/>
      <c r="P754" s="11"/>
      <c r="Q754" s="63">
        <f t="shared" si="279"/>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37"/>
        <v>0</v>
      </c>
      <c r="L755" s="87">
        <f t="shared" si="224"/>
        <v>0</v>
      </c>
      <c r="M755" s="11"/>
      <c r="N755" s="11"/>
      <c r="O755" s="11"/>
      <c r="P755" s="11"/>
      <c r="Q755" s="63">
        <f t="shared" si="279"/>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3" t="s">
        <v>775</v>
      </c>
      <c r="B756" s="930"/>
      <c r="C756" s="934"/>
      <c r="D756" s="395"/>
      <c r="E756" s="295">
        <v>0</v>
      </c>
      <c r="F756" s="295">
        <f>SUM(F758,F757)</f>
        <v>0</v>
      </c>
      <c r="G756" s="296">
        <f>SUM(G758,G757)</f>
        <v>0</v>
      </c>
      <c r="H756" s="428">
        <f>SUM(H758,H757)</f>
        <v>0</v>
      </c>
      <c r="I756" s="429">
        <f>SUM(I758,I757)</f>
        <v>0</v>
      </c>
      <c r="J756" s="429">
        <f>SUM(J758,J757)</f>
        <v>0</v>
      </c>
      <c r="K756" s="87">
        <f t="shared" si="237"/>
        <v>0</v>
      </c>
      <c r="L756" s="87">
        <f t="shared" si="224"/>
        <v>0</v>
      </c>
      <c r="M756" s="11"/>
      <c r="N756" s="11"/>
      <c r="O756" s="11"/>
      <c r="P756" s="11"/>
      <c r="Q756" s="63">
        <f t="shared" si="279"/>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37"/>
        <v>0</v>
      </c>
      <c r="L757" s="87">
        <f t="shared" si="224"/>
        <v>0</v>
      </c>
      <c r="M757" s="11"/>
      <c r="N757" s="11"/>
      <c r="O757" s="11"/>
      <c r="P757" s="11"/>
      <c r="Q757" s="63">
        <f t="shared" si="279"/>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37"/>
        <v>0</v>
      </c>
      <c r="L758" s="87">
        <f t="shared" si="224"/>
        <v>0</v>
      </c>
      <c r="M758" s="11"/>
      <c r="N758" s="11"/>
      <c r="O758" s="11"/>
      <c r="P758" s="11"/>
      <c r="Q758" s="63">
        <f t="shared" si="279"/>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3" t="s">
        <v>776</v>
      </c>
      <c r="B759" s="930"/>
      <c r="C759" s="934"/>
      <c r="D759" s="395"/>
      <c r="E759" s="295">
        <v>20344.199999999997</v>
      </c>
      <c r="F759" s="295">
        <f t="shared" ref="F759:J759" si="294">SUM(F772,F771)</f>
        <v>15.2</v>
      </c>
      <c r="G759" s="296">
        <f>SUM(G772,G771)</f>
        <v>20359.399999999998</v>
      </c>
      <c r="H759" s="392">
        <f t="shared" si="294"/>
        <v>0</v>
      </c>
      <c r="I759" s="393">
        <f t="shared" si="294"/>
        <v>0</v>
      </c>
      <c r="J759" s="393">
        <f t="shared" si="294"/>
        <v>0</v>
      </c>
      <c r="K759" s="87">
        <f t="shared" si="237"/>
        <v>40718.799999999996</v>
      </c>
      <c r="L759" s="87">
        <f t="shared" si="224"/>
        <v>20359.399999999998</v>
      </c>
      <c r="M759" s="11"/>
      <c r="N759" s="11"/>
      <c r="O759" s="11"/>
      <c r="P759" s="11"/>
      <c r="Q759" s="88">
        <f>E759-G759</f>
        <v>-15.200000000000728</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295">SUM(F760,E760)</f>
        <v>0</v>
      </c>
      <c r="H760" s="431"/>
      <c r="I760" s="432"/>
      <c r="J760" s="432"/>
      <c r="K760" s="87">
        <f t="shared" si="237"/>
        <v>0</v>
      </c>
      <c r="L760" s="87">
        <f t="shared" si="224"/>
        <v>0</v>
      </c>
      <c r="M760" s="11"/>
      <c r="N760" s="11"/>
      <c r="O760" s="11"/>
      <c r="P760" s="11"/>
      <c r="Q760" s="63">
        <f t="shared" si="279"/>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v>6075.9</v>
      </c>
      <c r="F761" s="308">
        <f>SUM(F762:F763)</f>
        <v>0</v>
      </c>
      <c r="G761" s="430">
        <f>SUM(F761,E761)</f>
        <v>6075.9</v>
      </c>
      <c r="H761" s="431"/>
      <c r="I761" s="432"/>
      <c r="J761" s="432"/>
      <c r="K761" s="87">
        <f t="shared" si="237"/>
        <v>12151.8</v>
      </c>
      <c r="L761" s="87">
        <f t="shared" si="224"/>
        <v>6075.9</v>
      </c>
      <c r="M761" s="11"/>
      <c r="N761" s="11"/>
      <c r="O761" s="11"/>
      <c r="P761" s="11"/>
      <c r="Q761" s="88">
        <f t="shared" ref="Q761:Q766" si="296">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295"/>
        <v>5</v>
      </c>
      <c r="H762" s="431"/>
      <c r="I762" s="432"/>
      <c r="J762" s="432"/>
      <c r="K762" s="87">
        <f t="shared" si="237"/>
        <v>10</v>
      </c>
      <c r="L762" s="87">
        <f t="shared" si="224"/>
        <v>5</v>
      </c>
      <c r="M762" s="2"/>
      <c r="N762" s="2"/>
      <c r="O762" s="2"/>
      <c r="P762" s="2"/>
      <c r="Q762" s="88">
        <f t="shared" si="296"/>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295"/>
        <v>6070.9</v>
      </c>
      <c r="H763" s="431"/>
      <c r="I763" s="432"/>
      <c r="J763" s="432"/>
      <c r="K763" s="87">
        <f t="shared" si="237"/>
        <v>12141.8</v>
      </c>
      <c r="L763" s="87">
        <f t="shared" si="224"/>
        <v>6070.9</v>
      </c>
      <c r="M763" s="2"/>
      <c r="N763" s="2"/>
      <c r="O763" s="2"/>
      <c r="P763" s="2"/>
      <c r="Q763" s="88">
        <f t="shared" si="296"/>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295"/>
        <v>13900</v>
      </c>
      <c r="H764" s="431"/>
      <c r="I764" s="432"/>
      <c r="J764" s="432"/>
      <c r="K764" s="87">
        <f t="shared" si="237"/>
        <v>27800</v>
      </c>
      <c r="L764" s="87">
        <f t="shared" si="224"/>
        <v>13900</v>
      </c>
      <c r="M764" s="11"/>
      <c r="N764" s="11"/>
      <c r="O764" s="11"/>
      <c r="P764" s="11"/>
      <c r="Q764" s="88">
        <f t="shared" si="296"/>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295"/>
        <v>10</v>
      </c>
      <c r="H765" s="431"/>
      <c r="I765" s="432"/>
      <c r="J765" s="432"/>
      <c r="K765" s="87">
        <f t="shared" si="237"/>
        <v>20</v>
      </c>
      <c r="L765" s="87">
        <f t="shared" si="224"/>
        <v>10</v>
      </c>
      <c r="M765" s="11"/>
      <c r="N765" s="11"/>
      <c r="O765" s="11"/>
      <c r="P765" s="11"/>
      <c r="Q765" s="88">
        <f t="shared" si="296"/>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v>15.2</v>
      </c>
      <c r="G766" s="430">
        <f t="shared" si="295"/>
        <v>336.5</v>
      </c>
      <c r="H766" s="431"/>
      <c r="I766" s="432"/>
      <c r="J766" s="432"/>
      <c r="K766" s="87">
        <f t="shared" ref="K766" si="297">SUM(E766:G766)</f>
        <v>673</v>
      </c>
      <c r="L766" s="87">
        <f t="shared" si="224"/>
        <v>336.5</v>
      </c>
      <c r="M766" s="11"/>
      <c r="N766" s="11"/>
      <c r="O766" s="11"/>
      <c r="P766" s="11"/>
      <c r="Q766" s="88">
        <f t="shared" si="296"/>
        <v>-15.199999999999989</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295"/>
        <v>0</v>
      </c>
      <c r="H767" s="431"/>
      <c r="I767" s="432"/>
      <c r="J767" s="432"/>
      <c r="K767" s="87">
        <f t="shared" si="237"/>
        <v>0</v>
      </c>
      <c r="L767" s="87">
        <f t="shared" si="224"/>
        <v>0</v>
      </c>
      <c r="M767" s="11"/>
      <c r="N767" s="11"/>
      <c r="O767" s="11"/>
      <c r="P767" s="11"/>
      <c r="Q767" s="63">
        <f t="shared" si="279"/>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v>37</v>
      </c>
      <c r="F768" s="600">
        <f>SUM(F769:F770)</f>
        <v>0</v>
      </c>
      <c r="G768" s="430">
        <f>SUM(F768,E768)</f>
        <v>37</v>
      </c>
      <c r="H768" s="431"/>
      <c r="I768" s="432"/>
      <c r="J768" s="432"/>
      <c r="K768" s="87">
        <f t="shared" si="237"/>
        <v>74</v>
      </c>
      <c r="L768" s="87">
        <f t="shared" si="224"/>
        <v>37</v>
      </c>
      <c r="M768" s="11"/>
      <c r="N768" s="11"/>
      <c r="O768" s="11"/>
      <c r="P768" s="11"/>
      <c r="Q768" s="88">
        <f t="shared" ref="Q768:Q773" si="298">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298"/>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298"/>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v>7</v>
      </c>
      <c r="F771" s="302">
        <f>F762+F769</f>
        <v>0</v>
      </c>
      <c r="G771" s="303">
        <f>SUM(F771,E771)</f>
        <v>7</v>
      </c>
      <c r="H771" s="304">
        <f>ROUND(F771*H$7, )</f>
        <v>0</v>
      </c>
      <c r="I771" s="305">
        <f>ROUND(H771*I$7, )</f>
        <v>0</v>
      </c>
      <c r="J771" s="305">
        <f>ROUND(I771*J$7, )</f>
        <v>0</v>
      </c>
      <c r="K771" s="87">
        <f t="shared" si="237"/>
        <v>14</v>
      </c>
      <c r="L771" s="87">
        <f t="shared" si="224"/>
        <v>7</v>
      </c>
      <c r="M771" s="11"/>
      <c r="N771" s="11"/>
      <c r="O771" s="11"/>
      <c r="P771" s="11"/>
      <c r="Q771" s="88">
        <f t="shared" si="298"/>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15.2</v>
      </c>
      <c r="G772" s="303">
        <f>SUM(F772,E772)</f>
        <v>20352.399999999998</v>
      </c>
      <c r="H772" s="311"/>
      <c r="I772" s="312"/>
      <c r="J772" s="312"/>
      <c r="K772" s="87">
        <f t="shared" si="237"/>
        <v>40704.799999999996</v>
      </c>
      <c r="L772" s="87">
        <f t="shared" si="224"/>
        <v>20352.399999999998</v>
      </c>
      <c r="M772" s="11"/>
      <c r="N772" s="11"/>
      <c r="O772" s="11"/>
      <c r="P772" s="11"/>
      <c r="Q772" s="88">
        <f t="shared" si="298"/>
        <v>-15.200000000000728</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v>40.200000000000003</v>
      </c>
      <c r="F773" s="295">
        <f t="shared" ref="F773:J773" si="299">SUM(F775,F774)</f>
        <v>0</v>
      </c>
      <c r="G773" s="296">
        <f t="shared" si="299"/>
        <v>40.200000000000003</v>
      </c>
      <c r="H773" s="392">
        <f t="shared" si="299"/>
        <v>0</v>
      </c>
      <c r="I773" s="393">
        <f t="shared" si="299"/>
        <v>0</v>
      </c>
      <c r="J773" s="393">
        <f t="shared" si="299"/>
        <v>0</v>
      </c>
      <c r="K773" s="87">
        <f t="shared" si="237"/>
        <v>80.400000000000006</v>
      </c>
      <c r="L773" s="87">
        <f t="shared" ref="L773:L799" si="300">IF(G773&lt;&gt;0,G773,0)</f>
        <v>40.200000000000003</v>
      </c>
      <c r="M773" s="11"/>
      <c r="N773" s="11"/>
      <c r="O773" s="11"/>
      <c r="P773" s="11"/>
      <c r="Q773" s="88">
        <f t="shared" si="298"/>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37"/>
        <v>0</v>
      </c>
      <c r="L774" s="87">
        <f t="shared" si="300"/>
        <v>0</v>
      </c>
      <c r="M774" s="11"/>
      <c r="N774" s="11"/>
      <c r="O774" s="11"/>
      <c r="P774" s="11"/>
      <c r="Q774" s="63">
        <f t="shared" si="279"/>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37"/>
        <v>80.400000000000006</v>
      </c>
      <c r="L775" s="87">
        <f t="shared" si="300"/>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37"/>
        <v>0</v>
      </c>
      <c r="L776" s="87">
        <f t="shared" si="300"/>
        <v>0</v>
      </c>
      <c r="M776" s="11"/>
      <c r="N776" s="11"/>
      <c r="O776" s="11"/>
      <c r="P776" s="11"/>
      <c r="Q776" s="63">
        <f t="shared" si="279"/>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37"/>
        <v>0</v>
      </c>
      <c r="L777" s="87">
        <f t="shared" si="300"/>
        <v>0</v>
      </c>
      <c r="M777" s="11"/>
      <c r="N777" s="11"/>
      <c r="O777" s="11"/>
      <c r="P777" s="11"/>
      <c r="Q777" s="63">
        <f t="shared" si="279"/>
        <v>-60900.9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v>60900.9</v>
      </c>
      <c r="F778" s="282">
        <f>SUM(F782,F813,F817,F824,F826,F828,F835,F830,F841,F844)</f>
        <v>132.5</v>
      </c>
      <c r="G778" s="263">
        <f>SUM(G782,G813,G817,G824,G826,G828,G835,G830,G841,G844)</f>
        <v>61033.4</v>
      </c>
      <c r="H778" s="264">
        <f>SUM(H782,H813,H824,H828,H830,H817,H826,H841)</f>
        <v>0</v>
      </c>
      <c r="I778" s="265">
        <f>SUM(I782,I813,I824,I828,I830,I817,I826,I841)</f>
        <v>0</v>
      </c>
      <c r="J778" s="265">
        <f>SUM(J782,J813,J824,J828,J830,J817,J826,J841)</f>
        <v>0</v>
      </c>
      <c r="K778" s="87">
        <f t="shared" si="237"/>
        <v>122066.8</v>
      </c>
      <c r="L778" s="87">
        <f t="shared" si="300"/>
        <v>61033.4</v>
      </c>
      <c r="M778" s="63">
        <f>G778-G779</f>
        <v>0</v>
      </c>
      <c r="N778" s="11"/>
      <c r="O778" s="11"/>
      <c r="P778" s="11"/>
      <c r="Q778" s="88">
        <f t="shared" ref="Q778:Q784" si="301">E778-G778</f>
        <v>-132.5</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v>60900.9</v>
      </c>
      <c r="F779" s="336">
        <f>F780+F781</f>
        <v>132.5</v>
      </c>
      <c r="G779" s="337">
        <f>G780+G781</f>
        <v>61033.4</v>
      </c>
      <c r="H779" s="338">
        <f>SUM(H780:H781)</f>
        <v>0</v>
      </c>
      <c r="I779" s="339">
        <f>SUM(I780:I781)</f>
        <v>0</v>
      </c>
      <c r="J779" s="339">
        <f>SUM(J780:J781)</f>
        <v>0</v>
      </c>
      <c r="K779" s="87">
        <f t="shared" si="237"/>
        <v>122066.8</v>
      </c>
      <c r="L779" s="87">
        <f t="shared" si="300"/>
        <v>61033.4</v>
      </c>
      <c r="M779" s="11"/>
      <c r="N779" s="11"/>
      <c r="O779" s="11"/>
      <c r="P779" s="11"/>
      <c r="Q779" s="88">
        <f t="shared" si="301"/>
        <v>-132.5</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37"/>
        <v>81162.8</v>
      </c>
      <c r="L780" s="87">
        <f t="shared" si="300"/>
        <v>40581.4</v>
      </c>
      <c r="M780" s="11"/>
      <c r="N780" s="11"/>
      <c r="O780" s="11"/>
      <c r="P780" s="11"/>
      <c r="Q780" s="88">
        <f t="shared" si="301"/>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v>20319.5</v>
      </c>
      <c r="F781" s="336">
        <f>SUM(F791,F797,F800,F803,F816,F820,F823,F834,F843,F846,F812)</f>
        <v>132.5</v>
      </c>
      <c r="G781" s="337">
        <f>SUM(G791,G797,G800,G803,G816,G820,G823,G834,G843,G846,G812)</f>
        <v>20452</v>
      </c>
      <c r="H781" s="338">
        <f>SUM(H791,H797,H800,H803,H816,H820,H823,H834,H827,H843)</f>
        <v>0</v>
      </c>
      <c r="I781" s="339">
        <f>SUM(I791,I797,I800,I803,I816,I820,I823,I834,I827,I843)</f>
        <v>0</v>
      </c>
      <c r="J781" s="339">
        <f>SUM(J791,J797,J800,J803,J816,J820,J823,J834,J827,J843)</f>
        <v>0</v>
      </c>
      <c r="K781" s="87">
        <f t="shared" si="237"/>
        <v>40904</v>
      </c>
      <c r="L781" s="87">
        <f t="shared" si="300"/>
        <v>20452</v>
      </c>
      <c r="M781" s="11"/>
      <c r="N781" s="11"/>
      <c r="O781" s="11"/>
      <c r="P781" s="11"/>
      <c r="Q781" s="88">
        <f t="shared" si="301"/>
        <v>-132.5</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v>30868.400000000001</v>
      </c>
      <c r="F782" s="287">
        <f>SUM(F783,F792,F798,F801,F807)</f>
        <v>0</v>
      </c>
      <c r="G782" s="288">
        <f>SUM(G783,G792,G798,G801,G807)</f>
        <v>30868.400000000001</v>
      </c>
      <c r="H782" s="289">
        <f>SUM(H783,H792,H798,H801)</f>
        <v>0</v>
      </c>
      <c r="I782" s="290">
        <f>SUM(I783,I792,I798,I801)</f>
        <v>0</v>
      </c>
      <c r="J782" s="290">
        <f>SUM(J783,J792,J798,J801)</f>
        <v>0</v>
      </c>
      <c r="K782" s="87">
        <f t="shared" si="237"/>
        <v>61736.800000000003</v>
      </c>
      <c r="L782" s="87">
        <f t="shared" si="300"/>
        <v>30868.400000000001</v>
      </c>
      <c r="M782" s="11"/>
      <c r="N782" s="11"/>
      <c r="O782" s="11"/>
      <c r="P782" s="11"/>
      <c r="Q782" s="88">
        <f t="shared" si="301"/>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v>11250</v>
      </c>
      <c r="F783" s="295">
        <f>SUM(F784,F785,F788)</f>
        <v>0</v>
      </c>
      <c r="G783" s="296">
        <f>SUM(G784,G785,G788)</f>
        <v>11250</v>
      </c>
      <c r="H783" s="297">
        <f>SUM(H784:H788)</f>
        <v>0</v>
      </c>
      <c r="I783" s="298">
        <f>SUM(I784:I788)</f>
        <v>0</v>
      </c>
      <c r="J783" s="298">
        <f>SUM(J784:J788)</f>
        <v>0</v>
      </c>
      <c r="K783" s="87">
        <f t="shared" si="237"/>
        <v>22500</v>
      </c>
      <c r="L783" s="87">
        <f t="shared" si="300"/>
        <v>11250</v>
      </c>
      <c r="M783" s="11"/>
      <c r="N783" s="11"/>
      <c r="O783" s="11"/>
      <c r="P783" s="11"/>
      <c r="Q783" s="88">
        <f t="shared" si="301"/>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v>11250</v>
      </c>
      <c r="F784" s="318">
        <f>F790+F791</f>
        <v>0</v>
      </c>
      <c r="G784" s="303">
        <f>SUM(F784,E784)</f>
        <v>11250</v>
      </c>
      <c r="H784" s="155">
        <f>ROUND(F784*H$7, )</f>
        <v>0</v>
      </c>
      <c r="I784" s="156">
        <f>ROUND(F784*I$7, )</f>
        <v>0</v>
      </c>
      <c r="J784" s="156">
        <f>ROUND(F784*J$7, )</f>
        <v>0</v>
      </c>
      <c r="K784" s="87">
        <f t="shared" si="237"/>
        <v>22500</v>
      </c>
      <c r="L784" s="87">
        <f t="shared" si="300"/>
        <v>11250</v>
      </c>
      <c r="M784" s="11"/>
      <c r="N784" s="11"/>
      <c r="O784" s="11"/>
      <c r="P784" s="11"/>
      <c r="Q784" s="88">
        <f t="shared" si="301"/>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v>0</v>
      </c>
      <c r="F785" s="318">
        <f>SUBTOTAL(9,F786)</f>
        <v>0</v>
      </c>
      <c r="G785" s="303">
        <f>SUM(F785,E785)</f>
        <v>0</v>
      </c>
      <c r="H785" s="155"/>
      <c r="I785" s="156"/>
      <c r="J785" s="156"/>
      <c r="K785" s="87"/>
      <c r="L785" s="87">
        <f t="shared" si="300"/>
        <v>0</v>
      </c>
      <c r="M785" s="11"/>
      <c r="N785" s="11"/>
      <c r="O785" s="11"/>
      <c r="P785" s="11"/>
      <c r="Q785" s="63">
        <f t="shared" si="279"/>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v>0</v>
      </c>
      <c r="F786" s="371">
        <f>SUM(F787:F788)</f>
        <v>0</v>
      </c>
      <c r="G786" s="403">
        <f>SUM(F786,E786)</f>
        <v>0</v>
      </c>
      <c r="H786" s="404"/>
      <c r="I786" s="405"/>
      <c r="J786" s="405"/>
      <c r="K786" s="125">
        <f t="shared" ref="K786:K849" si="302">SUM(E786:G786)</f>
        <v>0</v>
      </c>
      <c r="L786" s="125">
        <f t="shared" si="300"/>
        <v>0</v>
      </c>
      <c r="M786" s="106"/>
      <c r="N786" s="106"/>
      <c r="O786" s="106"/>
      <c r="P786" s="106"/>
      <c r="Q786" s="63">
        <f t="shared" si="279"/>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02"/>
        <v>0</v>
      </c>
      <c r="L787" s="125">
        <f t="shared" si="300"/>
        <v>0</v>
      </c>
      <c r="M787" s="106"/>
      <c r="N787" s="106"/>
      <c r="O787" s="106"/>
      <c r="P787" s="106"/>
      <c r="Q787" s="63">
        <f t="shared" si="279"/>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02"/>
        <v>0</v>
      </c>
      <c r="L788" s="87">
        <f t="shared" si="300"/>
        <v>0</v>
      </c>
      <c r="M788" s="11"/>
      <c r="N788" s="11"/>
      <c r="O788" s="11"/>
      <c r="P788" s="11"/>
      <c r="Q788" s="63">
        <f t="shared" ref="Q788:Q846" si="303">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v>11250</v>
      </c>
      <c r="F789" s="295">
        <f t="shared" ref="F789:J789" si="304">SUM(F790:F791)</f>
        <v>0</v>
      </c>
      <c r="G789" s="296">
        <f t="shared" si="304"/>
        <v>11250</v>
      </c>
      <c r="H789" s="392">
        <f t="shared" si="304"/>
        <v>0</v>
      </c>
      <c r="I789" s="393">
        <f t="shared" si="304"/>
        <v>0</v>
      </c>
      <c r="J789" s="393">
        <f t="shared" si="304"/>
        <v>0</v>
      </c>
      <c r="K789" s="87">
        <f t="shared" si="302"/>
        <v>22500</v>
      </c>
      <c r="L789" s="87">
        <f t="shared" si="300"/>
        <v>11250</v>
      </c>
      <c r="M789" s="11"/>
      <c r="N789" s="11"/>
      <c r="O789" s="11"/>
      <c r="P789" s="11"/>
      <c r="Q789" s="88">
        <f t="shared" ref="Q789:Q793" si="305">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02"/>
        <v>16800</v>
      </c>
      <c r="L790" s="87">
        <f t="shared" si="300"/>
        <v>8400</v>
      </c>
      <c r="M790" s="313">
        <v>0.1</v>
      </c>
      <c r="N790" s="11"/>
      <c r="O790" s="11"/>
      <c r="P790" s="11"/>
      <c r="Q790" s="88">
        <f t="shared" si="305"/>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02"/>
        <v>5700</v>
      </c>
      <c r="L791" s="87">
        <f t="shared" si="300"/>
        <v>2850</v>
      </c>
      <c r="M791" s="11"/>
      <c r="N791" s="11"/>
      <c r="O791" s="11"/>
      <c r="P791" s="11"/>
      <c r="Q791" s="88">
        <f t="shared" si="305"/>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v>1607</v>
      </c>
      <c r="F792" s="295">
        <f t="shared" ref="F792:J792" si="306">SUM(F793:F794)</f>
        <v>0</v>
      </c>
      <c r="G792" s="296">
        <f t="shared" si="306"/>
        <v>1607</v>
      </c>
      <c r="H792" s="392">
        <f t="shared" si="306"/>
        <v>0</v>
      </c>
      <c r="I792" s="393">
        <f t="shared" si="306"/>
        <v>0</v>
      </c>
      <c r="J792" s="393">
        <f t="shared" si="306"/>
        <v>0</v>
      </c>
      <c r="K792" s="87">
        <f t="shared" si="302"/>
        <v>3214</v>
      </c>
      <c r="L792" s="87">
        <f t="shared" si="300"/>
        <v>1607</v>
      </c>
      <c r="M792" s="11"/>
      <c r="N792" s="11"/>
      <c r="O792" s="11"/>
      <c r="P792" s="11"/>
      <c r="Q792" s="88">
        <f t="shared" si="305"/>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v>1607</v>
      </c>
      <c r="F793" s="318">
        <f>F796+F797</f>
        <v>0</v>
      </c>
      <c r="G793" s="303">
        <f>SUM(F793,E793)</f>
        <v>1607</v>
      </c>
      <c r="H793" s="426">
        <f>ROUND(F793*H$7, )</f>
        <v>0</v>
      </c>
      <c r="I793" s="427">
        <f>ROUND(F793*I$7, )</f>
        <v>0</v>
      </c>
      <c r="J793" s="427">
        <f>ROUND(F793*J$7, )</f>
        <v>0</v>
      </c>
      <c r="K793" s="87">
        <f t="shared" si="302"/>
        <v>3214</v>
      </c>
      <c r="L793" s="87">
        <f t="shared" si="300"/>
        <v>1607</v>
      </c>
      <c r="M793" s="11"/>
      <c r="N793" s="11"/>
      <c r="O793" s="11"/>
      <c r="P793" s="11"/>
      <c r="Q793" s="88">
        <f t="shared" si="305"/>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02"/>
        <v>0</v>
      </c>
      <c r="L794" s="87">
        <f t="shared" si="300"/>
        <v>0</v>
      </c>
      <c r="M794" s="11"/>
      <c r="N794" s="11"/>
      <c r="O794" s="11"/>
      <c r="P794" s="11"/>
      <c r="Q794" s="63">
        <f t="shared" si="303"/>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v>1607</v>
      </c>
      <c r="F795" s="295">
        <f t="shared" ref="F795:J795" si="307">SUM(F796:F797)</f>
        <v>0</v>
      </c>
      <c r="G795" s="296">
        <f t="shared" si="307"/>
        <v>1607</v>
      </c>
      <c r="H795" s="392">
        <f t="shared" si="307"/>
        <v>0</v>
      </c>
      <c r="I795" s="393">
        <f t="shared" si="307"/>
        <v>0</v>
      </c>
      <c r="J795" s="393">
        <f t="shared" si="307"/>
        <v>0</v>
      </c>
      <c r="K795" s="87">
        <f t="shared" si="302"/>
        <v>3214</v>
      </c>
      <c r="L795" s="87">
        <f t="shared" si="300"/>
        <v>1607</v>
      </c>
      <c r="M795" s="11"/>
      <c r="N795" s="11"/>
      <c r="O795" s="11"/>
      <c r="P795" s="11"/>
      <c r="Q795" s="88">
        <f t="shared" ref="Q795:Q805" si="308">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02"/>
        <v>3200</v>
      </c>
      <c r="L796" s="87">
        <f t="shared" si="300"/>
        <v>1600</v>
      </c>
      <c r="M796" s="313">
        <v>0.1</v>
      </c>
      <c r="N796" s="11"/>
      <c r="O796" s="11"/>
      <c r="P796" s="11"/>
      <c r="Q796" s="88">
        <f t="shared" si="308"/>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02"/>
        <v>14</v>
      </c>
      <c r="L797" s="87">
        <f t="shared" si="300"/>
        <v>7</v>
      </c>
      <c r="M797" s="11"/>
      <c r="N797" s="11"/>
      <c r="O797" s="11"/>
      <c r="P797" s="11"/>
      <c r="Q797" s="88">
        <f t="shared" si="308"/>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v>6000</v>
      </c>
      <c r="F798" s="295">
        <f t="shared" ref="F798:J798" si="309">SUM(F799:F800)</f>
        <v>0</v>
      </c>
      <c r="G798" s="296">
        <f t="shared" si="309"/>
        <v>6000</v>
      </c>
      <c r="H798" s="392">
        <f t="shared" si="309"/>
        <v>0</v>
      </c>
      <c r="I798" s="393">
        <f t="shared" si="309"/>
        <v>0</v>
      </c>
      <c r="J798" s="393">
        <f t="shared" si="309"/>
        <v>0</v>
      </c>
      <c r="K798" s="87">
        <f t="shared" si="302"/>
        <v>12000</v>
      </c>
      <c r="L798" s="87">
        <f t="shared" si="300"/>
        <v>6000</v>
      </c>
      <c r="M798" s="11"/>
      <c r="N798" s="11"/>
      <c r="O798" s="11"/>
      <c r="P798" s="11"/>
      <c r="Q798" s="88">
        <f t="shared" si="308"/>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02"/>
        <v>11200</v>
      </c>
      <c r="L799" s="87">
        <f t="shared" si="300"/>
        <v>5600</v>
      </c>
      <c r="M799" s="313">
        <v>0.1</v>
      </c>
      <c r="N799" s="11"/>
      <c r="O799" s="11"/>
      <c r="P799" s="11"/>
      <c r="Q799" s="88">
        <f t="shared" si="308"/>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02"/>
        <v>800</v>
      </c>
      <c r="L800" s="87" t="str">
        <f>C800</f>
        <v>Secţiunea de dezvoltare</v>
      </c>
      <c r="M800" s="11"/>
      <c r="N800" s="11"/>
      <c r="O800" s="11"/>
      <c r="P800" s="11"/>
      <c r="Q800" s="88">
        <f t="shared" si="308"/>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3" t="s">
        <v>790</v>
      </c>
      <c r="B801" s="930"/>
      <c r="C801" s="934"/>
      <c r="D801" s="294">
        <v>67020308</v>
      </c>
      <c r="E801" s="662">
        <v>3100</v>
      </c>
      <c r="F801" s="295">
        <f t="shared" ref="F801:J801" si="310">SUM(F802:F803)</f>
        <v>0</v>
      </c>
      <c r="G801" s="296">
        <f t="shared" si="310"/>
        <v>3100</v>
      </c>
      <c r="H801" s="392">
        <f t="shared" si="310"/>
        <v>0</v>
      </c>
      <c r="I801" s="393">
        <f t="shared" si="310"/>
        <v>0</v>
      </c>
      <c r="J801" s="393">
        <f t="shared" si="310"/>
        <v>0</v>
      </c>
      <c r="K801" s="87">
        <f t="shared" si="302"/>
        <v>6200</v>
      </c>
      <c r="L801" s="87">
        <f t="shared" ref="L801:L807" si="311">IF(G801&lt;&gt;0,G801,0)</f>
        <v>3100</v>
      </c>
      <c r="M801" s="11"/>
      <c r="N801" s="11"/>
      <c r="O801" s="11"/>
      <c r="P801" s="11"/>
      <c r="Q801" s="88">
        <f t="shared" si="308"/>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02"/>
        <v>5480</v>
      </c>
      <c r="L802" s="87">
        <f t="shared" si="311"/>
        <v>2740</v>
      </c>
      <c r="M802" s="313">
        <v>0.1</v>
      </c>
      <c r="N802" s="11"/>
      <c r="O802" s="11"/>
      <c r="P802" s="11"/>
      <c r="Q802" s="88">
        <f t="shared" si="308"/>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360</v>
      </c>
      <c r="F803" s="308"/>
      <c r="G803" s="303">
        <f>SUM(F803,E803)</f>
        <v>360</v>
      </c>
      <c r="H803" s="397">
        <f>ROUND(F803*H$7, )</f>
        <v>0</v>
      </c>
      <c r="I803" s="398">
        <f>ROUND(H803*I$7, )</f>
        <v>0</v>
      </c>
      <c r="J803" s="398">
        <f>ROUND(I803*J$7, )</f>
        <v>0</v>
      </c>
      <c r="K803" s="87">
        <f t="shared" si="302"/>
        <v>720</v>
      </c>
      <c r="L803" s="87">
        <f t="shared" si="311"/>
        <v>360</v>
      </c>
      <c r="M803" s="11"/>
      <c r="N803" s="11"/>
      <c r="O803" s="11"/>
      <c r="P803" s="11"/>
      <c r="Q803" s="88">
        <f t="shared" si="308"/>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v>2900</v>
      </c>
      <c r="F804" s="295">
        <f t="shared" ref="F804:J804" si="312">SUM(F805:F806)</f>
        <v>0</v>
      </c>
      <c r="G804" s="296">
        <f t="shared" si="312"/>
        <v>2900</v>
      </c>
      <c r="H804" s="392">
        <f t="shared" si="312"/>
        <v>0</v>
      </c>
      <c r="I804" s="393">
        <f t="shared" si="312"/>
        <v>0</v>
      </c>
      <c r="J804" s="393">
        <f t="shared" si="312"/>
        <v>0</v>
      </c>
      <c r="K804" s="87">
        <f t="shared" si="302"/>
        <v>5800</v>
      </c>
      <c r="L804" s="87">
        <f t="shared" si="311"/>
        <v>2900</v>
      </c>
      <c r="M804" s="11"/>
      <c r="N804" s="11"/>
      <c r="O804" s="11"/>
      <c r="P804" s="11"/>
      <c r="Q804" s="88">
        <f t="shared" si="308"/>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2" t="s">
        <v>791</v>
      </c>
      <c r="B805" s="930"/>
      <c r="C805" s="943"/>
      <c r="D805" s="306"/>
      <c r="E805" s="663">
        <v>1900</v>
      </c>
      <c r="F805" s="351"/>
      <c r="G805" s="303">
        <f>SUM(F805,E805)</f>
        <v>1900</v>
      </c>
      <c r="H805" s="311">
        <f>ROUND(F805*H$7, )</f>
        <v>0</v>
      </c>
      <c r="I805" s="312">
        <f>ROUND(F805*I$7, )</f>
        <v>0</v>
      </c>
      <c r="J805" s="312">
        <f>ROUND(F805*J$7, )</f>
        <v>0</v>
      </c>
      <c r="K805" s="87">
        <f t="shared" si="302"/>
        <v>3800</v>
      </c>
      <c r="L805" s="87">
        <f t="shared" si="311"/>
        <v>1900</v>
      </c>
      <c r="M805" s="313"/>
      <c r="N805" s="63">
        <f>G804-G801</f>
        <v>-200</v>
      </c>
      <c r="O805" s="11"/>
      <c r="P805" s="11"/>
      <c r="Q805" s="88">
        <f t="shared" si="308"/>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02"/>
        <v>2000</v>
      </c>
      <c r="L806" s="87">
        <f t="shared" si="311"/>
        <v>1000</v>
      </c>
      <c r="M806" s="11"/>
      <c r="N806" s="11"/>
      <c r="O806" s="11"/>
      <c r="P806" s="11"/>
      <c r="Q806" s="63">
        <f t="shared" si="303"/>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v>8911.4</v>
      </c>
      <c r="F807" s="295">
        <f t="shared" ref="F807:J807" si="313">SUM(F808:F809)</f>
        <v>0</v>
      </c>
      <c r="G807" s="296">
        <f t="shared" si="313"/>
        <v>8911.4</v>
      </c>
      <c r="H807" s="392">
        <f t="shared" si="313"/>
        <v>0</v>
      </c>
      <c r="I807" s="393">
        <f t="shared" si="313"/>
        <v>0</v>
      </c>
      <c r="J807" s="393">
        <f t="shared" si="313"/>
        <v>0</v>
      </c>
      <c r="K807" s="87">
        <f t="shared" si="302"/>
        <v>17822.8</v>
      </c>
      <c r="L807" s="87">
        <f t="shared" si="311"/>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v>8911.4</v>
      </c>
      <c r="F808" s="318">
        <f>F810</f>
        <v>0</v>
      </c>
      <c r="G808" s="303">
        <f>SUM(F808,E808)</f>
        <v>8911.4</v>
      </c>
      <c r="H808" s="426">
        <f>ROUND(F808*H$7, )</f>
        <v>0</v>
      </c>
      <c r="I808" s="427">
        <f>ROUND(F808*I$7, )</f>
        <v>0</v>
      </c>
      <c r="J808" s="427">
        <f>ROUND(F808*J$7, )</f>
        <v>0</v>
      </c>
      <c r="K808" s="87">
        <f t="shared" si="302"/>
        <v>17822.8</v>
      </c>
      <c r="L808" s="87">
        <v>0</v>
      </c>
      <c r="M808" s="11"/>
      <c r="N808" s="11"/>
      <c r="O808" s="11"/>
      <c r="P808" s="11"/>
      <c r="Q808" s="63">
        <f t="shared" si="303"/>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v>0</v>
      </c>
      <c r="F809" s="302"/>
      <c r="G809" s="303">
        <f>SUM(F809,E809)</f>
        <v>0</v>
      </c>
      <c r="H809" s="309">
        <f>ROUND(F809*H$7, )</f>
        <v>0</v>
      </c>
      <c r="I809" s="310">
        <f>ROUND(F809*I$7, )</f>
        <v>0</v>
      </c>
      <c r="J809" s="310">
        <f>ROUND(F809*J$7, )</f>
        <v>0</v>
      </c>
      <c r="K809" s="87">
        <f t="shared" si="302"/>
        <v>0</v>
      </c>
      <c r="L809" s="87">
        <f>IF(G809&lt;&gt;0,G809,0)</f>
        <v>0</v>
      </c>
      <c r="M809" s="11"/>
      <c r="N809" s="11"/>
      <c r="O809" s="11"/>
      <c r="P809" s="11"/>
      <c r="Q809" s="63">
        <f t="shared" si="303"/>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v>8911.4</v>
      </c>
      <c r="F810" s="295">
        <f t="shared" ref="F810:J810" si="314">SUM(F811:F812)</f>
        <v>0</v>
      </c>
      <c r="G810" s="296">
        <f t="shared" si="314"/>
        <v>8911.4</v>
      </c>
      <c r="H810" s="392">
        <f t="shared" si="314"/>
        <v>0</v>
      </c>
      <c r="I810" s="393">
        <f t="shared" si="314"/>
        <v>0</v>
      </c>
      <c r="J810" s="393">
        <f t="shared" si="314"/>
        <v>0</v>
      </c>
      <c r="K810" s="87">
        <f t="shared" si="302"/>
        <v>17822.8</v>
      </c>
      <c r="L810" s="87">
        <v>0</v>
      </c>
      <c r="M810" s="11"/>
      <c r="N810" s="11"/>
      <c r="O810" s="11"/>
      <c r="P810" s="11"/>
      <c r="Q810" s="63">
        <f t="shared" si="303"/>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02"/>
        <v>15092.8</v>
      </c>
      <c r="L811" s="87">
        <f t="shared" ref="L811:L829" si="315">IF(G811&lt;&gt;0,G811,0)</f>
        <v>7546.4</v>
      </c>
      <c r="M811" s="313">
        <v>0.1</v>
      </c>
      <c r="N811" s="394">
        <v>5440</v>
      </c>
      <c r="O811" s="11"/>
      <c r="P811" s="11"/>
      <c r="Q811" s="88">
        <f t="shared" ref="Q811:Q812" si="316">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02"/>
        <v>2730</v>
      </c>
      <c r="L812" s="87">
        <f t="shared" si="315"/>
        <v>1365</v>
      </c>
      <c r="M812" s="11"/>
      <c r="N812" s="11"/>
      <c r="O812" s="11"/>
      <c r="P812" s="11"/>
      <c r="Q812" s="88">
        <f t="shared" si="316"/>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02"/>
        <v>0</v>
      </c>
      <c r="L813" s="87">
        <f t="shared" si="315"/>
        <v>0</v>
      </c>
      <c r="M813" s="11"/>
      <c r="N813" s="11"/>
      <c r="O813" s="11"/>
      <c r="P813" s="11"/>
      <c r="Q813" s="63">
        <f t="shared" si="303"/>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02"/>
        <v>0</v>
      </c>
      <c r="L814" s="87">
        <f t="shared" si="315"/>
        <v>0</v>
      </c>
      <c r="M814" s="11"/>
      <c r="N814" s="11"/>
      <c r="O814" s="11"/>
      <c r="P814" s="11"/>
      <c r="Q814" s="63">
        <f t="shared" si="303"/>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02"/>
        <v>0</v>
      </c>
      <c r="L815" s="87">
        <f t="shared" si="315"/>
        <v>0</v>
      </c>
      <c r="M815" s="11"/>
      <c r="N815" s="11"/>
      <c r="O815" s="11"/>
      <c r="P815" s="11"/>
      <c r="Q815" s="63">
        <f t="shared" si="303"/>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02"/>
        <v>0</v>
      </c>
      <c r="L816" s="87">
        <f t="shared" si="315"/>
        <v>0</v>
      </c>
      <c r="M816" s="11"/>
      <c r="N816" s="11"/>
      <c r="O816" s="11"/>
      <c r="P816" s="11"/>
      <c r="Q816" s="63">
        <f t="shared" si="303"/>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02"/>
        <v>0</v>
      </c>
      <c r="L817" s="87">
        <f t="shared" si="315"/>
        <v>0</v>
      </c>
      <c r="M817" s="11"/>
      <c r="N817" s="11"/>
      <c r="O817" s="11"/>
      <c r="P817" s="11"/>
      <c r="Q817" s="63">
        <f t="shared" si="303"/>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02"/>
        <v>0</v>
      </c>
      <c r="L818" s="87">
        <f t="shared" si="315"/>
        <v>0</v>
      </c>
      <c r="M818" s="11"/>
      <c r="N818" s="11"/>
      <c r="O818" s="11"/>
      <c r="P818" s="11"/>
      <c r="Q818" s="63">
        <f t="shared" si="303"/>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17">ROUND(H819*I$7, )</f>
        <v>0</v>
      </c>
      <c r="J819" s="312">
        <f t="shared" si="317"/>
        <v>0</v>
      </c>
      <c r="K819" s="87">
        <f t="shared" si="302"/>
        <v>0</v>
      </c>
      <c r="L819" s="87">
        <f t="shared" si="315"/>
        <v>0</v>
      </c>
      <c r="M819" s="11"/>
      <c r="N819" s="11"/>
      <c r="O819" s="11"/>
      <c r="P819" s="11"/>
      <c r="Q819" s="63">
        <f t="shared" si="303"/>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17"/>
        <v>0</v>
      </c>
      <c r="J820" s="398">
        <f t="shared" si="317"/>
        <v>0</v>
      </c>
      <c r="K820" s="87">
        <f t="shared" si="302"/>
        <v>0</v>
      </c>
      <c r="L820" s="87">
        <f t="shared" si="315"/>
        <v>0</v>
      </c>
      <c r="M820" s="11"/>
      <c r="N820" s="11"/>
      <c r="O820" s="11"/>
      <c r="P820" s="11"/>
      <c r="Q820" s="63">
        <f t="shared" si="303"/>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17"/>
        <v>0</v>
      </c>
      <c r="J821" s="298">
        <f t="shared" si="317"/>
        <v>0</v>
      </c>
      <c r="K821" s="87">
        <f t="shared" si="302"/>
        <v>0</v>
      </c>
      <c r="L821" s="87">
        <f t="shared" si="315"/>
        <v>0</v>
      </c>
      <c r="M821" s="11"/>
      <c r="N821" s="11"/>
      <c r="O821" s="11"/>
      <c r="P821" s="11"/>
      <c r="Q821" s="63">
        <f t="shared" si="303"/>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02"/>
        <v>0</v>
      </c>
      <c r="L822" s="87">
        <f t="shared" si="315"/>
        <v>0</v>
      </c>
      <c r="M822" s="11"/>
      <c r="N822" s="11"/>
      <c r="O822" s="11"/>
      <c r="P822" s="11"/>
      <c r="Q822" s="63">
        <f t="shared" si="303"/>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02"/>
        <v>0</v>
      </c>
      <c r="L823" s="87">
        <f t="shared" si="315"/>
        <v>0</v>
      </c>
      <c r="M823" s="11"/>
      <c r="N823" s="11"/>
      <c r="O823" s="11"/>
      <c r="P823" s="11"/>
      <c r="Q823" s="63">
        <f t="shared" si="303"/>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v>13193</v>
      </c>
      <c r="F824" s="287">
        <f t="shared" ref="F824:J824" si="318">SUM(F825)</f>
        <v>0</v>
      </c>
      <c r="G824" s="288">
        <f t="shared" si="318"/>
        <v>13193</v>
      </c>
      <c r="H824" s="356">
        <f t="shared" si="318"/>
        <v>0</v>
      </c>
      <c r="I824" s="357">
        <f t="shared" si="318"/>
        <v>0</v>
      </c>
      <c r="J824" s="357">
        <f t="shared" si="318"/>
        <v>0</v>
      </c>
      <c r="K824" s="87">
        <f t="shared" si="302"/>
        <v>26386</v>
      </c>
      <c r="L824" s="87">
        <f t="shared" si="315"/>
        <v>13193</v>
      </c>
      <c r="M824" s="11"/>
      <c r="N824" s="11"/>
      <c r="O824" s="11"/>
      <c r="P824" s="11"/>
      <c r="Q824" s="88">
        <f t="shared" ref="Q824:Q825" si="319">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02"/>
        <v>26386</v>
      </c>
      <c r="L825" s="87">
        <f t="shared" si="315"/>
        <v>13193</v>
      </c>
      <c r="M825" s="11"/>
      <c r="N825" s="11"/>
      <c r="O825" s="11"/>
      <c r="P825" s="11"/>
      <c r="Q825" s="88">
        <f t="shared" si="319"/>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02"/>
        <v>0</v>
      </c>
      <c r="L826" s="87">
        <f t="shared" si="315"/>
        <v>0</v>
      </c>
      <c r="M826" s="11"/>
      <c r="N826" s="11"/>
      <c r="O826" s="11"/>
      <c r="P826" s="11"/>
      <c r="Q826" s="63">
        <f t="shared" si="303"/>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02"/>
        <v>0</v>
      </c>
      <c r="L827" s="87">
        <f t="shared" si="315"/>
        <v>0</v>
      </c>
      <c r="M827" s="11"/>
      <c r="N827" s="11"/>
      <c r="O827" s="11"/>
      <c r="P827" s="11"/>
      <c r="Q827" s="63">
        <f t="shared" si="303"/>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3" t="s">
        <v>803</v>
      </c>
      <c r="B828" s="930"/>
      <c r="C828" s="943"/>
      <c r="D828" s="286" t="s">
        <v>804</v>
      </c>
      <c r="E828" s="287">
        <v>1500</v>
      </c>
      <c r="F828" s="287">
        <f>SUM(F829)</f>
        <v>0</v>
      </c>
      <c r="G828" s="288">
        <f>SUM(G829)</f>
        <v>1500</v>
      </c>
      <c r="H828" s="289">
        <f>ROUND(F828*H$7, )</f>
        <v>0</v>
      </c>
      <c r="I828" s="290">
        <f>ROUND(H828*I$7, )</f>
        <v>0</v>
      </c>
      <c r="J828" s="290">
        <f>ROUND(I828*J$7, )</f>
        <v>0</v>
      </c>
      <c r="K828" s="87">
        <f t="shared" si="302"/>
        <v>3000</v>
      </c>
      <c r="L828" s="87">
        <f t="shared" si="315"/>
        <v>1500</v>
      </c>
      <c r="M828" s="11"/>
      <c r="N828" s="11"/>
      <c r="O828" s="11"/>
      <c r="P828" s="11"/>
      <c r="Q828" s="88">
        <f t="shared" ref="Q828:Q834" si="320">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02"/>
        <v>3000</v>
      </c>
      <c r="L829" s="87">
        <f t="shared" si="315"/>
        <v>1500</v>
      </c>
      <c r="M829" s="11"/>
      <c r="N829" s="11"/>
      <c r="O829" s="11"/>
      <c r="P829" s="11"/>
      <c r="Q829" s="88">
        <f t="shared" si="320"/>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3" t="s">
        <v>805</v>
      </c>
      <c r="B830" s="930"/>
      <c r="C830" s="943"/>
      <c r="D830" s="327"/>
      <c r="E830" s="287">
        <v>14403.5</v>
      </c>
      <c r="F830" s="287">
        <f>SUM(F833:F834)</f>
        <v>0</v>
      </c>
      <c r="G830" s="288">
        <f>SUM(G833:G834)</f>
        <v>14403.5</v>
      </c>
      <c r="H830" s="356">
        <f>SUM(H834)</f>
        <v>0</v>
      </c>
      <c r="I830" s="357">
        <f>SUM(I834)</f>
        <v>0</v>
      </c>
      <c r="J830" s="357">
        <f>SUM(J834)</f>
        <v>0</v>
      </c>
      <c r="K830" s="87">
        <f t="shared" si="302"/>
        <v>28807</v>
      </c>
      <c r="L830" s="87">
        <f>IF(G830&lt;&gt;0,G830,0)</f>
        <v>14403.5</v>
      </c>
      <c r="M830" s="11"/>
      <c r="N830" s="11"/>
      <c r="O830" s="11"/>
      <c r="P830" s="11"/>
      <c r="Q830" s="88">
        <f t="shared" si="320"/>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02"/>
        <v>4</v>
      </c>
      <c r="L831" s="87">
        <f>IF(G831&lt;&gt;0,G831,0)</f>
        <v>2</v>
      </c>
      <c r="M831" s="11"/>
      <c r="N831" s="11"/>
      <c r="O831" s="11"/>
      <c r="P831" s="11"/>
      <c r="Q831" s="88">
        <f t="shared" si="320"/>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02"/>
        <v>28803</v>
      </c>
      <c r="L832" s="87">
        <f>IF(G832&lt;&gt;0,G832,0)</f>
        <v>14401.5</v>
      </c>
      <c r="M832" s="11"/>
      <c r="N832" s="11"/>
      <c r="O832" s="11"/>
      <c r="P832" s="11"/>
      <c r="Q832" s="88">
        <f t="shared" si="320"/>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v>2</v>
      </c>
      <c r="F833" s="308">
        <f>F831</f>
        <v>0</v>
      </c>
      <c r="G833" s="303">
        <f>SUM(F833,E833)</f>
        <v>2</v>
      </c>
      <c r="H833" s="311"/>
      <c r="I833" s="312"/>
      <c r="J833" s="312"/>
      <c r="K833" s="87">
        <f t="shared" si="302"/>
        <v>4</v>
      </c>
      <c r="L833" s="87">
        <f>IF(G833&lt;&gt;0,G833,0)</f>
        <v>2</v>
      </c>
      <c r="M833" s="11"/>
      <c r="N833" s="11"/>
      <c r="O833" s="11"/>
      <c r="P833" s="11"/>
      <c r="Q833" s="88">
        <f t="shared" si="320"/>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v>14401.5</v>
      </c>
      <c r="F834" s="308">
        <f>F832</f>
        <v>0</v>
      </c>
      <c r="G834" s="303">
        <f>SUM(F834,E834)</f>
        <v>14401.5</v>
      </c>
      <c r="H834" s="311"/>
      <c r="I834" s="312"/>
      <c r="J834" s="312"/>
      <c r="K834" s="87">
        <f t="shared" si="302"/>
        <v>28803</v>
      </c>
      <c r="L834" s="87">
        <f t="shared" ref="L834:L962" si="321">IF(G834&lt;&gt;0,G834,0)</f>
        <v>14401.5</v>
      </c>
      <c r="M834" s="11"/>
      <c r="N834" s="11"/>
      <c r="O834" s="11"/>
      <c r="P834" s="11"/>
      <c r="Q834" s="88">
        <f t="shared" si="320"/>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02"/>
        <v>0</v>
      </c>
      <c r="L835" s="87">
        <f t="shared" si="321"/>
        <v>0</v>
      </c>
      <c r="M835" s="11"/>
      <c r="N835" s="11"/>
      <c r="O835" s="11"/>
      <c r="P835" s="11"/>
      <c r="Q835" s="63">
        <f t="shared" si="303"/>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02"/>
        <v>0</v>
      </c>
      <c r="L836" s="87">
        <f t="shared" si="321"/>
        <v>0</v>
      </c>
      <c r="M836" s="11"/>
      <c r="N836" s="11"/>
      <c r="O836" s="11"/>
      <c r="P836" s="11"/>
      <c r="Q836" s="63">
        <f t="shared" si="303"/>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02"/>
        <v>0</v>
      </c>
      <c r="L837" s="87">
        <f t="shared" si="321"/>
        <v>0</v>
      </c>
      <c r="M837" s="11"/>
      <c r="N837" s="11"/>
      <c r="O837" s="11"/>
      <c r="P837" s="11"/>
      <c r="Q837" s="63">
        <f t="shared" si="303"/>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02"/>
        <v>0</v>
      </c>
      <c r="L838" s="87">
        <f t="shared" si="321"/>
        <v>0</v>
      </c>
      <c r="M838" s="11"/>
      <c r="N838" s="11"/>
      <c r="O838" s="11"/>
      <c r="P838" s="11"/>
      <c r="Q838" s="63">
        <f t="shared" si="303"/>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02"/>
        <v>0</v>
      </c>
      <c r="L839" s="87">
        <f t="shared" si="321"/>
        <v>0</v>
      </c>
      <c r="M839" s="11"/>
      <c r="N839" s="11"/>
      <c r="O839" s="11"/>
      <c r="P839" s="11"/>
      <c r="Q839" s="63">
        <f t="shared" si="303"/>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02"/>
        <v>0</v>
      </c>
      <c r="L840" s="87">
        <f t="shared" si="321"/>
        <v>0</v>
      </c>
      <c r="M840" s="11"/>
      <c r="N840" s="11"/>
      <c r="O840" s="11"/>
      <c r="P840" s="11"/>
      <c r="Q840" s="63">
        <f t="shared" si="303"/>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v>936</v>
      </c>
      <c r="F841" s="287">
        <f t="shared" ref="F841:J841" si="322">SUM(F842:F843)</f>
        <v>132.5</v>
      </c>
      <c r="G841" s="288">
        <f t="shared" si="322"/>
        <v>1068.5</v>
      </c>
      <c r="H841" s="356">
        <f t="shared" si="322"/>
        <v>0</v>
      </c>
      <c r="I841" s="357">
        <f t="shared" si="322"/>
        <v>0</v>
      </c>
      <c r="J841" s="357">
        <f t="shared" si="322"/>
        <v>0</v>
      </c>
      <c r="K841" s="87">
        <f t="shared" si="302"/>
        <v>2137</v>
      </c>
      <c r="L841" s="87">
        <f t="shared" si="321"/>
        <v>1068.5</v>
      </c>
      <c r="M841" s="11"/>
      <c r="N841" s="11"/>
      <c r="O841" s="11"/>
      <c r="P841" s="11"/>
      <c r="Q841" s="88">
        <f>E841-G841</f>
        <v>-132.5</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02"/>
        <v>0</v>
      </c>
      <c r="L842" s="87">
        <f t="shared" si="321"/>
        <v>0</v>
      </c>
      <c r="M842" s="11"/>
      <c r="N842" s="11"/>
      <c r="O842" s="11"/>
      <c r="P842" s="11"/>
      <c r="Q842" s="63">
        <f t="shared" si="303"/>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v>132.5</v>
      </c>
      <c r="G843" s="303">
        <f>SUM(F843,E843)</f>
        <v>1068.5</v>
      </c>
      <c r="H843" s="309"/>
      <c r="I843" s="310"/>
      <c r="J843" s="310"/>
      <c r="K843" s="87">
        <f t="shared" si="302"/>
        <v>2137</v>
      </c>
      <c r="L843" s="87">
        <f t="shared" si="321"/>
        <v>1068.5</v>
      </c>
      <c r="M843" s="11"/>
      <c r="N843" s="11"/>
      <c r="O843" s="11"/>
      <c r="P843" s="11"/>
      <c r="Q843" s="88">
        <f>E843-G843</f>
        <v>-132.5</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02"/>
        <v>0</v>
      </c>
      <c r="L844" s="87">
        <f t="shared" si="321"/>
        <v>0</v>
      </c>
      <c r="M844" s="11"/>
      <c r="N844" s="11"/>
      <c r="O844" s="11"/>
      <c r="P844" s="11"/>
      <c r="Q844" s="63">
        <f t="shared" si="303"/>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02"/>
        <v>0</v>
      </c>
      <c r="L845" s="87">
        <f t="shared" si="321"/>
        <v>0</v>
      </c>
      <c r="M845" s="11"/>
      <c r="N845" s="11"/>
      <c r="O845" s="11"/>
      <c r="P845" s="11"/>
      <c r="Q845" s="63">
        <f t="shared" si="303"/>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02"/>
        <v>0</v>
      </c>
      <c r="L846" s="87">
        <f t="shared" si="321"/>
        <v>0</v>
      </c>
      <c r="M846" s="11"/>
      <c r="N846" s="11"/>
      <c r="O846" s="11"/>
      <c r="P846" s="11"/>
      <c r="Q846" s="63">
        <f t="shared" si="303"/>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v>91272</v>
      </c>
      <c r="F847" s="282">
        <f>SUM(F852,F874)</f>
        <v>0</v>
      </c>
      <c r="G847" s="263">
        <f>SUM(G852,G874)</f>
        <v>91272</v>
      </c>
      <c r="H847" s="264">
        <f>SUM(H852,H874,H860)</f>
        <v>0</v>
      </c>
      <c r="I847" s="265">
        <f>SUM(I852,I874,I860)</f>
        <v>0</v>
      </c>
      <c r="J847" s="265">
        <f>SUM(J852,J874,J860)</f>
        <v>0</v>
      </c>
      <c r="K847" s="87">
        <f t="shared" si="302"/>
        <v>182544</v>
      </c>
      <c r="L847" s="87">
        <f t="shared" si="321"/>
        <v>91272</v>
      </c>
      <c r="M847" s="11"/>
      <c r="N847" s="11"/>
      <c r="O847" s="11"/>
      <c r="P847" s="11"/>
      <c r="Q847" s="88">
        <f t="shared" ref="Q847:Q859" si="323">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v>91272</v>
      </c>
      <c r="F848" s="336">
        <f t="shared" ref="F848:J848" si="324">SUM(F849:F850)</f>
        <v>0</v>
      </c>
      <c r="G848" s="337">
        <f t="shared" si="324"/>
        <v>91272</v>
      </c>
      <c r="H848" s="338">
        <f t="shared" si="324"/>
        <v>0</v>
      </c>
      <c r="I848" s="339">
        <f t="shared" si="324"/>
        <v>0</v>
      </c>
      <c r="J848" s="339">
        <f t="shared" si="324"/>
        <v>0</v>
      </c>
      <c r="K848" s="87">
        <f t="shared" si="302"/>
        <v>182544</v>
      </c>
      <c r="L848" s="87">
        <f t="shared" si="321"/>
        <v>91272</v>
      </c>
      <c r="M848" s="11"/>
      <c r="N848" s="11"/>
      <c r="O848" s="11"/>
      <c r="P848" s="11"/>
      <c r="Q848" s="88">
        <f t="shared" si="323"/>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v>75427</v>
      </c>
      <c r="F849" s="455">
        <f>SUM(F854,F876,F880,F878)</f>
        <v>0</v>
      </c>
      <c r="G849" s="456">
        <f>SUM(G854,G876,G880,G878)</f>
        <v>75427</v>
      </c>
      <c r="H849" s="457">
        <f>SUM(H854,H861)</f>
        <v>0</v>
      </c>
      <c r="I849" s="458">
        <f>SUM(I854,I861)</f>
        <v>0</v>
      </c>
      <c r="J849" s="458">
        <f>SUM(J854,J861)</f>
        <v>0</v>
      </c>
      <c r="K849" s="87">
        <f t="shared" si="302"/>
        <v>150854</v>
      </c>
      <c r="L849" s="87">
        <f t="shared" si="321"/>
        <v>75427</v>
      </c>
      <c r="M849" s="11"/>
      <c r="N849" s="11"/>
      <c r="O849" s="11"/>
      <c r="P849" s="11"/>
      <c r="Q849" s="88">
        <f t="shared" si="323"/>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v>15845</v>
      </c>
      <c r="F850" s="455">
        <f>F855+F881</f>
        <v>0</v>
      </c>
      <c r="G850" s="456">
        <f>G855+G881</f>
        <v>15845</v>
      </c>
      <c r="H850" s="457">
        <f>SUM(H855,H876,H862)</f>
        <v>0</v>
      </c>
      <c r="I850" s="458">
        <f>SUM(I855,I876,I862)</f>
        <v>0</v>
      </c>
      <c r="J850" s="458">
        <f>SUM(J855,J876,J862)</f>
        <v>0</v>
      </c>
      <c r="K850" s="87">
        <f t="shared" ref="K850:K962" si="325">SUM(E850:G850)</f>
        <v>31690</v>
      </c>
      <c r="L850" s="87">
        <f t="shared" si="321"/>
        <v>15845</v>
      </c>
      <c r="M850" s="11"/>
      <c r="N850" s="11"/>
      <c r="O850" s="11"/>
      <c r="P850" s="11"/>
      <c r="Q850" s="88">
        <f t="shared" si="323"/>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v>87662</v>
      </c>
      <c r="F851" s="459">
        <f>SUM(F852,F862)</f>
        <v>0</v>
      </c>
      <c r="G851" s="460">
        <f>SUM(G852,G862)</f>
        <v>87662</v>
      </c>
      <c r="H851" s="457"/>
      <c r="I851" s="458"/>
      <c r="J851" s="458"/>
      <c r="K851" s="87">
        <f t="shared" si="325"/>
        <v>175324</v>
      </c>
      <c r="L851" s="87">
        <f t="shared" si="321"/>
        <v>87662</v>
      </c>
      <c r="M851" s="11"/>
      <c r="N851" s="11"/>
      <c r="O851" s="11"/>
      <c r="P851" s="11"/>
      <c r="Q851" s="88">
        <f t="shared" si="323"/>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4" t="s">
        <v>816</v>
      </c>
      <c r="B852" s="930"/>
      <c r="C852" s="943"/>
      <c r="D852" s="461"/>
      <c r="E852" s="654">
        <v>87662</v>
      </c>
      <c r="F852" s="654">
        <f>SUM(F856,F863,F867)</f>
        <v>0</v>
      </c>
      <c r="G852" s="655">
        <f>SUM(G856,G863,G867)</f>
        <v>87662</v>
      </c>
      <c r="H852" s="462">
        <f>SUM(H856:H867)</f>
        <v>0</v>
      </c>
      <c r="I852" s="463">
        <f>SUM(I856:I867)</f>
        <v>0</v>
      </c>
      <c r="J852" s="463">
        <f>SUM(J856:J867)</f>
        <v>0</v>
      </c>
      <c r="K852" s="87">
        <f t="shared" si="325"/>
        <v>175324</v>
      </c>
      <c r="L852" s="87">
        <f t="shared" si="321"/>
        <v>87662</v>
      </c>
      <c r="M852" s="106"/>
      <c r="N852" s="106"/>
      <c r="O852" s="106"/>
      <c r="P852" s="106"/>
      <c r="Q852" s="88">
        <f t="shared" si="323"/>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v>87662</v>
      </c>
      <c r="F853" s="656">
        <f t="shared" ref="F853:J853" si="326">SUM(F854:F855)</f>
        <v>0</v>
      </c>
      <c r="G853" s="657">
        <f t="shared" si="326"/>
        <v>87662</v>
      </c>
      <c r="H853" s="467">
        <f t="shared" si="326"/>
        <v>0</v>
      </c>
      <c r="I853" s="468">
        <f t="shared" si="326"/>
        <v>0</v>
      </c>
      <c r="J853" s="468">
        <f t="shared" si="326"/>
        <v>0</v>
      </c>
      <c r="K853" s="87">
        <f t="shared" si="325"/>
        <v>175324</v>
      </c>
      <c r="L853" s="87">
        <f t="shared" si="321"/>
        <v>87662</v>
      </c>
      <c r="M853" s="106"/>
      <c r="N853" s="106"/>
      <c r="O853" s="106"/>
      <c r="P853" s="106"/>
      <c r="Q853" s="88">
        <f t="shared" si="323"/>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v>71817</v>
      </c>
      <c r="F854" s="656">
        <f>SUM(F858,F861,F865,F869,F872)</f>
        <v>0</v>
      </c>
      <c r="G854" s="658">
        <f>SUM(G858,G861,G865,G869,G872)</f>
        <v>71817</v>
      </c>
      <c r="H854" s="470">
        <f>ROUND(F854*H$7, )</f>
        <v>0</v>
      </c>
      <c r="I854" s="471">
        <f>ROUND(F854*I$7, )</f>
        <v>0</v>
      </c>
      <c r="J854" s="471">
        <f>ROUND(F854*J$7, )</f>
        <v>0</v>
      </c>
      <c r="K854" s="87">
        <f t="shared" si="325"/>
        <v>143634</v>
      </c>
      <c r="L854" s="87">
        <f t="shared" si="321"/>
        <v>71817</v>
      </c>
      <c r="M854" s="106"/>
      <c r="N854" s="106"/>
      <c r="O854" s="106"/>
      <c r="P854" s="106"/>
      <c r="Q854" s="88">
        <f t="shared" si="323"/>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v>15845</v>
      </c>
      <c r="F855" s="656">
        <f>SUBTOTAL(9,F859,F870,F866)</f>
        <v>0</v>
      </c>
      <c r="G855" s="658">
        <f>SUM(G859,G862,G866,G870,G873)</f>
        <v>15845</v>
      </c>
      <c r="H855" s="467"/>
      <c r="I855" s="468"/>
      <c r="J855" s="468"/>
      <c r="K855" s="87">
        <f t="shared" si="325"/>
        <v>31690</v>
      </c>
      <c r="L855" s="87">
        <f t="shared" si="321"/>
        <v>15845</v>
      </c>
      <c r="M855" s="106"/>
      <c r="N855" s="106"/>
      <c r="O855" s="106"/>
      <c r="P855" s="106"/>
      <c r="Q855" s="88">
        <f t="shared" si="323"/>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3" t="s">
        <v>817</v>
      </c>
      <c r="B856" s="930"/>
      <c r="C856" s="934"/>
      <c r="D856" s="327">
        <v>680206</v>
      </c>
      <c r="E856" s="659">
        <v>52915.1</v>
      </c>
      <c r="F856" s="659">
        <f>SUM(F860,F857)</f>
        <v>0</v>
      </c>
      <c r="G856" s="660">
        <f>SUM(G860,G857)</f>
        <v>52915.1</v>
      </c>
      <c r="H856" s="356">
        <f>ROUND(F856*H$7, )</f>
        <v>0</v>
      </c>
      <c r="I856" s="357">
        <f>ROUND(F856*I$7, )</f>
        <v>0</v>
      </c>
      <c r="J856" s="357">
        <f>ROUND(F856*J$7, )</f>
        <v>0</v>
      </c>
      <c r="K856" s="87">
        <f t="shared" si="325"/>
        <v>105830.2</v>
      </c>
      <c r="L856" s="87">
        <f t="shared" si="321"/>
        <v>52915.1</v>
      </c>
      <c r="M856" s="63" t="e">
        <f>G327+#REF!</f>
        <v>#REF!</v>
      </c>
      <c r="N856" s="11" t="e">
        <f>M856/G856</f>
        <v>#REF!</v>
      </c>
      <c r="O856" s="11" t="s">
        <v>818</v>
      </c>
      <c r="P856" s="63" t="e">
        <f>G856-M856</f>
        <v>#REF!</v>
      </c>
      <c r="Q856" s="88">
        <f t="shared" si="323"/>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29" t="s">
        <v>819</v>
      </c>
      <c r="C857" s="930"/>
      <c r="D857" s="466"/>
      <c r="E857" s="656">
        <v>52915.1</v>
      </c>
      <c r="F857" s="656">
        <f t="shared" ref="F857:J857" si="327">SUM(F858:F859)</f>
        <v>0</v>
      </c>
      <c r="G857" s="657">
        <f t="shared" si="327"/>
        <v>52915.1</v>
      </c>
      <c r="H857" s="467">
        <f t="shared" si="327"/>
        <v>0</v>
      </c>
      <c r="I857" s="468">
        <f t="shared" si="327"/>
        <v>0</v>
      </c>
      <c r="J857" s="468">
        <f t="shared" si="327"/>
        <v>0</v>
      </c>
      <c r="K857" s="87">
        <f t="shared" si="325"/>
        <v>105830.2</v>
      </c>
      <c r="L857" s="87">
        <f t="shared" si="321"/>
        <v>52915.1</v>
      </c>
      <c r="M857" s="106"/>
      <c r="N857" s="106">
        <f>G327/G858</f>
        <v>0.61486313635200818</v>
      </c>
      <c r="O857" s="106"/>
      <c r="P857" s="106"/>
      <c r="Q857" s="88">
        <f t="shared" si="323"/>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25"/>
        <v>78180</v>
      </c>
      <c r="L858" s="87">
        <f t="shared" si="321"/>
        <v>39090</v>
      </c>
      <c r="M858" s="313">
        <v>0</v>
      </c>
      <c r="N858" s="11"/>
      <c r="O858" s="11"/>
      <c r="P858" s="11"/>
      <c r="Q858" s="88">
        <f t="shared" si="323"/>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25"/>
        <v>27650.2</v>
      </c>
      <c r="L859" s="87">
        <f t="shared" si="321"/>
        <v>13825.1</v>
      </c>
      <c r="M859" s="11"/>
      <c r="N859" s="11"/>
      <c r="O859" s="11"/>
      <c r="P859" s="11"/>
      <c r="Q859" s="88">
        <f t="shared" si="323"/>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29" t="s">
        <v>820</v>
      </c>
      <c r="C860" s="930"/>
      <c r="D860" s="466"/>
      <c r="E860" s="459">
        <v>0</v>
      </c>
      <c r="F860" s="459">
        <f>SUM(F861:F862)</f>
        <v>0</v>
      </c>
      <c r="G860" s="460">
        <f>SUM(G861:G862)</f>
        <v>0</v>
      </c>
      <c r="H860" s="467">
        <f>SUM(H861:H862)</f>
        <v>0</v>
      </c>
      <c r="I860" s="468">
        <f>SUM(I861:I862)</f>
        <v>0</v>
      </c>
      <c r="J860" s="468">
        <f>SUM(J861:J862)</f>
        <v>0</v>
      </c>
      <c r="K860" s="87">
        <f t="shared" si="325"/>
        <v>0</v>
      </c>
      <c r="L860" s="87">
        <f t="shared" si="321"/>
        <v>0</v>
      </c>
      <c r="M860" s="106"/>
      <c r="N860" s="106"/>
      <c r="O860" s="106"/>
      <c r="P860" s="106"/>
      <c r="Q860" s="63">
        <f t="shared" ref="Q860:Q912" si="328">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25"/>
        <v>0</v>
      </c>
      <c r="L861" s="87">
        <f t="shared" si="321"/>
        <v>0</v>
      </c>
      <c r="M861" s="11"/>
      <c r="N861" s="11"/>
      <c r="O861" s="11"/>
      <c r="P861" s="11"/>
      <c r="Q861" s="63">
        <f t="shared" si="328"/>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25"/>
        <v>0</v>
      </c>
      <c r="L862" s="87">
        <f t="shared" si="321"/>
        <v>0</v>
      </c>
      <c r="M862" s="11"/>
      <c r="N862" s="11"/>
      <c r="O862" s="11"/>
      <c r="P862" s="11"/>
      <c r="Q862" s="63">
        <f t="shared" si="328"/>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3" t="s">
        <v>821</v>
      </c>
      <c r="B863" s="930"/>
      <c r="C863" s="934"/>
      <c r="D863" s="327">
        <v>68020502</v>
      </c>
      <c r="E863" s="659">
        <v>34746.9</v>
      </c>
      <c r="F863" s="659">
        <f>SUM(F864)</f>
        <v>0</v>
      </c>
      <c r="G863" s="660">
        <f>SUM(F863,E863)</f>
        <v>34746.9</v>
      </c>
      <c r="H863" s="356">
        <f>ROUND(F863*H$7, )</f>
        <v>0</v>
      </c>
      <c r="I863" s="357">
        <f>ROUND(F863*I$7, )</f>
        <v>0</v>
      </c>
      <c r="J863" s="357">
        <f>ROUND(F863*J$7, )</f>
        <v>0</v>
      </c>
      <c r="K863" s="87">
        <f t="shared" si="325"/>
        <v>69493.8</v>
      </c>
      <c r="L863" s="87">
        <f t="shared" si="321"/>
        <v>34746.9</v>
      </c>
      <c r="M863" s="11"/>
      <c r="N863" s="11"/>
      <c r="O863" s="11"/>
      <c r="P863" s="11"/>
      <c r="Q863" s="88">
        <f t="shared" ref="Q863:Q866" si="329">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29" t="s">
        <v>819</v>
      </c>
      <c r="C864" s="930"/>
      <c r="D864" s="466"/>
      <c r="E864" s="656">
        <v>34746.9</v>
      </c>
      <c r="F864" s="656">
        <f t="shared" ref="F864:J864" si="330">SUM(F865:F866)</f>
        <v>0</v>
      </c>
      <c r="G864" s="657">
        <f t="shared" si="330"/>
        <v>34746.9</v>
      </c>
      <c r="H864" s="467">
        <f t="shared" si="330"/>
        <v>0</v>
      </c>
      <c r="I864" s="468">
        <f t="shared" si="330"/>
        <v>0</v>
      </c>
      <c r="J864" s="468">
        <f t="shared" si="330"/>
        <v>0</v>
      </c>
      <c r="K864" s="87">
        <f t="shared" si="325"/>
        <v>69493.8</v>
      </c>
      <c r="L864" s="87">
        <f t="shared" si="321"/>
        <v>34746.9</v>
      </c>
      <c r="M864" s="106"/>
      <c r="N864" s="106"/>
      <c r="O864" s="106"/>
      <c r="P864" s="106"/>
      <c r="Q864" s="88">
        <f t="shared" si="329"/>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25"/>
        <v>65454</v>
      </c>
      <c r="L865" s="87">
        <f t="shared" si="321"/>
        <v>32727</v>
      </c>
      <c r="M865" s="11"/>
      <c r="N865" s="11"/>
      <c r="O865" s="11"/>
      <c r="P865" s="11"/>
      <c r="Q865" s="88">
        <f t="shared" si="329"/>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25"/>
        <v>4039.8</v>
      </c>
      <c r="L866" s="87">
        <f t="shared" si="321"/>
        <v>2019.9</v>
      </c>
      <c r="M866" s="11"/>
      <c r="N866" s="11"/>
      <c r="O866" s="11"/>
      <c r="P866" s="11"/>
      <c r="Q866" s="88">
        <f t="shared" si="329"/>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3" t="s">
        <v>822</v>
      </c>
      <c r="B867" s="930"/>
      <c r="C867" s="934"/>
      <c r="D867" s="327">
        <v>680204</v>
      </c>
      <c r="E867" s="287">
        <v>0</v>
      </c>
      <c r="F867" s="287">
        <f>SUM(F868,F871)</f>
        <v>0</v>
      </c>
      <c r="G867" s="288">
        <f>SUM(F867,E867)</f>
        <v>0</v>
      </c>
      <c r="H867" s="356">
        <f>ROUND(F867*H$7, )</f>
        <v>0</v>
      </c>
      <c r="I867" s="357">
        <f>ROUND(F867*I$7, )</f>
        <v>0</v>
      </c>
      <c r="J867" s="357">
        <f>ROUND(F867*J$7, )</f>
        <v>0</v>
      </c>
      <c r="K867" s="87">
        <f t="shared" si="325"/>
        <v>0</v>
      </c>
      <c r="L867" s="87">
        <f t="shared" si="321"/>
        <v>0</v>
      </c>
      <c r="M867" s="63">
        <f>G328</f>
        <v>23438</v>
      </c>
      <c r="N867" s="11" t="e">
        <f>M867/G867</f>
        <v>#DIV/0!</v>
      </c>
      <c r="O867" s="11" t="s">
        <v>823</v>
      </c>
      <c r="P867" s="63">
        <f>G867-M867</f>
        <v>-23438</v>
      </c>
      <c r="Q867" s="63">
        <f t="shared" si="328"/>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29" t="s">
        <v>819</v>
      </c>
      <c r="C868" s="930"/>
      <c r="D868" s="466"/>
      <c r="E868" s="459">
        <v>0</v>
      </c>
      <c r="F868" s="459">
        <f>SUM(F869:F870)</f>
        <v>0</v>
      </c>
      <c r="G868" s="460">
        <f>SUM(G869:G870)</f>
        <v>0</v>
      </c>
      <c r="H868" s="467">
        <f>SUM(H869:H870)</f>
        <v>0</v>
      </c>
      <c r="I868" s="468">
        <f>SUM(I869:I870)</f>
        <v>0</v>
      </c>
      <c r="J868" s="468">
        <f>SUM(J869:J870)</f>
        <v>0</v>
      </c>
      <c r="K868" s="87">
        <f t="shared" si="325"/>
        <v>0</v>
      </c>
      <c r="L868" s="87">
        <f t="shared" si="321"/>
        <v>0</v>
      </c>
      <c r="M868" s="106"/>
      <c r="N868" s="106" t="e">
        <f>(G46+G47)/G869</f>
        <v>#DIV/0!</v>
      </c>
      <c r="O868" s="106"/>
      <c r="P868" s="106"/>
      <c r="Q868" s="63">
        <f t="shared" si="328"/>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25"/>
        <v>0</v>
      </c>
      <c r="L869" s="87">
        <f t="shared" si="321"/>
        <v>0</v>
      </c>
      <c r="M869" s="313">
        <v>0</v>
      </c>
      <c r="N869" s="11"/>
      <c r="O869" s="11"/>
      <c r="P869" s="11"/>
      <c r="Q869" s="63">
        <f t="shared" si="328"/>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25"/>
        <v>0</v>
      </c>
      <c r="L870" s="87">
        <f t="shared" si="321"/>
        <v>0</v>
      </c>
      <c r="M870" s="11"/>
      <c r="N870" s="11"/>
      <c r="O870" s="11"/>
      <c r="P870" s="11"/>
      <c r="Q870" s="63">
        <f t="shared" si="328"/>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29" t="s">
        <v>824</v>
      </c>
      <c r="C871" s="930"/>
      <c r="D871" s="466"/>
      <c r="E871" s="459">
        <v>0</v>
      </c>
      <c r="F871" s="459">
        <f>SUM(F872:F873)</f>
        <v>0</v>
      </c>
      <c r="G871" s="460">
        <f>SUM(G872:G873)</f>
        <v>0</v>
      </c>
      <c r="H871" s="467">
        <f>SUM(H872:H873)</f>
        <v>0</v>
      </c>
      <c r="I871" s="468">
        <f>SUM(I872:I873)</f>
        <v>0</v>
      </c>
      <c r="J871" s="468">
        <f>SUM(J872:J873)</f>
        <v>0</v>
      </c>
      <c r="K871" s="87">
        <f t="shared" si="325"/>
        <v>0</v>
      </c>
      <c r="L871" s="87">
        <f t="shared" si="321"/>
        <v>0</v>
      </c>
      <c r="M871" s="106"/>
      <c r="N871" s="106"/>
      <c r="O871" s="106"/>
      <c r="P871" s="106"/>
      <c r="Q871" s="63">
        <f t="shared" si="328"/>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25"/>
        <v>0</v>
      </c>
      <c r="L872" s="87">
        <f t="shared" si="321"/>
        <v>0</v>
      </c>
      <c r="M872" s="11"/>
      <c r="N872" s="11"/>
      <c r="O872" s="11"/>
      <c r="P872" s="11"/>
      <c r="Q872" s="63">
        <f t="shared" si="328"/>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25"/>
        <v>0</v>
      </c>
      <c r="L873" s="87">
        <f t="shared" si="321"/>
        <v>0</v>
      </c>
      <c r="M873" s="11"/>
      <c r="N873" s="11"/>
      <c r="O873" s="11"/>
      <c r="P873" s="11"/>
      <c r="Q873" s="63">
        <f t="shared" si="328"/>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v>3610</v>
      </c>
      <c r="F874" s="474">
        <f>SUM(F875,F879,F877)</f>
        <v>0</v>
      </c>
      <c r="G874" s="475">
        <f>SUM(G875,G879,G877)</f>
        <v>3610</v>
      </c>
      <c r="H874" s="476">
        <f>SUM(H876)</f>
        <v>0</v>
      </c>
      <c r="I874" s="477">
        <f>SUM(I876)</f>
        <v>0</v>
      </c>
      <c r="J874" s="477">
        <f>SUM(J876)</f>
        <v>0</v>
      </c>
      <c r="K874" s="87">
        <f t="shared" si="325"/>
        <v>7220</v>
      </c>
      <c r="L874" s="87">
        <f t="shared" si="321"/>
        <v>3610</v>
      </c>
      <c r="M874" s="93"/>
      <c r="N874" s="93"/>
      <c r="O874" s="93"/>
      <c r="P874" s="93"/>
      <c r="Q874" s="88">
        <f t="shared" ref="Q874:Q876" si="331">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29" t="s">
        <v>826</v>
      </c>
      <c r="C875" s="930"/>
      <c r="D875" s="473">
        <v>680206</v>
      </c>
      <c r="E875" s="459">
        <v>3610</v>
      </c>
      <c r="F875" s="459">
        <f>SUM(F876)</f>
        <v>0</v>
      </c>
      <c r="G875" s="460">
        <f>SUM(G876)</f>
        <v>3610</v>
      </c>
      <c r="H875" s="467">
        <f>SUM(H876:H879)</f>
        <v>0</v>
      </c>
      <c r="I875" s="468">
        <f>SUM(I876:I879)</f>
        <v>0</v>
      </c>
      <c r="J875" s="468">
        <f>SUM(J876:J879)</f>
        <v>0</v>
      </c>
      <c r="K875" s="87">
        <f t="shared" si="325"/>
        <v>7220</v>
      </c>
      <c r="L875" s="87">
        <f t="shared" si="321"/>
        <v>3610</v>
      </c>
      <c r="M875" s="106"/>
      <c r="N875" s="106"/>
      <c r="O875" s="106"/>
      <c r="P875" s="106"/>
      <c r="Q875" s="88">
        <f t="shared" si="331"/>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25"/>
        <v>7220</v>
      </c>
      <c r="L876" s="87">
        <f t="shared" si="321"/>
        <v>3610</v>
      </c>
      <c r="M876" s="11"/>
      <c r="N876" s="11"/>
      <c r="O876" s="63">
        <f>G856+G867</f>
        <v>52915.1</v>
      </c>
      <c r="P876" s="63">
        <f>O876-N327</f>
        <v>-741.90000000000146</v>
      </c>
      <c r="Q876" s="88">
        <f t="shared" si="331"/>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29" t="s">
        <v>828</v>
      </c>
      <c r="C877" s="930"/>
      <c r="D877" s="473">
        <v>680250</v>
      </c>
      <c r="E877" s="459">
        <v>0</v>
      </c>
      <c r="F877" s="459">
        <f>SUM(F878)</f>
        <v>0</v>
      </c>
      <c r="G877" s="460">
        <f>SUM(G878)</f>
        <v>0</v>
      </c>
      <c r="H877" s="467">
        <f>SUM(H878:H881)</f>
        <v>0</v>
      </c>
      <c r="I877" s="468">
        <f>SUM(I878:I881)</f>
        <v>0</v>
      </c>
      <c r="J877" s="468">
        <f>SUM(J878:J881)</f>
        <v>0</v>
      </c>
      <c r="K877" s="87">
        <f t="shared" si="325"/>
        <v>0</v>
      </c>
      <c r="L877" s="87">
        <f t="shared" si="321"/>
        <v>0</v>
      </c>
      <c r="M877" s="106"/>
      <c r="N877" s="106"/>
      <c r="O877" s="106"/>
      <c r="P877" s="106"/>
      <c r="Q877" s="63">
        <f t="shared" si="328"/>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25"/>
        <v>0</v>
      </c>
      <c r="L878" s="87">
        <f t="shared" si="321"/>
        <v>0</v>
      </c>
      <c r="M878" s="11"/>
      <c r="N878" s="11"/>
      <c r="O878" s="63">
        <f>G858+G869</f>
        <v>39090</v>
      </c>
      <c r="P878" s="63">
        <f>O878-N329</f>
        <v>39090</v>
      </c>
      <c r="Q878" s="63">
        <f t="shared" si="328"/>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29" t="s">
        <v>820</v>
      </c>
      <c r="C879" s="930"/>
      <c r="D879" s="466"/>
      <c r="E879" s="459">
        <v>0</v>
      </c>
      <c r="F879" s="459">
        <f>SUM(F880:F881)</f>
        <v>0</v>
      </c>
      <c r="G879" s="460">
        <f>SUM(G880:G881)</f>
        <v>0</v>
      </c>
      <c r="H879" s="467">
        <f>SUM(H880:H881)</f>
        <v>0</v>
      </c>
      <c r="I879" s="468">
        <f>SUM(I880:I881)</f>
        <v>0</v>
      </c>
      <c r="J879" s="468">
        <f>SUM(J880:J881)</f>
        <v>0</v>
      </c>
      <c r="K879" s="87">
        <f t="shared" si="325"/>
        <v>0</v>
      </c>
      <c r="L879" s="87">
        <f t="shared" si="321"/>
        <v>0</v>
      </c>
      <c r="M879" s="480">
        <f>G879+G860</f>
        <v>0</v>
      </c>
      <c r="N879" s="106"/>
      <c r="O879" s="106">
        <f>(G45+G46+G47+F65+6184)/(G867+G856)</f>
        <v>1.0140205725775819</v>
      </c>
      <c r="P879" s="106">
        <f>1-O879</f>
        <v>-1.4020572577581936E-2</v>
      </c>
      <c r="Q879" s="63">
        <f t="shared" si="328"/>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25"/>
        <v>0</v>
      </c>
      <c r="L880" s="87">
        <f t="shared" si="321"/>
        <v>0</v>
      </c>
      <c r="M880" s="11"/>
      <c r="N880" s="11"/>
      <c r="O880" s="11"/>
      <c r="P880" s="11"/>
      <c r="Q880" s="63">
        <f t="shared" si="328"/>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25"/>
        <v>0</v>
      </c>
      <c r="L881" s="87">
        <f t="shared" si="321"/>
        <v>0</v>
      </c>
      <c r="M881" s="63"/>
      <c r="N881" s="11"/>
      <c r="O881" s="11"/>
      <c r="P881" s="11"/>
      <c r="Q881" s="63">
        <f t="shared" si="328"/>
        <v>-43789.5</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5" t="s">
        <v>829</v>
      </c>
      <c r="B882" s="930"/>
      <c r="C882" s="934"/>
      <c r="D882" s="261"/>
      <c r="E882" s="282">
        <v>43789.5</v>
      </c>
      <c r="F882" s="282">
        <f t="shared" ref="F882:J882" si="332">SUM(F883,F920)</f>
        <v>-132.5</v>
      </c>
      <c r="G882" s="263">
        <f t="shared" si="332"/>
        <v>43657</v>
      </c>
      <c r="H882" s="264">
        <f t="shared" si="332"/>
        <v>-134</v>
      </c>
      <c r="I882" s="265">
        <f t="shared" si="332"/>
        <v>890</v>
      </c>
      <c r="J882" s="265">
        <f t="shared" si="332"/>
        <v>-138</v>
      </c>
      <c r="K882" s="87">
        <f t="shared" si="325"/>
        <v>87314</v>
      </c>
      <c r="L882" s="87">
        <f t="shared" si="321"/>
        <v>43657</v>
      </c>
      <c r="M882" s="11"/>
      <c r="N882" s="11"/>
      <c r="O882" s="11"/>
      <c r="P882" s="11"/>
      <c r="Q882" s="88">
        <f t="shared" ref="Q882:Q885" si="333">E882-G882</f>
        <v>132.5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v>7444.0999999999995</v>
      </c>
      <c r="F883" s="282">
        <f t="shared" ref="F883:J883" si="334">SUM(F884:F885)</f>
        <v>0</v>
      </c>
      <c r="G883" s="263">
        <f t="shared" si="334"/>
        <v>7444.0999999999995</v>
      </c>
      <c r="H883" s="264">
        <f t="shared" si="334"/>
        <v>0</v>
      </c>
      <c r="I883" s="265">
        <f t="shared" si="334"/>
        <v>0</v>
      </c>
      <c r="J883" s="265">
        <f t="shared" si="334"/>
        <v>0</v>
      </c>
      <c r="K883" s="87">
        <f t="shared" si="325"/>
        <v>14888.199999999999</v>
      </c>
      <c r="L883" s="87">
        <f t="shared" si="321"/>
        <v>7444.0999999999995</v>
      </c>
      <c r="M883" s="11"/>
      <c r="N883" s="11"/>
      <c r="O883" s="11"/>
      <c r="P883" s="11"/>
      <c r="Q883" s="88">
        <f t="shared" si="333"/>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v>2</v>
      </c>
      <c r="F884" s="363">
        <f>SUM(F893,F886,F916)</f>
        <v>0</v>
      </c>
      <c r="G884" s="364">
        <f>SUM(G893,G886,G916)</f>
        <v>2</v>
      </c>
      <c r="H884" s="481">
        <f>SUM(H893,H886)</f>
        <v>0</v>
      </c>
      <c r="I884" s="482">
        <f>SUM(I893,I886)</f>
        <v>0</v>
      </c>
      <c r="J884" s="482">
        <f>SUM(J893,J886)</f>
        <v>0</v>
      </c>
      <c r="K884" s="87">
        <f>SUM(K893,K886,K916)</f>
        <v>4</v>
      </c>
      <c r="L884" s="87">
        <f t="shared" si="321"/>
        <v>2</v>
      </c>
      <c r="M884" s="11"/>
      <c r="N884" s="11"/>
      <c r="O884" s="11"/>
      <c r="P884" s="11"/>
      <c r="Q884" s="88">
        <f t="shared" si="333"/>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v>7442.0999999999995</v>
      </c>
      <c r="F885" s="455">
        <f>SUM(F917,F919)</f>
        <v>0</v>
      </c>
      <c r="G885" s="456">
        <f>SUM(G917,G919)</f>
        <v>7442.0999999999995</v>
      </c>
      <c r="H885" s="457">
        <f>SUBTOTAL(9,H898,H919,H911,H912)</f>
        <v>0</v>
      </c>
      <c r="I885" s="458">
        <f>SUBTOTAL(9,I898,I919,I911,I912)</f>
        <v>0</v>
      </c>
      <c r="J885" s="458">
        <f>SUBTOTAL(9,J898,J919,J911,J912)</f>
        <v>0</v>
      </c>
      <c r="K885" s="87">
        <f t="shared" si="325"/>
        <v>14884.199999999999</v>
      </c>
      <c r="L885" s="87">
        <f t="shared" si="321"/>
        <v>7442.0999999999995</v>
      </c>
      <c r="M885" s="11"/>
      <c r="N885" s="11"/>
      <c r="O885" s="11"/>
      <c r="P885" s="11"/>
      <c r="Q885" s="88">
        <f t="shared" si="333"/>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3" t="s">
        <v>831</v>
      </c>
      <c r="B886" s="930"/>
      <c r="C886" s="934"/>
      <c r="D886" s="327"/>
      <c r="E886" s="287">
        <v>0</v>
      </c>
      <c r="F886" s="287">
        <f t="shared" ref="F886:J886" si="335">SUM(F887:F892)</f>
        <v>0</v>
      </c>
      <c r="G886" s="288">
        <f t="shared" si="335"/>
        <v>0</v>
      </c>
      <c r="H886" s="356">
        <f t="shared" si="335"/>
        <v>0</v>
      </c>
      <c r="I886" s="357">
        <f t="shared" si="335"/>
        <v>0</v>
      </c>
      <c r="J886" s="357">
        <f t="shared" si="335"/>
        <v>0</v>
      </c>
      <c r="K886" s="87">
        <f t="shared" si="325"/>
        <v>0</v>
      </c>
      <c r="L886" s="87">
        <f t="shared" si="321"/>
        <v>0</v>
      </c>
      <c r="M886" s="11"/>
      <c r="N886" s="11"/>
      <c r="O886" s="11"/>
      <c r="P886" s="11"/>
      <c r="Q886" s="63">
        <f t="shared" si="328"/>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36">SUM(F887,E887)</f>
        <v>0</v>
      </c>
      <c r="H887" s="484"/>
      <c r="I887" s="485"/>
      <c r="J887" s="485"/>
      <c r="K887" s="87">
        <f t="shared" si="325"/>
        <v>0</v>
      </c>
      <c r="L887" s="87">
        <f t="shared" si="321"/>
        <v>0</v>
      </c>
      <c r="M887" s="11"/>
      <c r="N887" s="11"/>
      <c r="O887" s="11"/>
      <c r="P887" s="11"/>
      <c r="Q887" s="63">
        <f t="shared" si="328"/>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36"/>
        <v>0</v>
      </c>
      <c r="H888" s="484"/>
      <c r="I888" s="485"/>
      <c r="J888" s="485"/>
      <c r="K888" s="87">
        <f t="shared" si="325"/>
        <v>0</v>
      </c>
      <c r="L888" s="87">
        <f t="shared" si="321"/>
        <v>0</v>
      </c>
      <c r="M888" s="11"/>
      <c r="N888" s="11"/>
      <c r="O888" s="11"/>
      <c r="P888" s="11"/>
      <c r="Q888" s="63">
        <f t="shared" si="328"/>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36"/>
        <v>0</v>
      </c>
      <c r="H889" s="484"/>
      <c r="I889" s="485"/>
      <c r="J889" s="485"/>
      <c r="K889" s="87">
        <f t="shared" si="325"/>
        <v>0</v>
      </c>
      <c r="L889" s="87">
        <f t="shared" si="321"/>
        <v>0</v>
      </c>
      <c r="M889" s="11"/>
      <c r="N889" s="11"/>
      <c r="O889" s="11"/>
      <c r="P889" s="11"/>
      <c r="Q889" s="63">
        <f t="shared" si="328"/>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36"/>
        <v>0</v>
      </c>
      <c r="H890" s="484"/>
      <c r="I890" s="485"/>
      <c r="J890" s="485"/>
      <c r="K890" s="87">
        <f t="shared" si="325"/>
        <v>0</v>
      </c>
      <c r="L890" s="87">
        <f t="shared" si="321"/>
        <v>0</v>
      </c>
      <c r="M890" s="11"/>
      <c r="N890" s="11"/>
      <c r="O890" s="11"/>
      <c r="P890" s="11"/>
      <c r="Q890" s="63">
        <f t="shared" si="328"/>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36"/>
        <v>0</v>
      </c>
      <c r="H891" s="484"/>
      <c r="I891" s="485"/>
      <c r="J891" s="485"/>
      <c r="K891" s="87">
        <f t="shared" si="325"/>
        <v>0</v>
      </c>
      <c r="L891" s="87">
        <f t="shared" si="321"/>
        <v>0</v>
      </c>
      <c r="M891" s="11"/>
      <c r="N891" s="11"/>
      <c r="O891" s="11"/>
      <c r="P891" s="11"/>
      <c r="Q891" s="63">
        <f t="shared" si="328"/>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36"/>
        <v>0</v>
      </c>
      <c r="H892" s="484"/>
      <c r="I892" s="485"/>
      <c r="J892" s="485"/>
      <c r="K892" s="87">
        <f t="shared" si="325"/>
        <v>0</v>
      </c>
      <c r="L892" s="87">
        <f t="shared" si="321"/>
        <v>0</v>
      </c>
      <c r="M892" s="11"/>
      <c r="N892" s="11"/>
      <c r="O892" s="11"/>
      <c r="P892" s="11"/>
      <c r="Q892" s="63">
        <f t="shared" si="328"/>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3" t="s">
        <v>838</v>
      </c>
      <c r="B893" s="930"/>
      <c r="C893" s="934"/>
      <c r="D893" s="358"/>
      <c r="E893" s="287">
        <v>0</v>
      </c>
      <c r="F893" s="287">
        <f>SUM(F894:F896)</f>
        <v>0</v>
      </c>
      <c r="G893" s="288">
        <f>SUM(G894:G896)</f>
        <v>0</v>
      </c>
      <c r="H893" s="356">
        <f>SUM(H894:H896)</f>
        <v>0</v>
      </c>
      <c r="I893" s="357">
        <f>SUM(I894:I896)</f>
        <v>0</v>
      </c>
      <c r="J893" s="357">
        <f>SUM(J894:J896)</f>
        <v>0</v>
      </c>
      <c r="K893" s="87">
        <f t="shared" si="325"/>
        <v>0</v>
      </c>
      <c r="L893" s="87">
        <f t="shared" si="321"/>
        <v>0</v>
      </c>
      <c r="M893" s="11"/>
      <c r="N893" s="11"/>
      <c r="O893" s="11"/>
      <c r="P893" s="11"/>
      <c r="Q893" s="63">
        <f t="shared" si="328"/>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25"/>
        <v>0</v>
      </c>
      <c r="L894" s="87">
        <f t="shared" si="321"/>
        <v>0</v>
      </c>
      <c r="M894" s="11"/>
      <c r="N894" s="11"/>
      <c r="O894" s="11"/>
      <c r="P894" s="11"/>
      <c r="Q894" s="63">
        <f t="shared" si="328"/>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25"/>
        <v>0</v>
      </c>
      <c r="L895" s="87">
        <f t="shared" si="321"/>
        <v>0</v>
      </c>
      <c r="M895" s="11"/>
      <c r="N895" s="11"/>
      <c r="O895" s="11"/>
      <c r="P895" s="11"/>
      <c r="Q895" s="63">
        <f t="shared" si="328"/>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2" t="s">
        <v>841</v>
      </c>
      <c r="C896" s="943"/>
      <c r="D896" s="490"/>
      <c r="E896" s="402">
        <v>0</v>
      </c>
      <c r="F896" s="402"/>
      <c r="G896" s="491">
        <f>SUM(F896,E896)</f>
        <v>0</v>
      </c>
      <c r="H896" s="492"/>
      <c r="I896" s="493"/>
      <c r="J896" s="493"/>
      <c r="K896" s="87">
        <f t="shared" si="325"/>
        <v>0</v>
      </c>
      <c r="L896" s="87">
        <f t="shared" si="321"/>
        <v>0</v>
      </c>
      <c r="M896" s="62"/>
      <c r="N896" s="62"/>
      <c r="O896" s="62"/>
      <c r="P896" s="62"/>
      <c r="Q896" s="63">
        <f t="shared" si="328"/>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25"/>
        <v>0</v>
      </c>
      <c r="L897" s="87">
        <f t="shared" si="321"/>
        <v>0</v>
      </c>
      <c r="M897" s="11"/>
      <c r="N897" s="11"/>
      <c r="O897" s="11"/>
      <c r="P897" s="11"/>
      <c r="Q897" s="63">
        <f t="shared" si="328"/>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29" t="s">
        <v>843</v>
      </c>
      <c r="C898" s="943"/>
      <c r="D898" s="479"/>
      <c r="E898" s="486">
        <v>0</v>
      </c>
      <c r="F898" s="486">
        <f>SUM(F900:F905)</f>
        <v>0</v>
      </c>
      <c r="G898" s="303">
        <f>SUM(F898,E898)</f>
        <v>0</v>
      </c>
      <c r="H898" s="487"/>
      <c r="I898" s="488"/>
      <c r="J898" s="488"/>
      <c r="K898" s="87">
        <f t="shared" si="325"/>
        <v>0</v>
      </c>
      <c r="L898" s="87">
        <f t="shared" si="321"/>
        <v>0</v>
      </c>
      <c r="M898" s="11"/>
      <c r="N898" s="11"/>
      <c r="O898" s="11"/>
      <c r="P898" s="11"/>
      <c r="Q898" s="63">
        <f t="shared" si="328"/>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25"/>
        <v>0</v>
      </c>
      <c r="L899" s="87">
        <f t="shared" si="321"/>
        <v>0</v>
      </c>
      <c r="M899" s="11"/>
      <c r="N899" s="11"/>
      <c r="O899" s="11"/>
      <c r="P899" s="11"/>
      <c r="Q899" s="63">
        <f t="shared" si="328"/>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37">SUM(F900,E900)</f>
        <v>0</v>
      </c>
      <c r="H900" s="319"/>
      <c r="I900" s="320"/>
      <c r="J900" s="320"/>
      <c r="K900" s="87">
        <f t="shared" si="325"/>
        <v>0</v>
      </c>
      <c r="L900" s="87">
        <f t="shared" si="321"/>
        <v>0</v>
      </c>
      <c r="M900" s="11"/>
      <c r="N900" s="11"/>
      <c r="O900" s="11"/>
      <c r="P900" s="11"/>
      <c r="Q900" s="63">
        <f t="shared" si="328"/>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37"/>
        <v>0</v>
      </c>
      <c r="H901" s="319"/>
      <c r="I901" s="320"/>
      <c r="J901" s="320"/>
      <c r="K901" s="87">
        <f t="shared" si="325"/>
        <v>0</v>
      </c>
      <c r="L901" s="87">
        <f t="shared" si="321"/>
        <v>0</v>
      </c>
      <c r="M901" s="11"/>
      <c r="N901" s="11"/>
      <c r="O901" s="11"/>
      <c r="P901" s="11"/>
      <c r="Q901" s="63">
        <f t="shared" si="328"/>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37"/>
        <v>0</v>
      </c>
      <c r="H902" s="319"/>
      <c r="I902" s="320"/>
      <c r="J902" s="320"/>
      <c r="K902" s="87">
        <f t="shared" si="325"/>
        <v>0</v>
      </c>
      <c r="L902" s="87">
        <f t="shared" si="321"/>
        <v>0</v>
      </c>
      <c r="M902" s="11"/>
      <c r="N902" s="11"/>
      <c r="O902" s="11"/>
      <c r="P902" s="11"/>
      <c r="Q902" s="63">
        <f t="shared" si="328"/>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37"/>
        <v>0</v>
      </c>
      <c r="H903" s="319"/>
      <c r="I903" s="320"/>
      <c r="J903" s="320"/>
      <c r="K903" s="87">
        <f t="shared" si="325"/>
        <v>0</v>
      </c>
      <c r="L903" s="87">
        <f t="shared" si="321"/>
        <v>0</v>
      </c>
      <c r="M903" s="11"/>
      <c r="N903" s="11"/>
      <c r="O903" s="11"/>
      <c r="P903" s="11"/>
      <c r="Q903" s="63">
        <f t="shared" si="328"/>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37"/>
        <v>0</v>
      </c>
      <c r="H904" s="319"/>
      <c r="I904" s="320"/>
      <c r="J904" s="320"/>
      <c r="K904" s="87">
        <f t="shared" si="325"/>
        <v>0</v>
      </c>
      <c r="L904" s="87">
        <f t="shared" si="321"/>
        <v>0</v>
      </c>
      <c r="M904" s="11"/>
      <c r="N904" s="11"/>
      <c r="O904" s="11"/>
      <c r="P904" s="11"/>
      <c r="Q904" s="63">
        <f t="shared" si="328"/>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37"/>
        <v>0</v>
      </c>
      <c r="H905" s="487"/>
      <c r="I905" s="488"/>
      <c r="J905" s="488"/>
      <c r="K905" s="87">
        <f t="shared" si="325"/>
        <v>0</v>
      </c>
      <c r="L905" s="87">
        <f t="shared" si="321"/>
        <v>0</v>
      </c>
      <c r="M905" s="11"/>
      <c r="N905" s="11"/>
      <c r="O905" s="11"/>
      <c r="P905" s="11"/>
      <c r="Q905" s="63">
        <f t="shared" si="328"/>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37"/>
        <v>0</v>
      </c>
      <c r="H906" s="494"/>
      <c r="I906" s="495"/>
      <c r="J906" s="495"/>
      <c r="K906" s="87">
        <f t="shared" si="325"/>
        <v>0</v>
      </c>
      <c r="L906" s="87">
        <f t="shared" si="321"/>
        <v>0</v>
      </c>
      <c r="M906" s="11"/>
      <c r="N906" s="11"/>
      <c r="O906" s="11"/>
      <c r="P906" s="11"/>
      <c r="Q906" s="63">
        <f t="shared" si="328"/>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2" t="s">
        <v>851</v>
      </c>
      <c r="C907" s="943"/>
      <c r="D907" s="490"/>
      <c r="E907" s="402">
        <v>0</v>
      </c>
      <c r="F907" s="402"/>
      <c r="G907" s="491">
        <f t="shared" si="337"/>
        <v>0</v>
      </c>
      <c r="H907" s="404"/>
      <c r="I907" s="405"/>
      <c r="J907" s="405"/>
      <c r="K907" s="87">
        <f t="shared" si="325"/>
        <v>0</v>
      </c>
      <c r="L907" s="87">
        <f t="shared" si="321"/>
        <v>0</v>
      </c>
      <c r="M907" s="62"/>
      <c r="N907" s="62"/>
      <c r="O907" s="62"/>
      <c r="P907" s="62"/>
      <c r="Q907" s="63">
        <f t="shared" si="328"/>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2" t="s">
        <v>852</v>
      </c>
      <c r="C908" s="943"/>
      <c r="D908" s="490"/>
      <c r="E908" s="402">
        <v>0</v>
      </c>
      <c r="F908" s="402"/>
      <c r="G908" s="491">
        <f t="shared" si="337"/>
        <v>0</v>
      </c>
      <c r="H908" s="404"/>
      <c r="I908" s="405"/>
      <c r="J908" s="405"/>
      <c r="K908" s="87">
        <f t="shared" si="325"/>
        <v>0</v>
      </c>
      <c r="L908" s="87">
        <f t="shared" si="321"/>
        <v>0</v>
      </c>
      <c r="M908" s="62"/>
      <c r="N908" s="62"/>
      <c r="O908" s="62"/>
      <c r="P908" s="62"/>
      <c r="Q908" s="63">
        <f t="shared" si="328"/>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29" t="s">
        <v>853</v>
      </c>
      <c r="C909" s="943"/>
      <c r="D909" s="401"/>
      <c r="E909" s="402">
        <v>0</v>
      </c>
      <c r="F909" s="402"/>
      <c r="G909" s="491">
        <f t="shared" si="337"/>
        <v>0</v>
      </c>
      <c r="H909" s="404"/>
      <c r="I909" s="405"/>
      <c r="J909" s="405"/>
      <c r="K909" s="87">
        <f t="shared" si="325"/>
        <v>0</v>
      </c>
      <c r="L909" s="87">
        <f t="shared" si="321"/>
        <v>0</v>
      </c>
      <c r="M909" s="62"/>
      <c r="N909" s="62"/>
      <c r="O909" s="62"/>
      <c r="P909" s="62"/>
      <c r="Q909" s="63">
        <f t="shared" si="328"/>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29" t="s">
        <v>854</v>
      </c>
      <c r="C910" s="943"/>
      <c r="D910" s="401"/>
      <c r="E910" s="402">
        <v>0</v>
      </c>
      <c r="F910" s="402"/>
      <c r="G910" s="491">
        <f t="shared" si="337"/>
        <v>0</v>
      </c>
      <c r="H910" s="404"/>
      <c r="I910" s="405"/>
      <c r="J910" s="405"/>
      <c r="K910" s="87">
        <f t="shared" si="325"/>
        <v>0</v>
      </c>
      <c r="L910" s="87">
        <f t="shared" si="321"/>
        <v>0</v>
      </c>
      <c r="M910" s="62"/>
      <c r="N910" s="62"/>
      <c r="O910" s="62"/>
      <c r="P910" s="62"/>
      <c r="Q910" s="63">
        <f t="shared" si="328"/>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29" t="s">
        <v>855</v>
      </c>
      <c r="C911" s="943"/>
      <c r="D911" s="401"/>
      <c r="E911" s="402">
        <v>0</v>
      </c>
      <c r="F911" s="402"/>
      <c r="G911" s="491">
        <f t="shared" si="337"/>
        <v>0</v>
      </c>
      <c r="H911" s="492"/>
      <c r="I911" s="493"/>
      <c r="J911" s="493"/>
      <c r="K911" s="87">
        <f t="shared" si="325"/>
        <v>0</v>
      </c>
      <c r="L911" s="87">
        <f t="shared" si="321"/>
        <v>0</v>
      </c>
      <c r="M911" s="62"/>
      <c r="N911" s="62"/>
      <c r="O911" s="62"/>
      <c r="P911" s="62"/>
      <c r="Q911" s="63">
        <f t="shared" si="328"/>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37"/>
        <v>0</v>
      </c>
      <c r="H912" s="316"/>
      <c r="I912" s="317"/>
      <c r="J912" s="317"/>
      <c r="K912" s="87">
        <f t="shared" si="325"/>
        <v>0</v>
      </c>
      <c r="L912" s="87">
        <f t="shared" si="321"/>
        <v>0</v>
      </c>
      <c r="M912" s="11"/>
      <c r="N912" s="11"/>
      <c r="O912" s="11"/>
      <c r="P912" s="11"/>
      <c r="Q912" s="63">
        <f t="shared" si="328"/>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3" t="s">
        <v>857</v>
      </c>
      <c r="B913" s="930"/>
      <c r="C913" s="943"/>
      <c r="D913" s="327">
        <v>700250</v>
      </c>
      <c r="E913" s="328">
        <v>4678.7999999999993</v>
      </c>
      <c r="F913" s="328">
        <f>SUM(F914:F915)</f>
        <v>0</v>
      </c>
      <c r="G913" s="329">
        <f t="shared" si="337"/>
        <v>4678.7999999999993</v>
      </c>
      <c r="H913" s="330">
        <f>SUM(H918)</f>
        <v>0</v>
      </c>
      <c r="I913" s="331">
        <f>SUM(I918)</f>
        <v>0</v>
      </c>
      <c r="J913" s="331">
        <f>SUM(J918)</f>
        <v>0</v>
      </c>
      <c r="K913" s="87">
        <f t="shared" si="325"/>
        <v>9357.5999999999985</v>
      </c>
      <c r="L913" s="87">
        <f t="shared" si="321"/>
        <v>4678.7999999999993</v>
      </c>
      <c r="M913" s="11"/>
      <c r="N913" s="11"/>
      <c r="O913" s="11"/>
      <c r="P913" s="11"/>
      <c r="Q913" s="88">
        <f t="shared" ref="Q913:Q925" si="338">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37"/>
        <v>2</v>
      </c>
      <c r="H914" s="608"/>
      <c r="I914" s="609"/>
      <c r="J914" s="609"/>
      <c r="K914" s="610">
        <f t="shared" si="325"/>
        <v>4</v>
      </c>
      <c r="L914" s="610">
        <f t="shared" si="321"/>
        <v>2</v>
      </c>
      <c r="M914" s="611"/>
      <c r="N914" s="611"/>
      <c r="O914" s="611"/>
      <c r="P914" s="611"/>
      <c r="Q914" s="88">
        <f t="shared" si="338"/>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37"/>
        <v>4676.7999999999993</v>
      </c>
      <c r="H915" s="608"/>
      <c r="I915" s="609"/>
      <c r="J915" s="609"/>
      <c r="K915" s="610">
        <f t="shared" si="325"/>
        <v>9353.5999999999985</v>
      </c>
      <c r="L915" s="610">
        <f t="shared" si="321"/>
        <v>4676.7999999999993</v>
      </c>
      <c r="M915" s="611"/>
      <c r="N915" s="611"/>
      <c r="O915" s="611"/>
      <c r="P915" s="611"/>
      <c r="Q915" s="88">
        <f t="shared" si="338"/>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v>2</v>
      </c>
      <c r="F916" s="302">
        <f>F914</f>
        <v>0</v>
      </c>
      <c r="G916" s="364">
        <f t="shared" si="337"/>
        <v>2</v>
      </c>
      <c r="H916" s="304">
        <f>ROUND(F916*H$7, )</f>
        <v>0</v>
      </c>
      <c r="I916" s="305">
        <f>ROUND(G916*I$7, )</f>
        <v>2</v>
      </c>
      <c r="J916" s="305">
        <f>ROUND(H916*J$7, )</f>
        <v>0</v>
      </c>
      <c r="K916" s="87">
        <f>SUM(E916:G916)</f>
        <v>4</v>
      </c>
      <c r="L916" s="87">
        <f>IF(G916&lt;&gt;0,G916,0)</f>
        <v>2</v>
      </c>
      <c r="M916" s="11"/>
      <c r="N916" s="11"/>
      <c r="O916" s="11"/>
      <c r="P916" s="11"/>
      <c r="Q916" s="88">
        <f t="shared" si="338"/>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v>4676.7999999999993</v>
      </c>
      <c r="F917" s="600">
        <f>F915</f>
        <v>0</v>
      </c>
      <c r="G917" s="303">
        <f t="shared" si="337"/>
        <v>4676.7999999999993</v>
      </c>
      <c r="H917" s="311"/>
      <c r="I917" s="312"/>
      <c r="J917" s="312"/>
      <c r="K917" s="87">
        <f t="shared" si="325"/>
        <v>9353.5999999999985</v>
      </c>
      <c r="L917" s="87">
        <f t="shared" si="321"/>
        <v>4676.7999999999993</v>
      </c>
      <c r="M917" s="11"/>
      <c r="N917" s="11"/>
      <c r="O917" s="11"/>
      <c r="P917" s="11"/>
      <c r="Q917" s="88">
        <f t="shared" si="338"/>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v>2765.3</v>
      </c>
      <c r="F918" s="328">
        <f t="shared" ref="F918:J918" si="339">SUM(F919)</f>
        <v>0</v>
      </c>
      <c r="G918" s="329">
        <f t="shared" si="339"/>
        <v>2765.3</v>
      </c>
      <c r="H918" s="330">
        <f t="shared" si="339"/>
        <v>0</v>
      </c>
      <c r="I918" s="331">
        <f t="shared" si="339"/>
        <v>0</v>
      </c>
      <c r="J918" s="331">
        <f t="shared" si="339"/>
        <v>0</v>
      </c>
      <c r="K918" s="87">
        <f t="shared" si="325"/>
        <v>5530.6</v>
      </c>
      <c r="L918" s="87">
        <f t="shared" si="321"/>
        <v>2765.3</v>
      </c>
      <c r="M918" s="11"/>
      <c r="N918" s="11"/>
      <c r="O918" s="11"/>
      <c r="P918" s="11"/>
      <c r="Q918" s="88">
        <f t="shared" si="338"/>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2765.3</v>
      </c>
      <c r="F919" s="318"/>
      <c r="G919" s="303">
        <f>SUM(F919,E919)</f>
        <v>2765.3</v>
      </c>
      <c r="H919" s="441"/>
      <c r="I919" s="442"/>
      <c r="J919" s="442"/>
      <c r="K919" s="87">
        <f t="shared" si="325"/>
        <v>5530.6</v>
      </c>
      <c r="L919" s="87">
        <f t="shared" si="321"/>
        <v>2765.3</v>
      </c>
      <c r="M919" s="11"/>
      <c r="N919" s="11"/>
      <c r="O919" s="11"/>
      <c r="P919" s="11"/>
      <c r="Q919" s="88">
        <f t="shared" si="338"/>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v>36345.4</v>
      </c>
      <c r="F920" s="282">
        <f t="shared" ref="F920:J920" si="340">SUM(F924,F933,F927,F930,F936)</f>
        <v>-132.5</v>
      </c>
      <c r="G920" s="263">
        <f t="shared" si="340"/>
        <v>36212.9</v>
      </c>
      <c r="H920" s="264">
        <f t="shared" si="340"/>
        <v>-134</v>
      </c>
      <c r="I920" s="265">
        <f t="shared" si="340"/>
        <v>890</v>
      </c>
      <c r="J920" s="265">
        <f t="shared" si="340"/>
        <v>-138</v>
      </c>
      <c r="K920" s="87">
        <f t="shared" si="325"/>
        <v>72425.8</v>
      </c>
      <c r="L920" s="87">
        <f t="shared" si="321"/>
        <v>36212.9</v>
      </c>
      <c r="M920" s="11"/>
      <c r="N920" s="11"/>
      <c r="O920" s="11"/>
      <c r="P920" s="11"/>
      <c r="Q920" s="88">
        <f t="shared" si="338"/>
        <v>132.5</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v>36345.4</v>
      </c>
      <c r="F921" s="336">
        <f t="shared" ref="F921:J921" si="341">SUM(F922:F923)</f>
        <v>-132.5</v>
      </c>
      <c r="G921" s="337">
        <f t="shared" si="341"/>
        <v>36212.9</v>
      </c>
      <c r="H921" s="338">
        <f t="shared" si="341"/>
        <v>-134</v>
      </c>
      <c r="I921" s="339">
        <f t="shared" si="341"/>
        <v>890</v>
      </c>
      <c r="J921" s="339">
        <f t="shared" si="341"/>
        <v>-138</v>
      </c>
      <c r="K921" s="87">
        <f t="shared" si="325"/>
        <v>72425.8</v>
      </c>
      <c r="L921" s="87">
        <f t="shared" si="321"/>
        <v>36212.9</v>
      </c>
      <c r="M921" s="11"/>
      <c r="N921" s="11"/>
      <c r="O921" s="11"/>
      <c r="P921" s="11"/>
      <c r="Q921" s="88">
        <f t="shared" si="338"/>
        <v>132.5</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v>0</v>
      </c>
      <c r="F922" s="372">
        <f t="shared" ref="F922:J922" si="342">SUM(F925,F934,F928,F931)</f>
        <v>0</v>
      </c>
      <c r="G922" s="341">
        <f t="shared" si="342"/>
        <v>0</v>
      </c>
      <c r="H922" s="342">
        <f t="shared" si="342"/>
        <v>0</v>
      </c>
      <c r="I922" s="343">
        <f t="shared" si="342"/>
        <v>0</v>
      </c>
      <c r="J922" s="343">
        <f t="shared" si="342"/>
        <v>0</v>
      </c>
      <c r="K922" s="87">
        <f t="shared" si="325"/>
        <v>0</v>
      </c>
      <c r="L922" s="87">
        <f t="shared" si="321"/>
        <v>0</v>
      </c>
      <c r="M922" s="11"/>
      <c r="N922" s="11"/>
      <c r="O922" s="11"/>
      <c r="P922" s="11"/>
      <c r="Q922" s="88">
        <f t="shared" si="338"/>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v>36345.4</v>
      </c>
      <c r="F923" s="336">
        <f t="shared" ref="F923:J923" si="343">SUM(F926,F935,F929,F932,F937)</f>
        <v>-132.5</v>
      </c>
      <c r="G923" s="337">
        <f t="shared" si="343"/>
        <v>36212.9</v>
      </c>
      <c r="H923" s="338">
        <f t="shared" si="343"/>
        <v>-134</v>
      </c>
      <c r="I923" s="339">
        <f t="shared" si="343"/>
        <v>890</v>
      </c>
      <c r="J923" s="339">
        <f t="shared" si="343"/>
        <v>-138</v>
      </c>
      <c r="K923" s="87">
        <f t="shared" si="325"/>
        <v>72425.8</v>
      </c>
      <c r="L923" s="87">
        <f t="shared" si="321"/>
        <v>36212.9</v>
      </c>
      <c r="M923" s="11"/>
      <c r="N923" s="11"/>
      <c r="O923" s="11"/>
      <c r="P923" s="11"/>
      <c r="Q923" s="88">
        <f t="shared" si="338"/>
        <v>132.5</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3" t="s">
        <v>859</v>
      </c>
      <c r="B924" s="930"/>
      <c r="C924" s="934"/>
      <c r="D924" s="286" t="s">
        <v>860</v>
      </c>
      <c r="E924" s="287">
        <v>34747.9</v>
      </c>
      <c r="F924" s="287">
        <f t="shared" ref="F924:J924" si="344">SUM(F926,F925)</f>
        <v>0</v>
      </c>
      <c r="G924" s="288">
        <f t="shared" si="344"/>
        <v>34747.9</v>
      </c>
      <c r="H924" s="356">
        <f t="shared" si="344"/>
        <v>0</v>
      </c>
      <c r="I924" s="357">
        <f t="shared" si="344"/>
        <v>0</v>
      </c>
      <c r="J924" s="357">
        <f t="shared" si="344"/>
        <v>0</v>
      </c>
      <c r="K924" s="87">
        <f t="shared" si="325"/>
        <v>69495.8</v>
      </c>
      <c r="L924" s="87">
        <f t="shared" si="321"/>
        <v>34747.9</v>
      </c>
      <c r="M924" s="11"/>
      <c r="N924" s="11"/>
      <c r="O924" s="11"/>
      <c r="P924" s="11"/>
      <c r="Q924" s="88">
        <f t="shared" si="338"/>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v>0</v>
      </c>
      <c r="F925" s="302"/>
      <c r="G925" s="364">
        <f>SUM(F925,E925)</f>
        <v>0</v>
      </c>
      <c r="H925" s="304">
        <f>ROUND(F925*H$7, )</f>
        <v>0</v>
      </c>
      <c r="I925" s="305">
        <f>ROUND(G925*I$7, )</f>
        <v>0</v>
      </c>
      <c r="J925" s="305">
        <f>ROUND(H925*J$7, )</f>
        <v>0</v>
      </c>
      <c r="K925" s="87">
        <f t="shared" si="325"/>
        <v>0</v>
      </c>
      <c r="L925" s="87">
        <f t="shared" si="321"/>
        <v>0</v>
      </c>
      <c r="M925" s="11"/>
      <c r="N925" s="11"/>
      <c r="O925" s="11"/>
      <c r="P925" s="11"/>
      <c r="Q925" s="88">
        <f t="shared" si="338"/>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v>34747.9</v>
      </c>
      <c r="F926" s="308"/>
      <c r="G926" s="364">
        <f>SUM(F926,E926)</f>
        <v>34747.9</v>
      </c>
      <c r="H926" s="311">
        <f>ROUND(F926*H$7, )</f>
        <v>0</v>
      </c>
      <c r="I926" s="312">
        <f>ROUND(F926*I$7, )</f>
        <v>0</v>
      </c>
      <c r="J926" s="312">
        <f>ROUND(F926*J$7, )</f>
        <v>0</v>
      </c>
      <c r="K926" s="87">
        <f t="shared" si="325"/>
        <v>69495.8</v>
      </c>
      <c r="L926" s="87">
        <f t="shared" si="321"/>
        <v>34747.9</v>
      </c>
      <c r="M926" s="11"/>
      <c r="N926" s="11"/>
      <c r="O926" s="11"/>
      <c r="P926" s="11"/>
      <c r="Q926" s="63">
        <f t="shared" ref="Q926:Q974" si="345">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25"/>
        <v>0</v>
      </c>
      <c r="L927" s="87">
        <f t="shared" si="321"/>
        <v>0</v>
      </c>
      <c r="M927" s="11"/>
      <c r="N927" s="11"/>
      <c r="O927" s="11"/>
      <c r="P927" s="11"/>
      <c r="Q927" s="63">
        <f t="shared" si="345"/>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46">ROUND(F928*H$7, )</f>
        <v>0</v>
      </c>
      <c r="I928" s="305">
        <f t="shared" si="346"/>
        <v>0</v>
      </c>
      <c r="J928" s="305">
        <f t="shared" si="346"/>
        <v>0</v>
      </c>
      <c r="K928" s="87">
        <f t="shared" si="325"/>
        <v>0</v>
      </c>
      <c r="L928" s="87">
        <f t="shared" si="321"/>
        <v>0</v>
      </c>
      <c r="M928" s="11"/>
      <c r="N928" s="11"/>
      <c r="O928" s="11"/>
      <c r="P928" s="11"/>
      <c r="Q928" s="63">
        <f t="shared" si="345"/>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46"/>
        <v>0</v>
      </c>
      <c r="I929" s="312">
        <f t="shared" si="346"/>
        <v>0</v>
      </c>
      <c r="J929" s="312">
        <f t="shared" si="346"/>
        <v>0</v>
      </c>
      <c r="K929" s="87">
        <f t="shared" si="325"/>
        <v>0</v>
      </c>
      <c r="L929" s="87">
        <f t="shared" si="321"/>
        <v>0</v>
      </c>
      <c r="M929" s="11"/>
      <c r="N929" s="11"/>
      <c r="O929" s="11"/>
      <c r="P929" s="11"/>
      <c r="Q929" s="63">
        <f t="shared" si="345"/>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v>597.5</v>
      </c>
      <c r="F930" s="287">
        <f t="shared" ref="F930:J930" si="347">SUM(F932,F931)</f>
        <v>-132.5</v>
      </c>
      <c r="G930" s="288">
        <f t="shared" si="347"/>
        <v>465</v>
      </c>
      <c r="H930" s="289">
        <f t="shared" si="347"/>
        <v>-134</v>
      </c>
      <c r="I930" s="290">
        <f t="shared" si="347"/>
        <v>-136</v>
      </c>
      <c r="J930" s="290">
        <f t="shared" si="347"/>
        <v>-138</v>
      </c>
      <c r="K930" s="87">
        <f t="shared" si="325"/>
        <v>930</v>
      </c>
      <c r="L930" s="87">
        <f t="shared" si="321"/>
        <v>465</v>
      </c>
      <c r="M930" s="11"/>
      <c r="N930" s="11"/>
      <c r="O930" s="11"/>
      <c r="P930" s="11"/>
      <c r="Q930" s="88">
        <f t="shared" ref="Q930:Q931" si="348">E930-G930</f>
        <v>132.5</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v>0</v>
      </c>
      <c r="F931" s="308"/>
      <c r="G931" s="303">
        <f>SUM(F931,E931)</f>
        <v>0</v>
      </c>
      <c r="H931" s="304">
        <f>ROUND(F931*H$7, )</f>
        <v>0</v>
      </c>
      <c r="I931" s="305">
        <f>ROUND(G931*I$7, )</f>
        <v>0</v>
      </c>
      <c r="J931" s="305">
        <f>ROUND(H931*J$7, )</f>
        <v>0</v>
      </c>
      <c r="K931" s="87">
        <f t="shared" si="325"/>
        <v>0</v>
      </c>
      <c r="L931" s="87">
        <f t="shared" si="321"/>
        <v>0</v>
      </c>
      <c r="M931" s="11"/>
      <c r="N931" s="11"/>
      <c r="O931" s="11"/>
      <c r="P931" s="11"/>
      <c r="Q931" s="88">
        <f t="shared" si="348"/>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v>597.5</v>
      </c>
      <c r="F932" s="308">
        <v>-132.5</v>
      </c>
      <c r="G932" s="303">
        <f>SUM(F932,E932)</f>
        <v>465</v>
      </c>
      <c r="H932" s="311">
        <f>ROUND(F932*H$7, )</f>
        <v>-134</v>
      </c>
      <c r="I932" s="312">
        <f>ROUND(F932*I$7, )</f>
        <v>-136</v>
      </c>
      <c r="J932" s="312">
        <f>ROUND(F932*J$7, )</f>
        <v>-138</v>
      </c>
      <c r="K932" s="87">
        <f t="shared" si="325"/>
        <v>930</v>
      </c>
      <c r="L932" s="87">
        <f t="shared" si="321"/>
        <v>465</v>
      </c>
      <c r="M932" s="11"/>
      <c r="N932" s="11"/>
      <c r="O932" s="11"/>
      <c r="P932" s="11"/>
      <c r="Q932" s="63">
        <f t="shared" si="345"/>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3" t="s">
        <v>951</v>
      </c>
      <c r="B933" s="930"/>
      <c r="C933" s="934"/>
      <c r="D933" s="327"/>
      <c r="E933" s="328">
        <v>1000</v>
      </c>
      <c r="F933" s="328">
        <f t="shared" ref="F933:J933" si="349">SUM(F935,F934)</f>
        <v>0</v>
      </c>
      <c r="G933" s="329">
        <f t="shared" si="349"/>
        <v>1000</v>
      </c>
      <c r="H933" s="410">
        <f t="shared" si="349"/>
        <v>0</v>
      </c>
      <c r="I933" s="411">
        <f t="shared" si="349"/>
        <v>1026</v>
      </c>
      <c r="J933" s="411">
        <f t="shared" si="349"/>
        <v>0</v>
      </c>
      <c r="K933" s="87">
        <f t="shared" si="325"/>
        <v>2000</v>
      </c>
      <c r="L933" s="87">
        <f t="shared" si="321"/>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50">ROUND(F934*H$7, )</f>
        <v>0</v>
      </c>
      <c r="I934" s="305">
        <f t="shared" si="350"/>
        <v>0</v>
      </c>
      <c r="J934" s="305">
        <f t="shared" si="350"/>
        <v>0</v>
      </c>
      <c r="K934" s="87">
        <f t="shared" si="325"/>
        <v>0</v>
      </c>
      <c r="L934" s="87">
        <f t="shared" si="321"/>
        <v>0</v>
      </c>
      <c r="M934" s="11"/>
      <c r="N934" s="11"/>
      <c r="O934" s="11"/>
      <c r="P934" s="11"/>
      <c r="Q934" s="63">
        <f t="shared" si="345"/>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50"/>
        <v>0</v>
      </c>
      <c r="I935" s="305">
        <f t="shared" si="350"/>
        <v>1026</v>
      </c>
      <c r="J935" s="305">
        <f t="shared" si="350"/>
        <v>0</v>
      </c>
      <c r="K935" s="87">
        <f t="shared" si="325"/>
        <v>2000</v>
      </c>
      <c r="L935" s="87">
        <f t="shared" si="321"/>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25"/>
        <v>0</v>
      </c>
      <c r="L936" s="87">
        <f t="shared" si="321"/>
        <v>0</v>
      </c>
      <c r="M936" s="11"/>
      <c r="N936" s="11"/>
      <c r="O936" s="11"/>
      <c r="P936" s="11"/>
      <c r="Q936" s="63">
        <f t="shared" si="345"/>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25"/>
        <v>0</v>
      </c>
      <c r="L937" s="87">
        <f t="shared" si="321"/>
        <v>0</v>
      </c>
      <c r="M937" s="11"/>
      <c r="N937" s="11"/>
      <c r="O937" s="11"/>
      <c r="P937" s="11"/>
      <c r="Q937" s="63">
        <f t="shared" si="345"/>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v>291302.20000000007</v>
      </c>
      <c r="F938" s="282">
        <f t="shared" ref="F938:J938" si="351">SUM(F943,F982,F939)</f>
        <v>0</v>
      </c>
      <c r="G938" s="263">
        <f t="shared" si="351"/>
        <v>291302.20000000007</v>
      </c>
      <c r="H938" s="264">
        <f t="shared" si="351"/>
        <v>0</v>
      </c>
      <c r="I938" s="265">
        <f t="shared" si="351"/>
        <v>19416</v>
      </c>
      <c r="J938" s="265">
        <f t="shared" si="351"/>
        <v>0</v>
      </c>
      <c r="K938" s="87">
        <f t="shared" si="325"/>
        <v>582604.40000000014</v>
      </c>
      <c r="L938" s="87">
        <f t="shared" si="321"/>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25"/>
        <v>0</v>
      </c>
      <c r="L939" s="87">
        <f t="shared" si="321"/>
        <v>0</v>
      </c>
      <c r="M939" s="11"/>
      <c r="N939" s="11"/>
      <c r="O939" s="11"/>
      <c r="P939" s="11"/>
      <c r="Q939" s="63">
        <f t="shared" si="345"/>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25"/>
        <v>0</v>
      </c>
      <c r="L940" s="87">
        <f t="shared" si="321"/>
        <v>0</v>
      </c>
      <c r="M940" s="11"/>
      <c r="N940" s="11"/>
      <c r="O940" s="11"/>
      <c r="P940" s="11"/>
      <c r="Q940" s="63">
        <f t="shared" si="345"/>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25"/>
        <v>0</v>
      </c>
      <c r="L941" s="87">
        <f t="shared" si="321"/>
        <v>0</v>
      </c>
      <c r="M941" s="11"/>
      <c r="N941" s="11"/>
      <c r="O941" s="11"/>
      <c r="P941" s="11"/>
      <c r="Q941" s="63">
        <f t="shared" si="345"/>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25"/>
        <v>0</v>
      </c>
      <c r="L942" s="87">
        <f t="shared" si="321"/>
        <v>0</v>
      </c>
      <c r="M942" s="11"/>
      <c r="N942" s="11"/>
      <c r="O942" s="11"/>
      <c r="P942" s="11"/>
      <c r="Q942" s="63">
        <f t="shared" si="345"/>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v>290138.00000000006</v>
      </c>
      <c r="F943" s="282">
        <f>SUM(F947,F975, )</f>
        <v>0</v>
      </c>
      <c r="G943" s="263">
        <f>SUM(G947,G975, )</f>
        <v>290138.00000000006</v>
      </c>
      <c r="H943" s="264">
        <f>SUM(H947,H975,H979)</f>
        <v>0</v>
      </c>
      <c r="I943" s="265">
        <f>SUM(I947,I975,I979)</f>
        <v>19416</v>
      </c>
      <c r="J943" s="265">
        <f>SUM(J947,J975,J979)</f>
        <v>0</v>
      </c>
      <c r="K943" s="87">
        <f t="shared" si="325"/>
        <v>580276.00000000012</v>
      </c>
      <c r="L943" s="87">
        <f t="shared" si="321"/>
        <v>290138.00000000006</v>
      </c>
      <c r="M943" s="11"/>
      <c r="N943" s="11"/>
      <c r="O943" s="11"/>
      <c r="P943" s="11"/>
      <c r="Q943" s="88">
        <f t="shared" ref="Q943:Q948" si="352">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v>290138</v>
      </c>
      <c r="F944" s="336">
        <f t="shared" ref="F944:J944" si="353">SUM(F945:F946)</f>
        <v>0</v>
      </c>
      <c r="G944" s="337">
        <f t="shared" si="353"/>
        <v>290138</v>
      </c>
      <c r="H944" s="338">
        <f t="shared" si="353"/>
        <v>0</v>
      </c>
      <c r="I944" s="339">
        <f t="shared" si="353"/>
        <v>10993</v>
      </c>
      <c r="J944" s="339">
        <f t="shared" si="353"/>
        <v>0</v>
      </c>
      <c r="K944" s="87">
        <f t="shared" si="325"/>
        <v>580276</v>
      </c>
      <c r="L944" s="87">
        <f t="shared" si="321"/>
        <v>290138</v>
      </c>
      <c r="M944" s="11"/>
      <c r="N944" s="11"/>
      <c r="O944" s="11"/>
      <c r="P944" s="11"/>
      <c r="Q944" s="88">
        <f t="shared" si="352"/>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v>29025</v>
      </c>
      <c r="F945" s="498">
        <f>SUM(F951,F977,F980,F969)</f>
        <v>0</v>
      </c>
      <c r="G945" s="337">
        <f>SUM(G951,G977,G980,G969)</f>
        <v>29025</v>
      </c>
      <c r="H945" s="338">
        <f>SUM(H951,H977,H980)</f>
        <v>0</v>
      </c>
      <c r="I945" s="339">
        <f>SUM(I951,I977,I980)</f>
        <v>0</v>
      </c>
      <c r="J945" s="339">
        <f>SUM(J951,J977,J980)</f>
        <v>0</v>
      </c>
      <c r="K945" s="87">
        <f t="shared" si="325"/>
        <v>58050</v>
      </c>
      <c r="L945" s="87">
        <f t="shared" si="321"/>
        <v>29025</v>
      </c>
      <c r="M945" s="11"/>
      <c r="N945" s="11"/>
      <c r="O945" s="11"/>
      <c r="P945" s="11"/>
      <c r="Q945" s="88">
        <f t="shared" si="352"/>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v>261113.00000000003</v>
      </c>
      <c r="F946" s="498">
        <f t="shared" ref="F946:J946" si="354">SUM(F956,F970,F978,F974,F972,F981)</f>
        <v>0</v>
      </c>
      <c r="G946" s="337">
        <f t="shared" si="354"/>
        <v>261113.00000000003</v>
      </c>
      <c r="H946" s="338">
        <f t="shared" si="354"/>
        <v>0</v>
      </c>
      <c r="I946" s="339">
        <f t="shared" si="354"/>
        <v>10993</v>
      </c>
      <c r="J946" s="339">
        <f t="shared" si="354"/>
        <v>0</v>
      </c>
      <c r="K946" s="87">
        <f t="shared" si="325"/>
        <v>522226.00000000006</v>
      </c>
      <c r="L946" s="87">
        <f t="shared" si="321"/>
        <v>261113.00000000003</v>
      </c>
      <c r="M946" s="11"/>
      <c r="N946" s="11"/>
      <c r="O946" s="11"/>
      <c r="P946" s="11"/>
      <c r="Q946" s="88">
        <f t="shared" si="352"/>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v>271218.30000000005</v>
      </c>
      <c r="F947" s="287">
        <f t="shared" ref="F947:J947" si="355">SUM(F948)</f>
        <v>0</v>
      </c>
      <c r="G947" s="288">
        <f t="shared" si="355"/>
        <v>271218.30000000005</v>
      </c>
      <c r="H947" s="289">
        <f t="shared" si="355"/>
        <v>0</v>
      </c>
      <c r="I947" s="290">
        <f t="shared" si="355"/>
        <v>0</v>
      </c>
      <c r="J947" s="290">
        <f t="shared" si="355"/>
        <v>0</v>
      </c>
      <c r="K947" s="87">
        <f t="shared" si="325"/>
        <v>542436.60000000009</v>
      </c>
      <c r="L947" s="87">
        <f t="shared" si="321"/>
        <v>271218.30000000005</v>
      </c>
      <c r="M947" s="11"/>
      <c r="N947" s="11"/>
      <c r="O947" s="11"/>
      <c r="P947" s="11"/>
      <c r="Q947" s="88">
        <f t="shared" si="352"/>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v>271218.30000000005</v>
      </c>
      <c r="F948" s="295">
        <f t="shared" ref="F948:J948" si="356">SUM(F950,F960,F971,F973)</f>
        <v>0</v>
      </c>
      <c r="G948" s="296">
        <f t="shared" si="356"/>
        <v>271218.30000000005</v>
      </c>
      <c r="H948" s="297">
        <f t="shared" si="356"/>
        <v>0</v>
      </c>
      <c r="I948" s="298">
        <f t="shared" si="356"/>
        <v>0</v>
      </c>
      <c r="J948" s="298">
        <f t="shared" si="356"/>
        <v>0</v>
      </c>
      <c r="K948" s="87">
        <f t="shared" si="325"/>
        <v>542436.60000000009</v>
      </c>
      <c r="L948" s="87">
        <f t="shared" si="321"/>
        <v>271218.30000000005</v>
      </c>
      <c r="M948" s="11"/>
      <c r="N948" s="11"/>
      <c r="O948" s="11"/>
      <c r="P948" s="11"/>
      <c r="Q948" s="88">
        <f t="shared" si="352"/>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25"/>
        <v>0</v>
      </c>
      <c r="L949" s="87">
        <f t="shared" si="321"/>
        <v>0</v>
      </c>
      <c r="M949" s="11"/>
      <c r="N949" s="11"/>
      <c r="O949" s="11"/>
      <c r="P949" s="11"/>
      <c r="Q949" s="63">
        <f t="shared" si="345"/>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v>199588.30000000002</v>
      </c>
      <c r="F950" s="287">
        <f t="shared" ref="F950:J950" si="357">SUM(F956,F951)</f>
        <v>0</v>
      </c>
      <c r="G950" s="288">
        <f t="shared" si="357"/>
        <v>199588.30000000002</v>
      </c>
      <c r="H950" s="289">
        <f t="shared" si="357"/>
        <v>0</v>
      </c>
      <c r="I950" s="290">
        <f t="shared" si="357"/>
        <v>0</v>
      </c>
      <c r="J950" s="290">
        <f t="shared" si="357"/>
        <v>0</v>
      </c>
      <c r="K950" s="87">
        <f t="shared" si="325"/>
        <v>399176.60000000003</v>
      </c>
      <c r="L950" s="87">
        <f t="shared" si="321"/>
        <v>199588.30000000002</v>
      </c>
      <c r="M950" s="11"/>
      <c r="N950" s="11"/>
      <c r="O950" s="11"/>
      <c r="P950" s="11"/>
      <c r="Q950" s="88">
        <f t="shared" ref="Q950:Q951" si="358">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v>20813</v>
      </c>
      <c r="F951" s="308">
        <f t="shared" ref="F951:J951" si="359">SUM(F953:F955)</f>
        <v>0</v>
      </c>
      <c r="G951" s="396">
        <f t="shared" si="359"/>
        <v>20813</v>
      </c>
      <c r="H951" s="309">
        <f t="shared" si="359"/>
        <v>0</v>
      </c>
      <c r="I951" s="310">
        <f t="shared" si="359"/>
        <v>0</v>
      </c>
      <c r="J951" s="310">
        <f t="shared" si="359"/>
        <v>0</v>
      </c>
      <c r="K951" s="87">
        <f t="shared" si="325"/>
        <v>41626</v>
      </c>
      <c r="L951" s="87">
        <f t="shared" si="321"/>
        <v>20813</v>
      </c>
      <c r="M951" s="11"/>
      <c r="N951" s="11"/>
      <c r="O951" s="11"/>
      <c r="P951" s="11"/>
      <c r="Q951" s="88">
        <f t="shared" si="358"/>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25"/>
        <v>0</v>
      </c>
      <c r="L952" s="87">
        <f t="shared" si="321"/>
        <v>0</v>
      </c>
      <c r="M952" s="11"/>
      <c r="N952" s="11"/>
      <c r="O952" s="11"/>
      <c r="P952" s="11"/>
      <c r="Q952" s="63">
        <f t="shared" si="345"/>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60">SUM(F953,E953)</f>
        <v>16368</v>
      </c>
      <c r="H953" s="311">
        <f>ROUND(F953*H$7, )</f>
        <v>0</v>
      </c>
      <c r="I953" s="312">
        <f>ROUND(F953*I$7, )</f>
        <v>0</v>
      </c>
      <c r="J953" s="312">
        <f>ROUND(F953*J$7, )</f>
        <v>0</v>
      </c>
      <c r="K953" s="87">
        <f t="shared" si="325"/>
        <v>32736</v>
      </c>
      <c r="L953" s="87">
        <f t="shared" si="321"/>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60"/>
        <v>0</v>
      </c>
      <c r="H954" s="311">
        <f>ROUND(F954*H$7, )</f>
        <v>0</v>
      </c>
      <c r="I954" s="312">
        <f>ROUND(F954*I$7, )</f>
        <v>0</v>
      </c>
      <c r="J954" s="312">
        <f>ROUND(F954*J$7, )</f>
        <v>0</v>
      </c>
      <c r="K954" s="87">
        <f t="shared" si="325"/>
        <v>0</v>
      </c>
      <c r="L954" s="87">
        <f t="shared" si="321"/>
        <v>0</v>
      </c>
      <c r="M954" s="11"/>
      <c r="N954" s="11"/>
      <c r="O954" s="11"/>
      <c r="P954" s="11"/>
      <c r="Q954" s="63">
        <f t="shared" si="345"/>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60"/>
        <v>4445</v>
      </c>
      <c r="H955" s="311">
        <f>ROUND(F955*H$7, )</f>
        <v>0</v>
      </c>
      <c r="I955" s="312">
        <f>ROUND(F955*I$7, )</f>
        <v>0</v>
      </c>
      <c r="J955" s="312">
        <f>ROUND(F955*J$7, )</f>
        <v>0</v>
      </c>
      <c r="K955" s="87">
        <f t="shared" si="325"/>
        <v>8890</v>
      </c>
      <c r="L955" s="87">
        <f t="shared" si="321"/>
        <v>4445</v>
      </c>
      <c r="M955" s="11"/>
      <c r="N955" s="11"/>
      <c r="O955" s="11"/>
      <c r="P955" s="11"/>
      <c r="Q955" s="88">
        <f t="shared" ref="Q955:Q957" si="361">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v>178775.30000000002</v>
      </c>
      <c r="F956" s="147">
        <f>SUM(F957:F959)</f>
        <v>0</v>
      </c>
      <c r="G956" s="303">
        <f t="shared" si="360"/>
        <v>178775.30000000002</v>
      </c>
      <c r="H956" s="311"/>
      <c r="I956" s="312"/>
      <c r="J956" s="312"/>
      <c r="K956" s="87">
        <f t="shared" si="325"/>
        <v>357550.60000000003</v>
      </c>
      <c r="L956" s="87">
        <f t="shared" si="321"/>
        <v>178775.30000000002</v>
      </c>
      <c r="M956" s="11"/>
      <c r="N956" s="11"/>
      <c r="O956" s="11"/>
      <c r="P956" s="11"/>
      <c r="Q956" s="88">
        <f t="shared" si="361"/>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178804.88</v>
      </c>
      <c r="F957" s="147"/>
      <c r="G957" s="303">
        <f t="shared" si="360"/>
        <v>178804.88</v>
      </c>
      <c r="H957" s="311"/>
      <c r="I957" s="312"/>
      <c r="J957" s="312"/>
      <c r="K957" s="87">
        <f t="shared" si="325"/>
        <v>357609.76</v>
      </c>
      <c r="L957" s="87">
        <f t="shared" si="321"/>
        <v>178804.88</v>
      </c>
      <c r="M957" s="11"/>
      <c r="N957" s="11"/>
      <c r="O957" s="11"/>
      <c r="P957" s="11"/>
      <c r="Q957" s="88">
        <f t="shared" si="361"/>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60"/>
        <v>0</v>
      </c>
      <c r="H958" s="311"/>
      <c r="I958" s="312"/>
      <c r="J958" s="312"/>
      <c r="K958" s="87">
        <f t="shared" si="325"/>
        <v>0</v>
      </c>
      <c r="L958" s="87">
        <f t="shared" si="321"/>
        <v>0</v>
      </c>
      <c r="M958" s="11"/>
      <c r="N958" s="11"/>
      <c r="O958" s="11"/>
      <c r="P958" s="11"/>
      <c r="Q958" s="63">
        <f t="shared" si="345"/>
        <v>29.58</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-29.58</v>
      </c>
      <c r="F959" s="147"/>
      <c r="G959" s="303">
        <f t="shared" si="360"/>
        <v>-29.58</v>
      </c>
      <c r="H959" s="311"/>
      <c r="I959" s="312"/>
      <c r="J959" s="312"/>
      <c r="K959" s="87">
        <f t="shared" si="325"/>
        <v>-59.16</v>
      </c>
      <c r="L959" s="87">
        <f t="shared" si="321"/>
        <v>-29.58</v>
      </c>
      <c r="M959" s="11"/>
      <c r="N959" s="11"/>
      <c r="O959" s="11"/>
      <c r="P959" s="11"/>
      <c r="Q959" s="63">
        <f t="shared" si="345"/>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6" t="s">
        <v>776</v>
      </c>
      <c r="B960" s="930"/>
      <c r="C960" s="934"/>
      <c r="D960" s="327" t="s">
        <v>875</v>
      </c>
      <c r="E960" s="287">
        <v>71630</v>
      </c>
      <c r="F960" s="287">
        <f>SUM(F969:F970)</f>
        <v>0</v>
      </c>
      <c r="G960" s="288">
        <f>SUM(G969:G970)</f>
        <v>71630</v>
      </c>
      <c r="H960" s="356">
        <f>SUM(H970)</f>
        <v>0</v>
      </c>
      <c r="I960" s="357">
        <f>SUM(I970)</f>
        <v>0</v>
      </c>
      <c r="J960" s="357">
        <f>SUM(J970)</f>
        <v>0</v>
      </c>
      <c r="K960" s="87">
        <f t="shared" si="325"/>
        <v>143260</v>
      </c>
      <c r="L960" s="87">
        <f t="shared" si="321"/>
        <v>71630</v>
      </c>
      <c r="M960" s="11"/>
      <c r="N960" s="11"/>
      <c r="O960" s="11"/>
      <c r="P960" s="11"/>
      <c r="Q960" s="88">
        <f t="shared" ref="Q960:Q967" si="362">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63">SUM(F961,E961)</f>
        <v>71445.3</v>
      </c>
      <c r="H961" s="431"/>
      <c r="I961" s="432"/>
      <c r="J961" s="432"/>
      <c r="K961" s="87">
        <f t="shared" si="325"/>
        <v>142890.6</v>
      </c>
      <c r="L961" s="87">
        <f t="shared" si="321"/>
        <v>71445.3</v>
      </c>
      <c r="M961" s="11"/>
      <c r="N961" s="11"/>
      <c r="O961" s="11"/>
      <c r="P961" s="11"/>
      <c r="Q961" s="88">
        <f t="shared" si="362"/>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v>134.69999999999999</v>
      </c>
      <c r="F962" s="308">
        <f>SUM(F963:F964)</f>
        <v>0</v>
      </c>
      <c r="G962" s="430">
        <f t="shared" si="363"/>
        <v>134.69999999999999</v>
      </c>
      <c r="H962" s="431"/>
      <c r="I962" s="432"/>
      <c r="J962" s="432"/>
      <c r="K962" s="87">
        <f t="shared" si="325"/>
        <v>269.39999999999998</v>
      </c>
      <c r="L962" s="87">
        <f t="shared" si="321"/>
        <v>134.69999999999999</v>
      </c>
      <c r="M962" s="11"/>
      <c r="N962" s="11"/>
      <c r="O962" s="11"/>
      <c r="P962" s="11"/>
      <c r="Q962" s="88">
        <f t="shared" si="362"/>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63"/>
        <v>2</v>
      </c>
      <c r="H963" s="431"/>
      <c r="I963" s="432"/>
      <c r="J963" s="432"/>
      <c r="K963" s="87"/>
      <c r="L963" s="87"/>
      <c r="M963" s="11"/>
      <c r="N963" s="11"/>
      <c r="O963" s="11"/>
      <c r="P963" s="11"/>
      <c r="Q963" s="88">
        <f t="shared" si="362"/>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63"/>
        <v>132.69999999999999</v>
      </c>
      <c r="H964" s="431"/>
      <c r="I964" s="432"/>
      <c r="J964" s="432"/>
      <c r="K964" s="87"/>
      <c r="L964" s="87"/>
      <c r="M964" s="11"/>
      <c r="N964" s="11"/>
      <c r="O964" s="11"/>
      <c r="P964" s="11"/>
      <c r="Q964" s="88">
        <f t="shared" si="362"/>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v>50</v>
      </c>
      <c r="F965" s="308">
        <f>SUM(F966:F967)</f>
        <v>0</v>
      </c>
      <c r="G965" s="430">
        <f t="shared" si="363"/>
        <v>50</v>
      </c>
      <c r="H965" s="431"/>
      <c r="I965" s="432"/>
      <c r="J965" s="432"/>
      <c r="K965" s="87">
        <f>SUM(E965:G965)</f>
        <v>100</v>
      </c>
      <c r="L965" s="87">
        <f>IF(G965&lt;&gt;0,G965,0)</f>
        <v>50</v>
      </c>
      <c r="M965" s="11"/>
      <c r="N965" s="11"/>
      <c r="O965" s="11"/>
      <c r="P965" s="11"/>
      <c r="Q965" s="88">
        <f t="shared" si="362"/>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63"/>
        <v>2</v>
      </c>
      <c r="H966" s="431"/>
      <c r="I966" s="432"/>
      <c r="J966" s="432"/>
      <c r="K966" s="87"/>
      <c r="L966" s="87"/>
      <c r="M966" s="11"/>
      <c r="N966" s="11"/>
      <c r="O966" s="11"/>
      <c r="P966" s="11"/>
      <c r="Q966" s="88">
        <f t="shared" si="362"/>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63"/>
        <v>48</v>
      </c>
      <c r="H967" s="431"/>
      <c r="I967" s="432"/>
      <c r="J967" s="432"/>
      <c r="K967" s="87"/>
      <c r="L967" s="87"/>
      <c r="M967" s="11"/>
      <c r="N967" s="11"/>
      <c r="O967" s="11"/>
      <c r="P967" s="11"/>
      <c r="Q967" s="88">
        <f t="shared" si="362"/>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v>0</v>
      </c>
      <c r="F968" s="308"/>
      <c r="G968" s="430">
        <f t="shared" si="363"/>
        <v>0</v>
      </c>
      <c r="H968" s="431"/>
      <c r="I968" s="432"/>
      <c r="J968" s="432"/>
      <c r="K968" s="87">
        <f t="shared" ref="K968:K1005" si="364">SUM(E968:G968)</f>
        <v>0</v>
      </c>
      <c r="L968" s="87">
        <f t="shared" ref="L968:L999" si="365">IF(G968&lt;&gt;0,G968,0)</f>
        <v>0</v>
      </c>
      <c r="M968" s="11"/>
      <c r="N968" s="11"/>
      <c r="O968" s="11"/>
      <c r="P968" s="11"/>
      <c r="Q968" s="63">
        <f t="shared" si="345"/>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v>4</v>
      </c>
      <c r="F969" s="308">
        <f>SUM(F963,F966)</f>
        <v>0</v>
      </c>
      <c r="G969" s="303">
        <f t="shared" si="363"/>
        <v>4</v>
      </c>
      <c r="H969" s="304">
        <f>ROUND(F969*H$7, )</f>
        <v>0</v>
      </c>
      <c r="I969" s="305">
        <f>ROUND(G969*I$7, )</f>
        <v>4</v>
      </c>
      <c r="J969" s="305">
        <f>ROUND(H969*J$7, )</f>
        <v>0</v>
      </c>
      <c r="K969" s="87">
        <f t="shared" si="364"/>
        <v>8</v>
      </c>
      <c r="L969" s="87">
        <f t="shared" si="365"/>
        <v>4</v>
      </c>
      <c r="M969" s="11"/>
      <c r="N969" s="11"/>
      <c r="O969" s="11"/>
      <c r="P969" s="11"/>
      <c r="Q969" s="88">
        <f t="shared" ref="Q969:Q970" si="366">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v>71626</v>
      </c>
      <c r="F970" s="147">
        <f>SUM(F961,F964,F967,F968)</f>
        <v>0</v>
      </c>
      <c r="G970" s="174">
        <f>SUM(G961,G964,G967,G968)</f>
        <v>71626</v>
      </c>
      <c r="H970" s="316"/>
      <c r="I970" s="317"/>
      <c r="J970" s="317"/>
      <c r="K970" s="87">
        <f t="shared" si="364"/>
        <v>143252</v>
      </c>
      <c r="L970" s="87">
        <f t="shared" si="365"/>
        <v>71626</v>
      </c>
      <c r="M970" s="11"/>
      <c r="N970" s="11"/>
      <c r="O970" s="11"/>
      <c r="P970" s="11"/>
      <c r="Q970" s="88">
        <f t="shared" si="366"/>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3" t="s">
        <v>881</v>
      </c>
      <c r="B971" s="930"/>
      <c r="C971" s="934"/>
      <c r="D971" s="327"/>
      <c r="E971" s="328">
        <v>0</v>
      </c>
      <c r="F971" s="328">
        <f>SUM(F972)</f>
        <v>0</v>
      </c>
      <c r="G971" s="437">
        <f>SUM(G972)</f>
        <v>0</v>
      </c>
      <c r="H971" s="410">
        <f t="shared" ref="H971:J976" si="367">ROUND(F971*H$7, )</f>
        <v>0</v>
      </c>
      <c r="I971" s="411">
        <f t="shared" si="367"/>
        <v>0</v>
      </c>
      <c r="J971" s="411">
        <f t="shared" si="367"/>
        <v>0</v>
      </c>
      <c r="K971" s="87">
        <f t="shared" si="364"/>
        <v>0</v>
      </c>
      <c r="L971" s="87">
        <f t="shared" si="365"/>
        <v>0</v>
      </c>
      <c r="M971" s="11"/>
      <c r="N971" s="11"/>
      <c r="O971" s="11"/>
      <c r="P971" s="11"/>
      <c r="Q971" s="63">
        <f t="shared" si="345"/>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367"/>
        <v>0</v>
      </c>
      <c r="I972" s="305">
        <f t="shared" si="367"/>
        <v>0</v>
      </c>
      <c r="J972" s="305">
        <f t="shared" si="367"/>
        <v>0</v>
      </c>
      <c r="K972" s="87">
        <f t="shared" si="364"/>
        <v>0</v>
      </c>
      <c r="L972" s="87">
        <f t="shared" si="365"/>
        <v>0</v>
      </c>
      <c r="M972" s="11"/>
      <c r="N972" s="11"/>
      <c r="O972" s="11"/>
      <c r="P972" s="11"/>
      <c r="Q972" s="63">
        <f t="shared" si="345"/>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5" t="s">
        <v>882</v>
      </c>
      <c r="B973" s="930"/>
      <c r="C973" s="934"/>
      <c r="D973" s="503"/>
      <c r="E973" s="504">
        <v>0</v>
      </c>
      <c r="F973" s="504">
        <f>SUM(F974)</f>
        <v>0</v>
      </c>
      <c r="G973" s="437">
        <f>SUM(G974)</f>
        <v>0</v>
      </c>
      <c r="H973" s="505">
        <f t="shared" si="367"/>
        <v>0</v>
      </c>
      <c r="I973" s="506">
        <f t="shared" si="367"/>
        <v>0</v>
      </c>
      <c r="J973" s="506">
        <f t="shared" si="367"/>
        <v>0</v>
      </c>
      <c r="K973" s="87">
        <f t="shared" si="364"/>
        <v>0</v>
      </c>
      <c r="L973" s="87">
        <f t="shared" si="365"/>
        <v>0</v>
      </c>
      <c r="M973" s="11"/>
      <c r="N973" s="11"/>
      <c r="O973" s="11"/>
      <c r="P973" s="11"/>
      <c r="Q973" s="63">
        <f t="shared" si="345"/>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367"/>
        <v>0</v>
      </c>
      <c r="I974" s="305">
        <f t="shared" si="367"/>
        <v>0</v>
      </c>
      <c r="J974" s="305">
        <f t="shared" si="367"/>
        <v>0</v>
      </c>
      <c r="K974" s="87">
        <f t="shared" si="364"/>
        <v>0</v>
      </c>
      <c r="L974" s="87">
        <f t="shared" si="365"/>
        <v>0</v>
      </c>
      <c r="M974" s="11"/>
      <c r="N974" s="11"/>
      <c r="O974" s="11"/>
      <c r="P974" s="11"/>
      <c r="Q974" s="63">
        <f t="shared" si="345"/>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v>18919.7</v>
      </c>
      <c r="F975" s="287">
        <f>SUM(F976,F979)</f>
        <v>0</v>
      </c>
      <c r="G975" s="288">
        <f>SUM(G976,G979)</f>
        <v>18919.7</v>
      </c>
      <c r="H975" s="289">
        <f t="shared" si="367"/>
        <v>0</v>
      </c>
      <c r="I975" s="290">
        <f t="shared" si="367"/>
        <v>19416</v>
      </c>
      <c r="J975" s="290">
        <f t="shared" si="367"/>
        <v>0</v>
      </c>
      <c r="K975" s="87">
        <f t="shared" si="364"/>
        <v>37839.4</v>
      </c>
      <c r="L975" s="87">
        <f t="shared" si="365"/>
        <v>18919.7</v>
      </c>
      <c r="M975" s="11"/>
      <c r="N975" s="11"/>
      <c r="O975" s="11"/>
      <c r="P975" s="11"/>
      <c r="Q975" s="88">
        <f t="shared" ref="Q975:Q980" si="368">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v>20517</v>
      </c>
      <c r="F976" s="295">
        <f>SUM(F977:F978)</f>
        <v>0</v>
      </c>
      <c r="G976" s="296">
        <f>SUM(G977:G978)</f>
        <v>20517</v>
      </c>
      <c r="H976" s="297">
        <f t="shared" si="367"/>
        <v>0</v>
      </c>
      <c r="I976" s="298">
        <f t="shared" si="367"/>
        <v>21055</v>
      </c>
      <c r="J976" s="298">
        <f t="shared" si="367"/>
        <v>0</v>
      </c>
      <c r="K976" s="87">
        <f t="shared" si="364"/>
        <v>41034</v>
      </c>
      <c r="L976" s="87">
        <f t="shared" si="365"/>
        <v>20517</v>
      </c>
      <c r="M976" s="11"/>
      <c r="N976" s="11"/>
      <c r="O976" s="11"/>
      <c r="P976" s="11"/>
      <c r="Q976" s="88">
        <f t="shared" si="368"/>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64"/>
        <v>19610</v>
      </c>
      <c r="L977" s="87">
        <f t="shared" si="365"/>
        <v>9805</v>
      </c>
      <c r="M977" s="313">
        <v>0.1</v>
      </c>
      <c r="N977" s="11"/>
      <c r="O977" s="11"/>
      <c r="P977" s="11"/>
      <c r="Q977" s="88">
        <f t="shared" si="368"/>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64"/>
        <v>21424</v>
      </c>
      <c r="L978" s="87">
        <f t="shared" si="365"/>
        <v>10712</v>
      </c>
      <c r="M978" s="11"/>
      <c r="N978" s="11"/>
      <c r="O978" s="11"/>
      <c r="P978" s="11"/>
      <c r="Q978" s="88">
        <f t="shared" si="368"/>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v>-1597.3</v>
      </c>
      <c r="F979" s="328">
        <f t="shared" ref="F979:J979" si="369">SUM(F980:F981)</f>
        <v>0</v>
      </c>
      <c r="G979" s="329">
        <f t="shared" si="369"/>
        <v>-1597.3</v>
      </c>
      <c r="H979" s="330">
        <f t="shared" si="369"/>
        <v>0</v>
      </c>
      <c r="I979" s="331">
        <f t="shared" si="369"/>
        <v>0</v>
      </c>
      <c r="J979" s="331">
        <f t="shared" si="369"/>
        <v>0</v>
      </c>
      <c r="K979" s="87">
        <f t="shared" si="364"/>
        <v>-3194.6</v>
      </c>
      <c r="L979" s="87">
        <f t="shared" si="365"/>
        <v>-1597.3</v>
      </c>
      <c r="M979" s="11"/>
      <c r="N979" s="11"/>
      <c r="O979" s="11"/>
      <c r="P979" s="11"/>
      <c r="Q979" s="88">
        <f t="shared" si="368"/>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64"/>
        <v>-3194</v>
      </c>
      <c r="L980" s="87">
        <f t="shared" si="365"/>
        <v>-1597</v>
      </c>
      <c r="M980" s="11"/>
      <c r="N980" s="11"/>
      <c r="O980" s="11"/>
      <c r="P980" s="11"/>
      <c r="Q980" s="88">
        <f t="shared" si="368"/>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64"/>
        <v>-0.6</v>
      </c>
      <c r="L981" s="87">
        <f t="shared" si="365"/>
        <v>-0.3</v>
      </c>
      <c r="M981" s="11"/>
      <c r="N981" s="11"/>
      <c r="O981" s="11"/>
      <c r="P981" s="11"/>
      <c r="Q981" s="63">
        <f t="shared" ref="Q981:Q1006" si="370">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v>1164.2</v>
      </c>
      <c r="F982" s="282">
        <f t="shared" ref="F982:J982" si="371">SUM(F985,F992)</f>
        <v>0</v>
      </c>
      <c r="G982" s="282">
        <f t="shared" si="371"/>
        <v>1164.2</v>
      </c>
      <c r="H982" s="507">
        <f t="shared" si="371"/>
        <v>0</v>
      </c>
      <c r="I982" s="508">
        <f t="shared" si="371"/>
        <v>0</v>
      </c>
      <c r="J982" s="508">
        <f t="shared" si="371"/>
        <v>0</v>
      </c>
      <c r="K982" s="87">
        <f t="shared" si="364"/>
        <v>2328.4</v>
      </c>
      <c r="L982" s="87">
        <f t="shared" si="365"/>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64"/>
        <v>0</v>
      </c>
      <c r="L983" s="87">
        <f t="shared" si="365"/>
        <v>0</v>
      </c>
      <c r="M983" s="11"/>
      <c r="N983" s="11"/>
      <c r="O983" s="11"/>
      <c r="P983" s="11"/>
      <c r="Q983" s="63">
        <f t="shared" si="370"/>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v>1164.2</v>
      </c>
      <c r="F984" s="455">
        <f>SUM(F988,F990,F991,F994,F996)</f>
        <v>0</v>
      </c>
      <c r="G984" s="456">
        <f>SUM(G988,G990,G991,G994,G996)</f>
        <v>1164.2</v>
      </c>
      <c r="H984" s="457">
        <f>SUM(H986:H991,H994)</f>
        <v>0</v>
      </c>
      <c r="I984" s="458">
        <f>SUM(I986:I991,I994)</f>
        <v>0</v>
      </c>
      <c r="J984" s="458">
        <f>SUM(J986:J991,J994)</f>
        <v>0</v>
      </c>
      <c r="K984" s="87">
        <f t="shared" si="364"/>
        <v>2328.4</v>
      </c>
      <c r="L984" s="87">
        <f t="shared" si="365"/>
        <v>1164.2</v>
      </c>
      <c r="M984" s="11"/>
      <c r="N984" s="11"/>
      <c r="O984" s="11"/>
      <c r="P984" s="11"/>
      <c r="Q984" s="88">
        <f t="shared" ref="Q984:Q986" si="372">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v>1164.2</v>
      </c>
      <c r="F985" s="287">
        <f>SUM(F986,F989,F991)</f>
        <v>0</v>
      </c>
      <c r="G985" s="288">
        <f>SUM(G986,G989,G991)</f>
        <v>1164.2</v>
      </c>
      <c r="H985" s="356">
        <f>SUM(H986,H991)</f>
        <v>0</v>
      </c>
      <c r="I985" s="357">
        <f>SUM(I986,I991)</f>
        <v>0</v>
      </c>
      <c r="J985" s="357">
        <f>SUM(J986,J991)</f>
        <v>0</v>
      </c>
      <c r="K985" s="87">
        <f t="shared" si="364"/>
        <v>2328.4</v>
      </c>
      <c r="L985" s="87">
        <f t="shared" si="365"/>
        <v>1164.2</v>
      </c>
      <c r="M985" s="11"/>
      <c r="N985" s="11"/>
      <c r="O985" s="11"/>
      <c r="P985" s="11"/>
      <c r="Q985" s="88">
        <f t="shared" si="372"/>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v>1164.2</v>
      </c>
      <c r="F986" s="308">
        <f t="shared" ref="F986:J986" si="373">SUM(F988,F987)</f>
        <v>0</v>
      </c>
      <c r="G986" s="396">
        <f t="shared" si="373"/>
        <v>1164.2</v>
      </c>
      <c r="H986" s="309">
        <f t="shared" si="373"/>
        <v>0</v>
      </c>
      <c r="I986" s="310">
        <f t="shared" si="373"/>
        <v>0</v>
      </c>
      <c r="J986" s="310">
        <f t="shared" si="373"/>
        <v>0</v>
      </c>
      <c r="K986" s="87">
        <f t="shared" si="364"/>
        <v>2328.4</v>
      </c>
      <c r="L986" s="87">
        <f t="shared" si="365"/>
        <v>1164.2</v>
      </c>
      <c r="M986" s="11"/>
      <c r="N986" s="11"/>
      <c r="O986" s="11"/>
      <c r="P986" s="11"/>
      <c r="Q986" s="88">
        <f t="shared" si="372"/>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64"/>
        <v>0</v>
      </c>
      <c r="L987" s="87">
        <f t="shared" si="365"/>
        <v>0</v>
      </c>
      <c r="M987" s="11"/>
      <c r="N987" s="11"/>
      <c r="O987" s="11"/>
      <c r="P987" s="11"/>
      <c r="Q987" s="63">
        <f t="shared" si="370"/>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64"/>
        <v>2328.4</v>
      </c>
      <c r="L988" s="87">
        <f t="shared" si="365"/>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370"/>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370"/>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64"/>
        <v>0</v>
      </c>
      <c r="L991" s="87">
        <f t="shared" si="365"/>
        <v>0</v>
      </c>
      <c r="M991" s="11"/>
      <c r="N991" s="11"/>
      <c r="O991" s="11"/>
      <c r="P991" s="11"/>
      <c r="Q991" s="63">
        <f t="shared" si="370"/>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374">SUM(H993)</f>
        <v>0</v>
      </c>
      <c r="I992" s="290">
        <f t="shared" si="374"/>
        <v>0</v>
      </c>
      <c r="J992" s="290">
        <f t="shared" si="374"/>
        <v>0</v>
      </c>
      <c r="K992" s="87">
        <f t="shared" si="364"/>
        <v>0</v>
      </c>
      <c r="L992" s="87">
        <f t="shared" si="365"/>
        <v>0</v>
      </c>
      <c r="M992" s="11"/>
      <c r="N992" s="11"/>
      <c r="O992" s="11"/>
      <c r="P992" s="11"/>
      <c r="Q992" s="63">
        <f t="shared" si="370"/>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374"/>
        <v>0</v>
      </c>
      <c r="I993" s="312">
        <f t="shared" si="374"/>
        <v>0</v>
      </c>
      <c r="J993" s="312">
        <f t="shared" si="374"/>
        <v>0</v>
      </c>
      <c r="K993" s="87">
        <f t="shared" si="364"/>
        <v>0</v>
      </c>
      <c r="L993" s="87">
        <f t="shared" si="365"/>
        <v>0</v>
      </c>
      <c r="M993" s="11"/>
      <c r="N993" s="11"/>
      <c r="O993" s="11"/>
      <c r="P993" s="11"/>
      <c r="Q993" s="63">
        <f t="shared" si="370"/>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64"/>
        <v>0</v>
      </c>
      <c r="L994" s="87">
        <f t="shared" si="365"/>
        <v>0</v>
      </c>
      <c r="M994" s="11"/>
      <c r="N994" s="11"/>
      <c r="O994" s="11"/>
      <c r="P994" s="11"/>
      <c r="Q994" s="63">
        <f t="shared" si="370"/>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64"/>
        <v>0</v>
      </c>
      <c r="L995" s="87">
        <f t="shared" si="365"/>
        <v>0</v>
      </c>
      <c r="M995" s="11"/>
      <c r="N995" s="11"/>
      <c r="O995" s="11"/>
      <c r="P995" s="11"/>
      <c r="Q995" s="63">
        <f t="shared" si="370"/>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64"/>
        <v>0</v>
      </c>
      <c r="L996" s="87">
        <f t="shared" si="365"/>
        <v>0</v>
      </c>
      <c r="M996" s="11"/>
      <c r="N996" s="11"/>
      <c r="O996" s="11"/>
      <c r="P996" s="11"/>
      <c r="Q996" s="63">
        <f t="shared" si="370"/>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v>-50479.40000000014</v>
      </c>
      <c r="F997" s="518">
        <f t="shared" ref="F997:J997" si="375">SUM(F998:F999)</f>
        <v>0</v>
      </c>
      <c r="G997" s="519">
        <f t="shared" si="375"/>
        <v>-50479.40000000014</v>
      </c>
      <c r="H997" s="520" t="e">
        <f t="shared" si="375"/>
        <v>#REF!</v>
      </c>
      <c r="I997" s="521" t="e">
        <f t="shared" si="375"/>
        <v>#REF!</v>
      </c>
      <c r="J997" s="521" t="e">
        <f t="shared" si="375"/>
        <v>#REF!</v>
      </c>
      <c r="K997" s="87">
        <f t="shared" si="364"/>
        <v>-100958.80000000028</v>
      </c>
      <c r="L997" s="87">
        <f t="shared" si="365"/>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v>0</v>
      </c>
      <c r="F998" s="525">
        <f>IF(F10&gt;F592,F10-F592,0)</f>
        <v>0</v>
      </c>
      <c r="G998" s="526">
        <f>IF(G10&gt;G592,G10-G592,0)</f>
        <v>0</v>
      </c>
      <c r="H998" s="527" t="e">
        <f>IF(H10&gt;H592,H10-H592,0)</f>
        <v>#REF!</v>
      </c>
      <c r="I998" s="528" t="e">
        <f>IF(I10&gt;I592,I10-I592,0)</f>
        <v>#REF!</v>
      </c>
      <c r="J998" s="528" t="e">
        <f>IF(J10&gt;J592,J10-J592,0)</f>
        <v>#REF!</v>
      </c>
      <c r="K998" s="87">
        <f t="shared" si="364"/>
        <v>0</v>
      </c>
      <c r="L998" s="87">
        <f t="shared" si="365"/>
        <v>0</v>
      </c>
      <c r="M998" s="11"/>
      <c r="N998" s="11"/>
      <c r="O998" s="11"/>
      <c r="P998" s="11"/>
      <c r="Q998" s="63">
        <f t="shared" si="370"/>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v>-50479.40000000014</v>
      </c>
      <c r="F999" s="525">
        <f>IF(F10&lt;F592,F10-F592,0)</f>
        <v>0</v>
      </c>
      <c r="G999" s="526">
        <f>IF(G10&lt;G592,G10-G592,0)</f>
        <v>-50479.40000000014</v>
      </c>
      <c r="H999" s="527" t="e">
        <f>IF(H10&lt;H592,H10-H592,0)</f>
        <v>#REF!</v>
      </c>
      <c r="I999" s="528" t="e">
        <f>IF(I10&lt;I592,I10-I592,0)</f>
        <v>#REF!</v>
      </c>
      <c r="J999" s="528" t="e">
        <f>IF(J10&lt;J592,J10-J592,0)</f>
        <v>#REF!</v>
      </c>
      <c r="K999" s="87">
        <f t="shared" si="364"/>
        <v>-100958.80000000028</v>
      </c>
      <c r="L999" s="87">
        <f t="shared" si="365"/>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v>0</v>
      </c>
      <c r="F1000" s="518">
        <f t="shared" ref="F1000:J1000" si="376">SUM(F1001:F1002)</f>
        <v>0</v>
      </c>
      <c r="G1000" s="519">
        <f t="shared" si="376"/>
        <v>0</v>
      </c>
      <c r="H1000" s="520">
        <f t="shared" si="376"/>
        <v>45978</v>
      </c>
      <c r="I1000" s="521">
        <f t="shared" si="376"/>
        <v>46471</v>
      </c>
      <c r="J1000" s="521">
        <f t="shared" si="376"/>
        <v>46918</v>
      </c>
      <c r="K1000" s="87">
        <f t="shared" si="364"/>
        <v>0</v>
      </c>
      <c r="L1000" s="87">
        <f>E1000</f>
        <v>0</v>
      </c>
      <c r="M1000" s="11"/>
      <c r="N1000" s="11"/>
      <c r="O1000" s="11"/>
      <c r="P1000" s="11"/>
      <c r="Q1000" s="63">
        <f t="shared" si="370"/>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v>0</v>
      </c>
      <c r="F1001" s="534">
        <f>IF(F292&gt;F594,F292-F594,0)</f>
        <v>0</v>
      </c>
      <c r="G1001" s="535">
        <f>IF(G292&gt;G594,G292-G594,0)</f>
        <v>0</v>
      </c>
      <c r="H1001" s="536">
        <f>IF(H292&gt;H594,H292-H594,0)</f>
        <v>45978</v>
      </c>
      <c r="I1001" s="537">
        <f>IF(I292&gt;I594,I292-I594,0)</f>
        <v>46471</v>
      </c>
      <c r="J1001" s="537">
        <f>IF(J292&gt;J594,J292-J594,0)</f>
        <v>46918</v>
      </c>
      <c r="K1001" s="87">
        <f t="shared" si="364"/>
        <v>0</v>
      </c>
      <c r="L1001" s="87">
        <f>E1001</f>
        <v>0</v>
      </c>
      <c r="M1001" s="11"/>
      <c r="N1001" s="11"/>
      <c r="O1001" s="11"/>
      <c r="P1001" s="11"/>
      <c r="Q1001" s="63">
        <f t="shared" si="370"/>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v>0</v>
      </c>
      <c r="F1002" s="534">
        <f>IF(F292&gt;F594,0,F292-F594)</f>
        <v>0</v>
      </c>
      <c r="G1002" s="535">
        <f>IF(G292&gt;G594,0,G292-G594)</f>
        <v>0</v>
      </c>
      <c r="H1002" s="536">
        <f>IF(H292&lt;H594,H292-H594,0)</f>
        <v>0</v>
      </c>
      <c r="I1002" s="537">
        <f>IF(I292&lt;I594,I292-I594,0)</f>
        <v>0</v>
      </c>
      <c r="J1002" s="537">
        <f>IF(J292&lt;J594,J292-J594,0)</f>
        <v>0</v>
      </c>
      <c r="K1002" s="87">
        <f t="shared" si="364"/>
        <v>0</v>
      </c>
      <c r="L1002" s="87">
        <f>IF(G1002&lt;&gt;0,G1002,0)</f>
        <v>0</v>
      </c>
      <c r="M1002" s="11"/>
      <c r="N1002" s="11"/>
      <c r="O1002" s="11"/>
      <c r="P1002" s="11"/>
      <c r="Q1002" s="88">
        <f t="shared" ref="Q1002:Q1003" si="377">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v>-50479.400000000081</v>
      </c>
      <c r="F1003" s="518">
        <f t="shared" ref="F1003:J1003" si="378">SUM(F1004:F1005)</f>
        <v>0</v>
      </c>
      <c r="G1003" s="519">
        <f t="shared" si="378"/>
        <v>-50479.40000000014</v>
      </c>
      <c r="H1003" s="520">
        <f t="shared" si="378"/>
        <v>-3682</v>
      </c>
      <c r="I1003" s="521">
        <f t="shared" si="378"/>
        <v>-15743</v>
      </c>
      <c r="J1003" s="521">
        <f t="shared" si="378"/>
        <v>-3771</v>
      </c>
      <c r="K1003" s="87">
        <f t="shared" si="364"/>
        <v>-100958.80000000022</v>
      </c>
      <c r="L1003" s="87">
        <f>IF(G1003&lt;&gt;0,G1003,0)</f>
        <v>-50479.40000000014</v>
      </c>
      <c r="M1003" s="11"/>
      <c r="N1003" s="11"/>
      <c r="O1003" s="11"/>
      <c r="P1003" s="11"/>
      <c r="Q1003" s="88">
        <f t="shared" si="377"/>
        <v>5.8207660913467407E-11</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customHeight="1" x14ac:dyDescent="0.2">
      <c r="A1004" s="530"/>
      <c r="B1004" s="531"/>
      <c r="C1004" s="532" t="s">
        <v>895</v>
      </c>
      <c r="D1004" s="533"/>
      <c r="E1004" s="534">
        <v>0</v>
      </c>
      <c r="F1004" s="534">
        <f>IF(F434&gt;F595,F434-F595,0)</f>
        <v>0</v>
      </c>
      <c r="G1004" s="535">
        <f>IF(G434&gt;G595,G434-G595,0)</f>
        <v>0</v>
      </c>
      <c r="H1004" s="536">
        <f>IF(H434&gt;H595,H434-H595,0)</f>
        <v>0</v>
      </c>
      <c r="I1004" s="537">
        <f>IF(I434&gt;I595,I434-I595,0)</f>
        <v>0</v>
      </c>
      <c r="J1004" s="537">
        <f>IF(J434&gt;J595,J434-J595,0)</f>
        <v>0</v>
      </c>
      <c r="K1004" s="87">
        <f t="shared" si="364"/>
        <v>0</v>
      </c>
      <c r="L1004" s="87">
        <f>F1004+G1004</f>
        <v>0</v>
      </c>
      <c r="M1004" s="11"/>
      <c r="N1004" s="11"/>
      <c r="O1004" s="11"/>
      <c r="P1004" s="11"/>
      <c r="Q1004" s="63">
        <f t="shared" si="370"/>
        <v>50479.40000000014</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v>-50479.400000000081</v>
      </c>
      <c r="F1005" s="543">
        <f>IF(F434&lt;F595,F434-F595,0)</f>
        <v>0</v>
      </c>
      <c r="G1005" s="544">
        <f>IF(G434&lt;G595,G434-G595,0)</f>
        <v>-50479.40000000014</v>
      </c>
      <c r="H1005" s="545">
        <f>IF(H434&lt;H595,H434-H595,0)</f>
        <v>-3682</v>
      </c>
      <c r="I1005" s="546">
        <f>IF(I434&lt;I595,I434-I595,0)</f>
        <v>-15743</v>
      </c>
      <c r="J1005" s="546">
        <f>IF(J434&lt;J595,J434-J595,0)</f>
        <v>-3771</v>
      </c>
      <c r="K1005" s="87">
        <f t="shared" si="364"/>
        <v>-100958.80000000022</v>
      </c>
      <c r="L1005" s="87">
        <f>IF(G1005&lt;&gt;0,G1005,0)</f>
        <v>-50479.40000000014</v>
      </c>
      <c r="M1005" s="11"/>
      <c r="N1005" s="11"/>
      <c r="O1005" s="11"/>
      <c r="P1005" s="11"/>
      <c r="Q1005" s="88">
        <f>E1005-G1005</f>
        <v>5.8207660913467407E-11</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370"/>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379">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379"/>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6" t="s">
        <v>179</v>
      </c>
      <c r="B1010" s="910"/>
      <c r="C1010" s="910"/>
      <c r="D1010" s="954"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380">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37" t="s">
        <v>180</v>
      </c>
      <c r="B1011" s="910"/>
      <c r="C1011" s="910"/>
      <c r="D1011" s="944" t="str">
        <f>IF($L$1="proiect","Hadady Éva Katalin","Crasnai Mihaela Elena Ana")</f>
        <v>Crasnai Mihaela Elena Ana</v>
      </c>
      <c r="E1011" s="910"/>
      <c r="F1011" s="910"/>
      <c r="G1011" s="910"/>
      <c r="H1011" s="68"/>
      <c r="I1011" s="68"/>
      <c r="J1011" s="68"/>
      <c r="K1011" s="11"/>
      <c r="L1011" s="11"/>
      <c r="M1011" s="11"/>
      <c r="N1011" s="11"/>
      <c r="O1011" s="11"/>
      <c r="P1011" s="11"/>
      <c r="Q1011" s="88">
        <f t="shared" si="380"/>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380"/>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0</v>
      </c>
      <c r="M1013" s="11"/>
      <c r="N1013" s="11"/>
      <c r="O1013" s="11"/>
      <c r="P1013" s="11"/>
      <c r="Q1013" s="88">
        <f t="shared" si="380"/>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380"/>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4" t="str">
        <f>IF($L$1="proiect","ŞEF SERVICIU,"," ")</f>
        <v xml:space="preserve"> </v>
      </c>
      <c r="E1015" s="910"/>
      <c r="F1015" s="910"/>
      <c r="G1015" s="910"/>
      <c r="H1015" s="68"/>
      <c r="I1015" s="68"/>
      <c r="J1015" s="68"/>
      <c r="K1015" s="11"/>
      <c r="L1015" s="11"/>
      <c r="M1015" s="11"/>
      <c r="N1015" s="11"/>
      <c r="O1015" s="11"/>
      <c r="P1015" s="11"/>
      <c r="Q1015" s="88">
        <f t="shared" si="380"/>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4" t="str">
        <f>IF($L$1="proiect","Manţa Magdalena Sofia"," ")</f>
        <v xml:space="preserve"> </v>
      </c>
      <c r="E1016" s="910"/>
      <c r="F1016" s="910"/>
      <c r="G1016" s="910"/>
      <c r="H1016" s="68"/>
      <c r="I1016" s="68"/>
      <c r="J1016" s="68"/>
      <c r="K1016" s="11"/>
      <c r="L1016" s="11"/>
      <c r="M1016" s="11"/>
      <c r="N1016" s="11"/>
      <c r="O1016" s="11"/>
      <c r="P1016" s="11"/>
      <c r="Q1016" s="88">
        <f t="shared" si="380"/>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380"/>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380"/>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380"/>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380"/>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42"/>
        <filter val="1.049"/>
        <filter val="1.069"/>
        <filter val="1.164"/>
        <filter val="1.173"/>
        <filter val="1.248"/>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7.488"/>
        <filter val="199"/>
        <filter val="199.588"/>
        <filter val="2"/>
        <filter val="2.000"/>
        <filter val="2.020"/>
        <filter val="2.069"/>
        <filter val="2.145"/>
        <filter val="2.215"/>
        <filter val="2.300"/>
        <filter val="2.380"/>
        <filter val="2.500"/>
        <filter val="2.740"/>
        <filter val="2.765"/>
        <filter val="2.779"/>
        <filter val="2.850"/>
        <filter val="2.900"/>
        <filter val="20.362"/>
        <filter val="20.369"/>
        <filter val="20.452"/>
        <filter val="20.517"/>
        <filter val="20.813"/>
        <filter val="202.353"/>
        <filter val="204.422"/>
        <filter val="216.964"/>
        <filter val="219.033"/>
        <filter val="-22.177"/>
        <filter val="224.530"/>
        <filter val="226.745"/>
        <filter val="-23.350"/>
        <filter val="23.438"/>
        <filter val="24.035"/>
        <filter val="24.392"/>
        <filter val="-24.392"/>
        <filter val="240"/>
        <filter val="261.113"/>
        <filter val="27.878"/>
        <filter val="271.218"/>
        <filter val="29.025"/>
        <filter val="290.138"/>
        <filter val="291.302"/>
        <filter val="292"/>
        <filter val="3.000"/>
        <filter val="3.100"/>
        <filter val="3.475"/>
        <filter val="3.610"/>
        <filter val="3.761"/>
        <filter val="3.761,00"/>
        <filter val="-30"/>
        <filter val="30.868"/>
        <filter val="3000"/>
        <filter val="32.727"/>
        <filter val="33.744"/>
        <filter val="33.885"/>
        <filter val="332.390"/>
        <filter val="34.747"/>
        <filter val="34.748"/>
        <filter val="347"/>
        <filter val="35"/>
        <filter val="36"/>
        <filter val="36.213"/>
        <filter val="36.500"/>
        <filter val="360"/>
        <filter val="37"/>
        <filter val="379.108"/>
        <filter val="39.090"/>
        <filter val="4"/>
        <filter val="4.081"/>
        <filter val="4.100"/>
        <filter val="4.316"/>
        <filter val="4.340"/>
        <filter val="4.376"/>
        <filter val="4.424"/>
        <filter val="4.445"/>
        <filter val="4.573"/>
        <filter val="4.677"/>
        <filter val="4.679"/>
        <filter val="4.790"/>
        <filter val="40"/>
        <filter val="40.581"/>
        <filter val="41.073"/>
        <filter val="43.657"/>
        <filter val="45.753"/>
        <filter val="450"/>
        <filter val="-46.718"/>
        <filter val="465"/>
        <filter val="470"/>
        <filter val="49"/>
        <filter val="5"/>
        <filter val="5.000"/>
        <filter val="5.330"/>
        <filter val="5.475"/>
        <filter val="5.600"/>
        <filter val="50"/>
        <filter val="52.915"/>
        <filter val="540"/>
        <filter val="578"/>
        <filter val="583.530"/>
        <filter val="6.000"/>
        <filter val="6.007"/>
        <filter val="6.071"/>
        <filter val="6.076"/>
        <filter val="6.404"/>
        <filter val="600"/>
        <filter val="61.033"/>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Secţiunea de dezvoltare"/>
        <filter val="x"/>
      </filters>
    </filterColumn>
  </autoFilter>
  <mergeCells count="429">
    <mergeCell ref="D1015:G1015"/>
    <mergeCell ref="D1016:G1016"/>
    <mergeCell ref="A960:C960"/>
    <mergeCell ref="A971:C971"/>
    <mergeCell ref="A973:C973"/>
    <mergeCell ref="A1010:C1010"/>
    <mergeCell ref="D1010:G1010"/>
    <mergeCell ref="A1011:C1011"/>
    <mergeCell ref="D1011:G1011"/>
    <mergeCell ref="B909:C909"/>
    <mergeCell ref="B910:C910"/>
    <mergeCell ref="B911:C911"/>
    <mergeCell ref="A913:C913"/>
    <mergeCell ref="A924:C924"/>
    <mergeCell ref="A933:C933"/>
    <mergeCell ref="A886:C886"/>
    <mergeCell ref="A893:C893"/>
    <mergeCell ref="B896:C896"/>
    <mergeCell ref="B898:C898"/>
    <mergeCell ref="B907:C907"/>
    <mergeCell ref="B908:C908"/>
    <mergeCell ref="B868:C868"/>
    <mergeCell ref="B871:C871"/>
    <mergeCell ref="B875:C875"/>
    <mergeCell ref="B877:C877"/>
    <mergeCell ref="B879:C879"/>
    <mergeCell ref="A882:C882"/>
    <mergeCell ref="A856:C856"/>
    <mergeCell ref="B857:C857"/>
    <mergeCell ref="B860:C860"/>
    <mergeCell ref="A863:C863"/>
    <mergeCell ref="B864:C864"/>
    <mergeCell ref="A867:C867"/>
    <mergeCell ref="A759:C759"/>
    <mergeCell ref="A801:C801"/>
    <mergeCell ref="A805:C805"/>
    <mergeCell ref="A828:C828"/>
    <mergeCell ref="A830:C830"/>
    <mergeCell ref="A852:C852"/>
    <mergeCell ref="A664:C664"/>
    <mergeCell ref="A667:C667"/>
    <mergeCell ref="A705:C705"/>
    <mergeCell ref="A711:C711"/>
    <mergeCell ref="A718:C718"/>
    <mergeCell ref="A756:C756"/>
    <mergeCell ref="B614:C614"/>
    <mergeCell ref="B615:C615"/>
    <mergeCell ref="B616:C616"/>
    <mergeCell ref="B617:C617"/>
    <mergeCell ref="A655:C655"/>
    <mergeCell ref="A660:C660"/>
    <mergeCell ref="B604:C604"/>
    <mergeCell ref="B605:C605"/>
    <mergeCell ref="B606:C606"/>
    <mergeCell ref="B611:C611"/>
    <mergeCell ref="B612:C612"/>
    <mergeCell ref="B613:C613"/>
    <mergeCell ref="B575:C575"/>
    <mergeCell ref="B579:C579"/>
    <mergeCell ref="B583:C583"/>
    <mergeCell ref="B586:C586"/>
    <mergeCell ref="A590:C590"/>
    <mergeCell ref="B602:C602"/>
    <mergeCell ref="A554:C554"/>
    <mergeCell ref="B555:C555"/>
    <mergeCell ref="B559:C559"/>
    <mergeCell ref="B563:C563"/>
    <mergeCell ref="B567:C567"/>
    <mergeCell ref="B571:C571"/>
    <mergeCell ref="B536:C536"/>
    <mergeCell ref="B540:C540"/>
    <mergeCell ref="B544:C544"/>
    <mergeCell ref="B548:C548"/>
    <mergeCell ref="A552:C552"/>
    <mergeCell ref="B553:C553"/>
    <mergeCell ref="B510:C510"/>
    <mergeCell ref="B515:C515"/>
    <mergeCell ref="B519:C519"/>
    <mergeCell ref="B523:C523"/>
    <mergeCell ref="B527:C527"/>
    <mergeCell ref="B531:C531"/>
    <mergeCell ref="B497:C497"/>
    <mergeCell ref="B498:C498"/>
    <mergeCell ref="B499:C499"/>
    <mergeCell ref="B500:C500"/>
    <mergeCell ref="A504:C504"/>
    <mergeCell ref="B505:C505"/>
    <mergeCell ref="B489:C489"/>
    <mergeCell ref="B491:C491"/>
    <mergeCell ref="B492:C492"/>
    <mergeCell ref="B493:C493"/>
    <mergeCell ref="B494:C494"/>
    <mergeCell ref="B495:C495"/>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19:C419"/>
    <mergeCell ref="B420:C420"/>
    <mergeCell ref="B421:C421"/>
    <mergeCell ref="B422:C422"/>
    <mergeCell ref="B423:C423"/>
    <mergeCell ref="B424:C424"/>
    <mergeCell ref="B413:C413"/>
    <mergeCell ref="B414:C414"/>
    <mergeCell ref="B415:C415"/>
    <mergeCell ref="B416:C416"/>
    <mergeCell ref="B417:C417"/>
    <mergeCell ref="B418:C418"/>
    <mergeCell ref="A407:C407"/>
    <mergeCell ref="A408:C408"/>
    <mergeCell ref="A409:C409"/>
    <mergeCell ref="B410:C410"/>
    <mergeCell ref="B411:C411"/>
    <mergeCell ref="B412:C412"/>
    <mergeCell ref="B401:C401"/>
    <mergeCell ref="B402:C402"/>
    <mergeCell ref="B403:C403"/>
    <mergeCell ref="B404:C404"/>
    <mergeCell ref="B405:C405"/>
    <mergeCell ref="A406:C406"/>
    <mergeCell ref="A395:C395"/>
    <mergeCell ref="B396:C396"/>
    <mergeCell ref="B397:C397"/>
    <mergeCell ref="B398:C398"/>
    <mergeCell ref="A399:C399"/>
    <mergeCell ref="A400:C400"/>
    <mergeCell ref="A389:C389"/>
    <mergeCell ref="B390:C390"/>
    <mergeCell ref="B391:C391"/>
    <mergeCell ref="B392:C392"/>
    <mergeCell ref="B393:C393"/>
    <mergeCell ref="B394:C394"/>
    <mergeCell ref="B383:C383"/>
    <mergeCell ref="A384:C384"/>
    <mergeCell ref="B385:C385"/>
    <mergeCell ref="B386:C386"/>
    <mergeCell ref="B387:C387"/>
    <mergeCell ref="B388:C388"/>
    <mergeCell ref="B377:C377"/>
    <mergeCell ref="B378:C378"/>
    <mergeCell ref="B379:C379"/>
    <mergeCell ref="B380:C380"/>
    <mergeCell ref="A381:C381"/>
    <mergeCell ref="B382:C382"/>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26:C326"/>
    <mergeCell ref="B345:C345"/>
    <mergeCell ref="B346:C346"/>
    <mergeCell ref="B347:C347"/>
    <mergeCell ref="A348:C348"/>
    <mergeCell ref="B349:C349"/>
    <mergeCell ref="B315:C315"/>
    <mergeCell ref="B318:C318"/>
    <mergeCell ref="B322:C322"/>
    <mergeCell ref="B323:C323"/>
    <mergeCell ref="A324:C324"/>
    <mergeCell ref="A325:C325"/>
    <mergeCell ref="A309:C309"/>
    <mergeCell ref="B310:C310"/>
    <mergeCell ref="A311:C311"/>
    <mergeCell ref="B312:C312"/>
    <mergeCell ref="A313:C313"/>
    <mergeCell ref="A314:C314"/>
    <mergeCell ref="B303:C303"/>
    <mergeCell ref="A304:C304"/>
    <mergeCell ref="B305:C305"/>
    <mergeCell ref="B306:C306"/>
    <mergeCell ref="B307:C307"/>
    <mergeCell ref="A308:C308"/>
    <mergeCell ref="A297:C297"/>
    <mergeCell ref="A298:C298"/>
    <mergeCell ref="B299:C299"/>
    <mergeCell ref="A300:C300"/>
    <mergeCell ref="A301:C301"/>
    <mergeCell ref="B302:C302"/>
    <mergeCell ref="B288:C288"/>
    <mergeCell ref="A292:C292"/>
    <mergeCell ref="A293:C293"/>
    <mergeCell ref="A294:C294"/>
    <mergeCell ref="A295:C295"/>
    <mergeCell ref="A296:C296"/>
    <mergeCell ref="B265:C265"/>
    <mergeCell ref="B269:C269"/>
    <mergeCell ref="B273:C273"/>
    <mergeCell ref="B277:C277"/>
    <mergeCell ref="B281:C281"/>
    <mergeCell ref="B285:C285"/>
    <mergeCell ref="B250:C250"/>
    <mergeCell ref="A254:C254"/>
    <mergeCell ref="B255:C255"/>
    <mergeCell ref="A256:C256"/>
    <mergeCell ref="B257:C257"/>
    <mergeCell ref="B261:C261"/>
    <mergeCell ref="B225:C225"/>
    <mergeCell ref="B229:C229"/>
    <mergeCell ref="B233:C233"/>
    <mergeCell ref="B238:C238"/>
    <mergeCell ref="B242:C242"/>
    <mergeCell ref="B246:C246"/>
    <mergeCell ref="B205:C205"/>
    <mergeCell ref="A206:C206"/>
    <mergeCell ref="B207:C207"/>
    <mergeCell ref="B212:C212"/>
    <mergeCell ref="B217:C217"/>
    <mergeCell ref="B221:C221"/>
    <mergeCell ref="B196:C196"/>
    <mergeCell ref="B197:C197"/>
    <mergeCell ref="A201:C201"/>
    <mergeCell ref="B202:C202"/>
    <mergeCell ref="B203:C203"/>
    <mergeCell ref="B204:C204"/>
    <mergeCell ref="B188:C188"/>
    <mergeCell ref="B189:C189"/>
    <mergeCell ref="B190:C190"/>
    <mergeCell ref="B193:C193"/>
    <mergeCell ref="B194:C194"/>
    <mergeCell ref="B195:C195"/>
    <mergeCell ref="B180:C180"/>
    <mergeCell ref="B181:C181"/>
    <mergeCell ref="B182:C182"/>
    <mergeCell ref="B183:C183"/>
    <mergeCell ref="B184:C184"/>
    <mergeCell ref="B187:C187"/>
    <mergeCell ref="B174:C174"/>
    <mergeCell ref="B175:C175"/>
    <mergeCell ref="B176:C176"/>
    <mergeCell ref="B177:C177"/>
    <mergeCell ref="B178:C178"/>
    <mergeCell ref="B179:C179"/>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47:C147"/>
    <mergeCell ref="B148:C148"/>
    <mergeCell ref="B152:C152"/>
    <mergeCell ref="B153:C153"/>
    <mergeCell ref="B154:C154"/>
    <mergeCell ref="B155:C155"/>
    <mergeCell ref="A141:C141"/>
    <mergeCell ref="B142:C142"/>
    <mergeCell ref="B143:C143"/>
    <mergeCell ref="B144:C144"/>
    <mergeCell ref="B145:C145"/>
    <mergeCell ref="B146:C146"/>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11:C111"/>
    <mergeCell ref="B112:C112"/>
    <mergeCell ref="B113:C113"/>
    <mergeCell ref="B114:C114"/>
    <mergeCell ref="B115:C115"/>
    <mergeCell ref="A116:C116"/>
    <mergeCell ref="B105:C105"/>
    <mergeCell ref="B106:C106"/>
    <mergeCell ref="B107:C107"/>
    <mergeCell ref="A108:C108"/>
    <mergeCell ref="B109:C109"/>
    <mergeCell ref="B110:C110"/>
    <mergeCell ref="B99:C99"/>
    <mergeCell ref="A100:C100"/>
    <mergeCell ref="B101:C101"/>
    <mergeCell ref="B102:C102"/>
    <mergeCell ref="A103:C103"/>
    <mergeCell ref="B104:C104"/>
    <mergeCell ref="B93:C93"/>
    <mergeCell ref="B94:C94"/>
    <mergeCell ref="B95:C95"/>
    <mergeCell ref="B96:C96"/>
    <mergeCell ref="B97:C97"/>
    <mergeCell ref="B98:C98"/>
    <mergeCell ref="B86:C86"/>
    <mergeCell ref="B88:C88"/>
    <mergeCell ref="A89:C89"/>
    <mergeCell ref="B90:C90"/>
    <mergeCell ref="A91:C91"/>
    <mergeCell ref="A92:C92"/>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honeticPr fontId="51" type="noConversion"/>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B07787-54C1-4729-BC3F-189CCAB019A7}">
  <sheetPr filterMode="1"/>
  <dimension ref="A1:AJ1020"/>
  <sheetViews>
    <sheetView topLeftCell="B841" zoomScaleNormal="100" workbookViewId="0">
      <selection activeCell="F806" sqref="F806"/>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957</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73"/>
      <c r="E8" s="74" t="s">
        <v>934</v>
      </c>
      <c r="F8" s="632" t="s">
        <v>185</v>
      </c>
      <c r="G8" s="633" t="s">
        <v>956</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58" t="s">
        <v>189</v>
      </c>
      <c r="B10" s="930"/>
      <c r="C10" s="934"/>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8" t="s">
        <v>191</v>
      </c>
      <c r="B11" s="930"/>
      <c r="C11" s="934"/>
      <c r="D11" s="82" t="s">
        <v>192</v>
      </c>
      <c r="E11" s="83">
        <f t="shared" ref="E11:J11" si="2">E12-E43-E116+E121+E128</f>
        <v>76952</v>
      </c>
      <c r="F11" s="83">
        <f t="shared" si="2"/>
        <v>0</v>
      </c>
      <c r="G11" s="84">
        <f t="shared" si="2"/>
        <v>76952</v>
      </c>
      <c r="H11" s="90">
        <f t="shared" si="2"/>
        <v>0</v>
      </c>
      <c r="I11" s="91">
        <f t="shared" si="2"/>
        <v>1</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8" t="s">
        <v>193</v>
      </c>
      <c r="B12" s="930"/>
      <c r="C12" s="934"/>
      <c r="D12" s="82" t="s">
        <v>194</v>
      </c>
      <c r="E12" s="83">
        <f t="shared" ref="E12:J12" si="4">SUM(E13,E81)</f>
        <v>226745</v>
      </c>
      <c r="F12" s="83">
        <f t="shared" si="4"/>
        <v>0</v>
      </c>
      <c r="G12" s="84">
        <f t="shared" si="4"/>
        <v>226745</v>
      </c>
      <c r="H12" s="90">
        <f t="shared" si="4"/>
        <v>45978</v>
      </c>
      <c r="I12" s="91">
        <f t="shared" si="4"/>
        <v>46472</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8" t="s">
        <v>195</v>
      </c>
      <c r="B13" s="930"/>
      <c r="C13" s="934"/>
      <c r="D13" s="82" t="s">
        <v>196</v>
      </c>
      <c r="E13" s="83">
        <f t="shared" ref="E13:J13" si="5">SUM(E14,E31,E42,E78)</f>
        <v>224530</v>
      </c>
      <c r="F13" s="83">
        <f t="shared" si="5"/>
        <v>0</v>
      </c>
      <c r="G13" s="84">
        <f t="shared" si="5"/>
        <v>224530</v>
      </c>
      <c r="H13" s="90">
        <f t="shared" si="5"/>
        <v>45978</v>
      </c>
      <c r="I13" s="91">
        <f t="shared" si="5"/>
        <v>46472</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8" t="s">
        <v>197</v>
      </c>
      <c r="B14" s="930"/>
      <c r="C14" s="934"/>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8" t="s">
        <v>205</v>
      </c>
      <c r="B18" s="930"/>
      <c r="C18" s="934"/>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8"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8" t="s">
        <v>214</v>
      </c>
      <c r="B22" s="930"/>
      <c r="C22" s="934"/>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8" t="s">
        <v>216</v>
      </c>
      <c r="C23" s="934"/>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8" t="s">
        <v>218</v>
      </c>
      <c r="C24" s="934"/>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8" t="s">
        <v>252</v>
      </c>
      <c r="B42" s="930"/>
      <c r="C42" s="934"/>
      <c r="D42" s="82" t="s">
        <v>253</v>
      </c>
      <c r="E42" s="83">
        <f t="shared" ref="E42:J42" si="28">SUM(E43,E67,E69,E72)</f>
        <v>151302</v>
      </c>
      <c r="F42" s="83">
        <f t="shared" si="28"/>
        <v>0</v>
      </c>
      <c r="G42" s="84">
        <f t="shared" si="28"/>
        <v>151302</v>
      </c>
      <c r="H42" s="90">
        <f t="shared" si="28"/>
        <v>45978</v>
      </c>
      <c r="I42" s="91">
        <f t="shared" si="28"/>
        <v>46472</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8" t="s">
        <v>43</v>
      </c>
      <c r="B43" s="930"/>
      <c r="C43" s="934"/>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8" t="s">
        <v>255</v>
      </c>
      <c r="C44" s="934"/>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8" t="s">
        <v>275</v>
      </c>
      <c r="C64" s="934"/>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8" t="s">
        <v>277</v>
      </c>
      <c r="C65" s="934"/>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8" t="s">
        <v>49</v>
      </c>
      <c r="B72" s="930"/>
      <c r="C72" s="934"/>
      <c r="D72" s="82" t="s">
        <v>290</v>
      </c>
      <c r="E72" s="83">
        <f t="shared" ref="E72:J72" si="43">SUM(E73,E76,E77)</f>
        <v>1509</v>
      </c>
      <c r="F72" s="83">
        <f t="shared" si="43"/>
        <v>0</v>
      </c>
      <c r="G72" s="84">
        <f t="shared" si="43"/>
        <v>1509</v>
      </c>
      <c r="H72" s="90">
        <f t="shared" si="43"/>
        <v>0</v>
      </c>
      <c r="I72" s="91">
        <f t="shared" si="43"/>
        <v>1</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8" t="s">
        <v>291</v>
      </c>
      <c r="C73" s="934"/>
      <c r="D73" s="103" t="s">
        <v>292</v>
      </c>
      <c r="E73" s="97">
        <f t="shared" ref="E73:J73" si="45">SUM(E74:E75)</f>
        <v>1509</v>
      </c>
      <c r="F73" s="97">
        <f t="shared" si="45"/>
        <v>-178</v>
      </c>
      <c r="G73" s="98">
        <f t="shared" si="45"/>
        <v>1331</v>
      </c>
      <c r="H73" s="99">
        <f t="shared" si="45"/>
        <v>-181</v>
      </c>
      <c r="I73" s="100">
        <f t="shared" si="45"/>
        <v>-182</v>
      </c>
      <c r="J73" s="100">
        <f t="shared" si="45"/>
        <v>-185</v>
      </c>
      <c r="K73" s="87">
        <f t="shared" si="0"/>
        <v>2662</v>
      </c>
      <c r="L73" s="87">
        <f t="shared" si="1"/>
        <v>1331</v>
      </c>
      <c r="M73" s="102"/>
      <c r="N73" s="102"/>
      <c r="O73" s="102"/>
      <c r="P73" s="102"/>
      <c r="Q73" s="88">
        <f t="shared" si="44"/>
        <v>178</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-1428</v>
      </c>
      <c r="G74" s="98">
        <f t="shared" si="46"/>
        <v>81</v>
      </c>
      <c r="H74" s="99">
        <f t="shared" si="46"/>
        <v>-1449</v>
      </c>
      <c r="I74" s="100">
        <f t="shared" si="46"/>
        <v>-1465</v>
      </c>
      <c r="J74" s="100">
        <f t="shared" si="46"/>
        <v>-1484</v>
      </c>
      <c r="K74" s="87">
        <f t="shared" si="0"/>
        <v>162</v>
      </c>
      <c r="L74" s="87">
        <f t="shared" si="1"/>
        <v>81</v>
      </c>
      <c r="M74" s="102"/>
      <c r="N74" s="102"/>
      <c r="O74" s="102"/>
      <c r="P74" s="102"/>
      <c r="Q74" s="88">
        <f t="shared" si="44"/>
        <v>1428</v>
      </c>
      <c r="R74" s="102"/>
      <c r="S74" s="102"/>
      <c r="T74" s="102"/>
      <c r="U74" s="102"/>
      <c r="V74" s="102"/>
      <c r="W74" s="102"/>
      <c r="X74" s="102"/>
      <c r="Y74" s="11"/>
      <c r="Z74" s="11"/>
      <c r="AA74" s="11"/>
      <c r="AB74" s="11"/>
      <c r="AC74" s="11"/>
      <c r="AD74" s="11"/>
      <c r="AE74" s="11"/>
      <c r="AF74" s="11"/>
      <c r="AG74" s="11"/>
      <c r="AH74" s="11"/>
      <c r="AI74" s="11"/>
      <c r="AJ74" s="11"/>
    </row>
    <row r="75" spans="1:36" ht="26.25" customHeight="1" x14ac:dyDescent="0.2">
      <c r="A75" s="109"/>
      <c r="B75" s="129"/>
      <c r="C75" s="112" t="s">
        <v>295</v>
      </c>
      <c r="D75" s="103" t="s">
        <v>296</v>
      </c>
      <c r="E75" s="97">
        <f t="shared" ref="E75:J77" si="47">SUM(E356)</f>
        <v>0</v>
      </c>
      <c r="F75" s="97">
        <f t="shared" si="47"/>
        <v>1250</v>
      </c>
      <c r="G75" s="98">
        <f t="shared" si="47"/>
        <v>1250</v>
      </c>
      <c r="H75" s="99">
        <f t="shared" si="47"/>
        <v>1268</v>
      </c>
      <c r="I75" s="100">
        <f t="shared" si="47"/>
        <v>1283</v>
      </c>
      <c r="J75" s="100">
        <f t="shared" si="47"/>
        <v>1299</v>
      </c>
      <c r="K75" s="87">
        <f t="shared" si="0"/>
        <v>2500</v>
      </c>
      <c r="L75" s="87">
        <f t="shared" si="1"/>
        <v>1250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customHeight="1" x14ac:dyDescent="0.2">
      <c r="A76" s="109"/>
      <c r="B76" s="968" t="s">
        <v>297</v>
      </c>
      <c r="C76" s="934"/>
      <c r="D76" s="103" t="s">
        <v>298</v>
      </c>
      <c r="E76" s="97">
        <f t="shared" si="47"/>
        <v>0</v>
      </c>
      <c r="F76" s="97">
        <f t="shared" si="47"/>
        <v>178</v>
      </c>
      <c r="G76" s="98">
        <f t="shared" si="47"/>
        <v>178</v>
      </c>
      <c r="H76" s="99">
        <f t="shared" si="47"/>
        <v>181</v>
      </c>
      <c r="I76" s="100">
        <f t="shared" si="47"/>
        <v>183</v>
      </c>
      <c r="J76" s="100">
        <f t="shared" si="47"/>
        <v>185</v>
      </c>
      <c r="K76" s="87">
        <f t="shared" si="0"/>
        <v>356</v>
      </c>
      <c r="L76" s="87">
        <f t="shared" si="1"/>
        <v>178</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8" t="s">
        <v>306</v>
      </c>
      <c r="B81" s="930"/>
      <c r="C81" s="934"/>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8" t="s">
        <v>308</v>
      </c>
      <c r="B82" s="930"/>
      <c r="C82" s="934"/>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8" t="s">
        <v>310</v>
      </c>
      <c r="B83" s="930"/>
      <c r="C83" s="934"/>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8" t="s">
        <v>314</v>
      </c>
      <c r="C85" s="934"/>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8" t="s">
        <v>316</v>
      </c>
      <c r="C86" s="934"/>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320</v>
      </c>
      <c r="C88" s="934"/>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8" t="s">
        <v>322</v>
      </c>
      <c r="B89" s="930"/>
      <c r="C89" s="934"/>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324</v>
      </c>
      <c r="C90" s="934"/>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58" t="s">
        <v>326</v>
      </c>
      <c r="B91" s="930"/>
      <c r="C91" s="934"/>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8" t="s">
        <v>328</v>
      </c>
      <c r="B92" s="930"/>
      <c r="C92" s="934"/>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8" t="s">
        <v>330</v>
      </c>
      <c r="C93" s="934"/>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8" t="s">
        <v>332</v>
      </c>
      <c r="C94" s="934"/>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8" t="s">
        <v>334</v>
      </c>
      <c r="C95" s="934"/>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8" t="s">
        <v>336</v>
      </c>
      <c r="C96" s="934"/>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8" t="s">
        <v>338</v>
      </c>
      <c r="C97" s="934"/>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8" t="s">
        <v>340</v>
      </c>
      <c r="C98" s="934"/>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8" t="s">
        <v>342</v>
      </c>
      <c r="C99" s="934"/>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58" t="s">
        <v>344</v>
      </c>
      <c r="B100" s="930"/>
      <c r="C100" s="934"/>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346</v>
      </c>
      <c r="C101" s="934"/>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8" t="s">
        <v>348</v>
      </c>
      <c r="C102" s="934"/>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58" t="s">
        <v>350</v>
      </c>
      <c r="B103" s="930"/>
      <c r="C103" s="934"/>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352</v>
      </c>
      <c r="C104" s="934"/>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8" t="s">
        <v>354</v>
      </c>
      <c r="C105" s="934"/>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8" t="s">
        <v>356</v>
      </c>
      <c r="C106" s="934"/>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8" t="s">
        <v>358</v>
      </c>
      <c r="C107" s="934"/>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58" t="s">
        <v>360</v>
      </c>
      <c r="B108" s="930"/>
      <c r="C108" s="934"/>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8" t="s">
        <v>362</v>
      </c>
      <c r="C109" s="934"/>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8" t="s">
        <v>364</v>
      </c>
      <c r="C110" s="934"/>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366</v>
      </c>
      <c r="C111" s="934"/>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368</v>
      </c>
      <c r="C112" s="934"/>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8" t="s">
        <v>370</v>
      </c>
      <c r="C113" s="934"/>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8" t="s">
        <v>372</v>
      </c>
      <c r="C114" s="934"/>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8" t="s">
        <v>374</v>
      </c>
      <c r="C115" s="934"/>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58" t="s">
        <v>376</v>
      </c>
      <c r="B116" s="930"/>
      <c r="C116" s="934"/>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8" t="s">
        <v>378</v>
      </c>
      <c r="C117" s="934"/>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8" t="s">
        <v>380</v>
      </c>
      <c r="C118" s="934"/>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8" t="s">
        <v>382</v>
      </c>
      <c r="C119" s="934"/>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8" t="s">
        <v>384</v>
      </c>
      <c r="C120" s="934"/>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58" t="s">
        <v>386</v>
      </c>
      <c r="B121" s="930"/>
      <c r="C121" s="934"/>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4" t="s">
        <v>388</v>
      </c>
      <c r="C122" s="934"/>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8" t="s">
        <v>390</v>
      </c>
      <c r="C123" s="934"/>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8" t="s">
        <v>392</v>
      </c>
      <c r="C124" s="934"/>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8" t="s">
        <v>394</v>
      </c>
      <c r="C125" s="934"/>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8" t="s">
        <v>396</v>
      </c>
      <c r="C126" s="934"/>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8" t="s">
        <v>398</v>
      </c>
      <c r="C127" s="934"/>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58" t="s">
        <v>400</v>
      </c>
      <c r="B128" s="930"/>
      <c r="C128" s="934"/>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58" t="s">
        <v>402</v>
      </c>
      <c r="B129" s="930"/>
      <c r="C129" s="934"/>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8" t="s">
        <v>404</v>
      </c>
      <c r="C130" s="934"/>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8" t="s">
        <v>406</v>
      </c>
      <c r="C131" s="934"/>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8" t="s">
        <v>408</v>
      </c>
      <c r="C132" s="934"/>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8" t="s">
        <v>410</v>
      </c>
      <c r="C133" s="934"/>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8" t="s">
        <v>412</v>
      </c>
      <c r="C134" s="934"/>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8" t="s">
        <v>414</v>
      </c>
      <c r="C135" s="934"/>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8" t="s">
        <v>416</v>
      </c>
      <c r="C136" s="934"/>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8" t="s">
        <v>418</v>
      </c>
      <c r="C137" s="934"/>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58" t="s">
        <v>420</v>
      </c>
      <c r="B138" s="930"/>
      <c r="C138" s="934"/>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58" t="s">
        <v>422</v>
      </c>
      <c r="B139" s="930"/>
      <c r="C139" s="934"/>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58" t="s">
        <v>424</v>
      </c>
      <c r="B140" s="930"/>
      <c r="C140" s="934"/>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58" t="s">
        <v>426</v>
      </c>
      <c r="B141" s="930"/>
      <c r="C141" s="934"/>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8" t="s">
        <v>428</v>
      </c>
      <c r="C142" s="934"/>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8" t="s">
        <v>430</v>
      </c>
      <c r="C143" s="934"/>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8" t="s">
        <v>432</v>
      </c>
      <c r="C144" s="934"/>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434</v>
      </c>
      <c r="C145" s="934"/>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8" t="s">
        <v>436</v>
      </c>
      <c r="C146" s="934"/>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8" t="s">
        <v>438</v>
      </c>
      <c r="C147" s="934"/>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8" t="s">
        <v>440</v>
      </c>
      <c r="C148" s="934"/>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8" t="s">
        <v>448</v>
      </c>
      <c r="C152" s="934"/>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8" t="s">
        <v>450</v>
      </c>
      <c r="C153" s="934"/>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8" t="s">
        <v>452</v>
      </c>
      <c r="C154" s="934"/>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8" t="s">
        <v>454</v>
      </c>
      <c r="C155" s="934"/>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8" t="s">
        <v>456</v>
      </c>
      <c r="C156" s="934"/>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8" t="s">
        <v>458</v>
      </c>
      <c r="C157" s="934"/>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8" t="s">
        <v>466</v>
      </c>
      <c r="C161" s="934"/>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8" t="s">
        <v>468</v>
      </c>
      <c r="C162" s="934"/>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8" t="s">
        <v>476</v>
      </c>
      <c r="C166" s="934"/>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8" t="s">
        <v>478</v>
      </c>
      <c r="C167" s="934"/>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58" t="s">
        <v>480</v>
      </c>
      <c r="B168" s="930"/>
      <c r="C168" s="934"/>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8" t="s">
        <v>929</v>
      </c>
      <c r="C169" s="934"/>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8" t="s">
        <v>483</v>
      </c>
      <c r="C170" s="934"/>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8" t="s">
        <v>485</v>
      </c>
      <c r="C171" s="934"/>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8" t="s">
        <v>487</v>
      </c>
      <c r="C172" s="934"/>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8" t="s">
        <v>489</v>
      </c>
      <c r="C173" s="934"/>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8" t="s">
        <v>491</v>
      </c>
      <c r="C174" s="934"/>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8" t="s">
        <v>493</v>
      </c>
      <c r="C175" s="934"/>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8" t="s">
        <v>495</v>
      </c>
      <c r="C176" s="934"/>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8" t="s">
        <v>497</v>
      </c>
      <c r="C177" s="934"/>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8" t="s">
        <v>499</v>
      </c>
      <c r="C178" s="934"/>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8" t="s">
        <v>501</v>
      </c>
      <c r="C179" s="934"/>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8" t="s">
        <v>503</v>
      </c>
      <c r="C180" s="934"/>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8" t="s">
        <v>505</v>
      </c>
      <c r="C181" s="934"/>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8" t="s">
        <v>507</v>
      </c>
      <c r="C182" s="934"/>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8" t="s">
        <v>509</v>
      </c>
      <c r="C183" s="934"/>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8" t="s">
        <v>511</v>
      </c>
      <c r="C184" s="943"/>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8" t="s">
        <v>517</v>
      </c>
      <c r="C187" s="934"/>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8" t="s">
        <v>519</v>
      </c>
      <c r="C188" s="934"/>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3" t="s">
        <v>509</v>
      </c>
      <c r="C189" s="934"/>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8" t="s">
        <v>522</v>
      </c>
      <c r="C190" s="934"/>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8" t="s">
        <v>528</v>
      </c>
      <c r="C193" s="934"/>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8" t="s">
        <v>530</v>
      </c>
      <c r="C194" s="934"/>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8" t="s">
        <v>532</v>
      </c>
      <c r="C195" s="934"/>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8" t="s">
        <v>935</v>
      </c>
      <c r="C196" s="934"/>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8" t="s">
        <v>937</v>
      </c>
      <c r="C197" s="934"/>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58" t="s">
        <v>534</v>
      </c>
      <c r="B201" s="930"/>
      <c r="C201" s="934"/>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8" t="s">
        <v>536</v>
      </c>
      <c r="C202" s="934"/>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8" t="s">
        <v>538</v>
      </c>
      <c r="C203" s="934"/>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8" t="s">
        <v>540</v>
      </c>
      <c r="C204" s="934"/>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8" t="s">
        <v>542</v>
      </c>
      <c r="C205" s="934"/>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58" t="s">
        <v>544</v>
      </c>
      <c r="B206" s="930"/>
      <c r="C206" s="934"/>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8" t="s">
        <v>546</v>
      </c>
      <c r="C207" s="934"/>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8" t="s">
        <v>556</v>
      </c>
      <c r="C212" s="934"/>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8" t="s">
        <v>562</v>
      </c>
      <c r="C217" s="934"/>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8" t="s">
        <v>567</v>
      </c>
      <c r="C221" s="934"/>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8" t="s">
        <v>572</v>
      </c>
      <c r="C225" s="934"/>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8" t="s">
        <v>577</v>
      </c>
      <c r="C229" s="934"/>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8" t="s">
        <v>582</v>
      </c>
      <c r="C233" s="934"/>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8" t="s">
        <v>588</v>
      </c>
      <c r="C238" s="934"/>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8" t="s">
        <v>593</v>
      </c>
      <c r="C242" s="934"/>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8" t="s">
        <v>598</v>
      </c>
      <c r="C246" s="934"/>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8" t="s">
        <v>604</v>
      </c>
      <c r="C250" s="934"/>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2" t="s">
        <v>609</v>
      </c>
      <c r="B254" s="930"/>
      <c r="C254" s="934"/>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8" t="s">
        <v>611</v>
      </c>
      <c r="C255" s="934"/>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2" t="s">
        <v>612</v>
      </c>
      <c r="B256" s="930"/>
      <c r="C256" s="934"/>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8" t="s">
        <v>614</v>
      </c>
      <c r="C257" s="934"/>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8" t="s">
        <v>619</v>
      </c>
      <c r="C261" s="934"/>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8" t="s">
        <v>624</v>
      </c>
      <c r="C265" s="934"/>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8" t="s">
        <v>629</v>
      </c>
      <c r="C269" s="934"/>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8" t="s">
        <v>634</v>
      </c>
      <c r="C273" s="934"/>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8" t="s">
        <v>639</v>
      </c>
      <c r="C277" s="934"/>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8" t="s">
        <v>644</v>
      </c>
      <c r="C281" s="934"/>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8" t="s">
        <v>649</v>
      </c>
      <c r="C285" s="934"/>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8" t="s">
        <v>653</v>
      </c>
      <c r="C288" s="934"/>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58" t="s">
        <v>658</v>
      </c>
      <c r="B292" s="930"/>
      <c r="C292" s="934"/>
      <c r="D292" s="82" t="s">
        <v>190</v>
      </c>
      <c r="E292" s="83">
        <f t="shared" ref="E292:J292" si="191">SUM(E294,E399,E406)</f>
        <v>204421.6</v>
      </c>
      <c r="F292" s="83">
        <f t="shared" si="191"/>
        <v>0</v>
      </c>
      <c r="G292" s="84">
        <f t="shared" si="191"/>
        <v>204421.6</v>
      </c>
      <c r="H292" s="90">
        <f t="shared" si="191"/>
        <v>45978</v>
      </c>
      <c r="I292" s="91">
        <f t="shared" si="191"/>
        <v>46472</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58" t="s">
        <v>191</v>
      </c>
      <c r="B293" s="930"/>
      <c r="C293" s="934"/>
      <c r="D293" s="82" t="s">
        <v>192</v>
      </c>
      <c r="E293" s="83">
        <f t="shared" ref="E293:J293" si="193">E294-E325+E353-E395</f>
        <v>78461</v>
      </c>
      <c r="F293" s="83">
        <f t="shared" si="193"/>
        <v>0</v>
      </c>
      <c r="G293" s="84">
        <f t="shared" si="193"/>
        <v>78461</v>
      </c>
      <c r="H293" s="90">
        <f t="shared" si="193"/>
        <v>0</v>
      </c>
      <c r="I293" s="91">
        <f t="shared" si="193"/>
        <v>2</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58" t="s">
        <v>193</v>
      </c>
      <c r="B294" s="930"/>
      <c r="C294" s="934"/>
      <c r="D294" s="82" t="s">
        <v>194</v>
      </c>
      <c r="E294" s="83">
        <f t="shared" ref="E294:J294" si="194">SUM(E295,E362)</f>
        <v>202352.6</v>
      </c>
      <c r="F294" s="83">
        <f t="shared" si="194"/>
        <v>0</v>
      </c>
      <c r="G294" s="84">
        <f t="shared" si="194"/>
        <v>202352.6</v>
      </c>
      <c r="H294" s="90">
        <f t="shared" si="194"/>
        <v>45978</v>
      </c>
      <c r="I294" s="91">
        <f t="shared" si="194"/>
        <v>46472</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8" t="s">
        <v>195</v>
      </c>
      <c r="B295" s="930"/>
      <c r="C295" s="934"/>
      <c r="D295" s="82" t="s">
        <v>196</v>
      </c>
      <c r="E295" s="83">
        <f t="shared" ref="E295:J295" si="195">SUM(E296,E313,E324,E359)</f>
        <v>224530</v>
      </c>
      <c r="F295" s="83">
        <f t="shared" si="195"/>
        <v>0</v>
      </c>
      <c r="G295" s="84">
        <f t="shared" si="195"/>
        <v>224530</v>
      </c>
      <c r="H295" s="90">
        <f t="shared" si="195"/>
        <v>45978</v>
      </c>
      <c r="I295" s="91">
        <f t="shared" si="195"/>
        <v>46472</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8" t="s">
        <v>659</v>
      </c>
      <c r="B296" s="930"/>
      <c r="C296" s="934"/>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58" t="s">
        <v>660</v>
      </c>
      <c r="B297" s="930"/>
      <c r="C297" s="934"/>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58" t="s">
        <v>661</v>
      </c>
      <c r="B298" s="930"/>
      <c r="C298" s="934"/>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5" t="s">
        <v>662</v>
      </c>
      <c r="C299" s="943"/>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58" t="s">
        <v>205</v>
      </c>
      <c r="B300" s="930"/>
      <c r="C300" s="934"/>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58" t="s">
        <v>663</v>
      </c>
      <c r="B301" s="930"/>
      <c r="C301" s="934"/>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5" t="s">
        <v>209</v>
      </c>
      <c r="C302" s="943"/>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5" t="s">
        <v>664</v>
      </c>
      <c r="C303" s="943"/>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58" t="s">
        <v>214</v>
      </c>
      <c r="B304" s="930"/>
      <c r="C304" s="934"/>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5" t="s">
        <v>216</v>
      </c>
      <c r="C305" s="943"/>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5" t="s">
        <v>218</v>
      </c>
      <c r="C306" s="943"/>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69" t="s">
        <v>928</v>
      </c>
      <c r="C307" s="970"/>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58" t="s">
        <v>220</v>
      </c>
      <c r="B308" s="930"/>
      <c r="C308" s="934"/>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58" t="s">
        <v>222</v>
      </c>
      <c r="B309" s="930"/>
      <c r="C309" s="934"/>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5" t="s">
        <v>224</v>
      </c>
      <c r="C310" s="943"/>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58" t="s">
        <v>226</v>
      </c>
      <c r="B311" s="930"/>
      <c r="C311" s="934"/>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5" t="s">
        <v>228</v>
      </c>
      <c r="C312" s="943"/>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58" t="s">
        <v>665</v>
      </c>
      <c r="B313" s="930"/>
      <c r="C313" s="934"/>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232</v>
      </c>
      <c r="B314" s="930"/>
      <c r="C314" s="934"/>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8" t="s">
        <v>666</v>
      </c>
      <c r="C315" s="934"/>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8" t="s">
        <v>240</v>
      </c>
      <c r="C318" s="934"/>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5" t="s">
        <v>248</v>
      </c>
      <c r="C322" s="943"/>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5" t="s">
        <v>250</v>
      </c>
      <c r="C323" s="943"/>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58" t="s">
        <v>667</v>
      </c>
      <c r="B324" s="930"/>
      <c r="C324" s="934"/>
      <c r="D324" s="82" t="s">
        <v>253</v>
      </c>
      <c r="E324" s="83">
        <f t="shared" ref="E324:J324" si="204">SUM(E325,E348,E350,E353)</f>
        <v>151302</v>
      </c>
      <c r="F324" s="83">
        <f t="shared" si="204"/>
        <v>0</v>
      </c>
      <c r="G324" s="84">
        <f t="shared" si="204"/>
        <v>151302</v>
      </c>
      <c r="H324" s="90">
        <f t="shared" si="204"/>
        <v>45978</v>
      </c>
      <c r="I324" s="91">
        <f t="shared" si="204"/>
        <v>46472</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58" t="s">
        <v>43</v>
      </c>
      <c r="B325" s="930"/>
      <c r="C325" s="934"/>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8" t="s">
        <v>255</v>
      </c>
      <c r="C326" s="934"/>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5" t="s">
        <v>273</v>
      </c>
      <c r="C345" s="943"/>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5" t="s">
        <v>275</v>
      </c>
      <c r="C346" s="943"/>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5" t="s">
        <v>277</v>
      </c>
      <c r="C347" s="943"/>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58" t="s">
        <v>281</v>
      </c>
      <c r="B348" s="930"/>
      <c r="C348" s="934"/>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5" t="s">
        <v>283</v>
      </c>
      <c r="C349" s="943"/>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58" t="s">
        <v>47</v>
      </c>
      <c r="B350" s="930"/>
      <c r="C350" s="934"/>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5" t="s">
        <v>286</v>
      </c>
      <c r="C351" s="943"/>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5" t="s">
        <v>288</v>
      </c>
      <c r="C352" s="943"/>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58" t="s">
        <v>671</v>
      </c>
      <c r="B353" s="930"/>
      <c r="C353" s="934"/>
      <c r="D353" s="82" t="s">
        <v>290</v>
      </c>
      <c r="E353" s="83">
        <f t="shared" ref="E353:J353" si="212">SUM(E354,E357:E358)</f>
        <v>1509</v>
      </c>
      <c r="F353" s="83">
        <f t="shared" si="212"/>
        <v>0</v>
      </c>
      <c r="G353" s="84">
        <f t="shared" si="212"/>
        <v>1509</v>
      </c>
      <c r="H353" s="90">
        <f t="shared" si="212"/>
        <v>0</v>
      </c>
      <c r="I353" s="91">
        <f t="shared" si="212"/>
        <v>1</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8" t="s">
        <v>291</v>
      </c>
      <c r="C354" s="934"/>
      <c r="D354" s="103" t="s">
        <v>292</v>
      </c>
      <c r="E354" s="97">
        <f t="shared" ref="E354:J354" si="214">SUM(E355:E356)</f>
        <v>1509</v>
      </c>
      <c r="F354" s="97">
        <f t="shared" si="214"/>
        <v>-178</v>
      </c>
      <c r="G354" s="98">
        <f t="shared" si="214"/>
        <v>1331</v>
      </c>
      <c r="H354" s="99">
        <f t="shared" si="214"/>
        <v>-181</v>
      </c>
      <c r="I354" s="100">
        <f t="shared" si="214"/>
        <v>-182</v>
      </c>
      <c r="J354" s="100">
        <f t="shared" si="214"/>
        <v>-185</v>
      </c>
      <c r="K354" s="87">
        <f t="shared" si="180"/>
        <v>2662</v>
      </c>
      <c r="L354" s="87">
        <f t="shared" si="182"/>
        <v>1331</v>
      </c>
      <c r="M354" s="11"/>
      <c r="N354" s="11"/>
      <c r="O354" s="11"/>
      <c r="P354" s="11"/>
      <c r="Q354" s="88">
        <f t="shared" si="213"/>
        <v>178</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v>-1428</v>
      </c>
      <c r="G355" s="148">
        <f>SUM(F355,E355)</f>
        <v>81</v>
      </c>
      <c r="H355" s="155">
        <f>ROUND(F355*H$7, )</f>
        <v>-1449</v>
      </c>
      <c r="I355" s="156">
        <f>ROUND(F355*I$7, )</f>
        <v>-1465</v>
      </c>
      <c r="J355" s="156">
        <f>ROUND(F355*J$7, )</f>
        <v>-1484</v>
      </c>
      <c r="K355" s="87">
        <f t="shared" si="180"/>
        <v>162</v>
      </c>
      <c r="L355" s="87">
        <f t="shared" si="182"/>
        <v>81</v>
      </c>
      <c r="M355" s="11"/>
      <c r="N355" s="11"/>
      <c r="O355" s="11"/>
      <c r="P355" s="11"/>
      <c r="Q355" s="88">
        <f t="shared" si="213"/>
        <v>1428</v>
      </c>
      <c r="R355" s="11"/>
      <c r="S355" s="11"/>
      <c r="T355" s="11"/>
      <c r="U355" s="11"/>
      <c r="V355" s="11"/>
      <c r="W355" s="11"/>
      <c r="X355" s="11"/>
      <c r="Y355" s="11"/>
      <c r="Z355" s="11"/>
      <c r="AA355" s="11"/>
      <c r="AB355" s="11"/>
      <c r="AC355" s="11"/>
      <c r="AD355" s="11"/>
      <c r="AE355" s="11"/>
      <c r="AF355" s="11"/>
      <c r="AG355" s="11"/>
      <c r="AH355" s="11"/>
      <c r="AI355" s="11"/>
      <c r="AJ355" s="11"/>
    </row>
    <row r="356" spans="1:36" ht="25.5" customHeight="1" x14ac:dyDescent="0.2">
      <c r="A356" s="166"/>
      <c r="B356" s="186"/>
      <c r="C356" s="187" t="s">
        <v>295</v>
      </c>
      <c r="D356" s="188" t="s">
        <v>296</v>
      </c>
      <c r="E356" s="170"/>
      <c r="F356" s="170">
        <v>1250</v>
      </c>
      <c r="G356" s="148">
        <f>SUM(F356,E356)</f>
        <v>1250</v>
      </c>
      <c r="H356" s="155">
        <f>ROUND(F356*H$7, )</f>
        <v>1268</v>
      </c>
      <c r="I356" s="156">
        <f>ROUND(F356*I$7, )</f>
        <v>1283</v>
      </c>
      <c r="J356" s="156">
        <f>ROUND(F356*J$7, )</f>
        <v>1299</v>
      </c>
      <c r="K356" s="87">
        <f t="shared" si="180"/>
        <v>2500</v>
      </c>
      <c r="L356" s="87">
        <f t="shared" si="182"/>
        <v>1250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customHeight="1" x14ac:dyDescent="0.2">
      <c r="A357" s="166"/>
      <c r="B357" s="955" t="s">
        <v>297</v>
      </c>
      <c r="C357" s="943"/>
      <c r="D357" s="154" t="s">
        <v>298</v>
      </c>
      <c r="E357" s="147"/>
      <c r="F357" s="147">
        <v>178</v>
      </c>
      <c r="G357" s="148">
        <f>SUM(F357,E357)</f>
        <v>178</v>
      </c>
      <c r="H357" s="155">
        <f>ROUND(F357*H$7, )</f>
        <v>181</v>
      </c>
      <c r="I357" s="156">
        <f>ROUND(F357*I$7, )</f>
        <v>183</v>
      </c>
      <c r="J357" s="156">
        <f>ROUND(F357*J$7, )</f>
        <v>185</v>
      </c>
      <c r="K357" s="87">
        <f t="shared" si="180"/>
        <v>356</v>
      </c>
      <c r="L357" s="87">
        <f t="shared" si="182"/>
        <v>178</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5" t="s">
        <v>299</v>
      </c>
      <c r="C358" s="943"/>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58" t="s">
        <v>301</v>
      </c>
      <c r="B359" s="930"/>
      <c r="C359" s="934"/>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58" t="s">
        <v>51</v>
      </c>
      <c r="B360" s="930"/>
      <c r="C360" s="934"/>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5" t="s">
        <v>304</v>
      </c>
      <c r="C361" s="943"/>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58" t="s">
        <v>306</v>
      </c>
      <c r="B362" s="930"/>
      <c r="C362" s="934"/>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58" t="s">
        <v>308</v>
      </c>
      <c r="B363" s="930"/>
      <c r="C363" s="934"/>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58" t="s">
        <v>310</v>
      </c>
      <c r="B364" s="930"/>
      <c r="C364" s="934"/>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5" t="s">
        <v>312</v>
      </c>
      <c r="C365" s="943"/>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5" t="s">
        <v>314</v>
      </c>
      <c r="C366" s="943"/>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8" t="s">
        <v>316</v>
      </c>
      <c r="C367" s="934"/>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5" t="s">
        <v>320</v>
      </c>
      <c r="C369" s="943"/>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58" t="s">
        <v>322</v>
      </c>
      <c r="B370" s="930"/>
      <c r="C370" s="934"/>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5" t="s">
        <v>324</v>
      </c>
      <c r="C371" s="943"/>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8" t="s">
        <v>326</v>
      </c>
      <c r="B372" s="930"/>
      <c r="C372" s="934"/>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58" t="s">
        <v>328</v>
      </c>
      <c r="B373" s="930"/>
      <c r="C373" s="934"/>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5" t="s">
        <v>330</v>
      </c>
      <c r="C374" s="943"/>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5" t="s">
        <v>332</v>
      </c>
      <c r="C375" s="943"/>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5" t="s">
        <v>334</v>
      </c>
      <c r="C376" s="943"/>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5" t="s">
        <v>336</v>
      </c>
      <c r="C377" s="943"/>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5" t="s">
        <v>338</v>
      </c>
      <c r="C378" s="943"/>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5" t="s">
        <v>340</v>
      </c>
      <c r="C379" s="943"/>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5" t="s">
        <v>342</v>
      </c>
      <c r="C380" s="943"/>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58" t="s">
        <v>344</v>
      </c>
      <c r="B381" s="930"/>
      <c r="C381" s="934"/>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5" t="s">
        <v>346</v>
      </c>
      <c r="C382" s="943"/>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5" t="s">
        <v>348</v>
      </c>
      <c r="C383" s="943"/>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58" t="s">
        <v>672</v>
      </c>
      <c r="B384" s="930"/>
      <c r="C384" s="934"/>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5" t="s">
        <v>352</v>
      </c>
      <c r="C385" s="943"/>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5" t="s">
        <v>354</v>
      </c>
      <c r="C386" s="943"/>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5" t="s">
        <v>356</v>
      </c>
      <c r="C387" s="943"/>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5" t="s">
        <v>358</v>
      </c>
      <c r="C388" s="943"/>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58" t="s">
        <v>673</v>
      </c>
      <c r="B389" s="930"/>
      <c r="C389" s="934"/>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5" t="s">
        <v>362</v>
      </c>
      <c r="C390" s="943"/>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5" t="s">
        <v>364</v>
      </c>
      <c r="C391" s="943"/>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5" t="s">
        <v>366</v>
      </c>
      <c r="C392" s="943"/>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5" t="s">
        <v>370</v>
      </c>
      <c r="C393" s="943"/>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5" t="s">
        <v>374</v>
      </c>
      <c r="C394" s="943"/>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58" t="s">
        <v>674</v>
      </c>
      <c r="B395" s="930"/>
      <c r="C395" s="934"/>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5" t="s">
        <v>378</v>
      </c>
      <c r="C396" s="943"/>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88" t="s">
        <v>380</v>
      </c>
      <c r="C397" s="943"/>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5" t="s">
        <v>384</v>
      </c>
      <c r="C398" s="943"/>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58" t="s">
        <v>400</v>
      </c>
      <c r="B399" s="930"/>
      <c r="C399" s="934"/>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58" t="s">
        <v>402</v>
      </c>
      <c r="B400" s="930"/>
      <c r="C400" s="934"/>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5" t="s">
        <v>404</v>
      </c>
      <c r="C401" s="943"/>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5" t="s">
        <v>406</v>
      </c>
      <c r="C402" s="943"/>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5" t="s">
        <v>675</v>
      </c>
      <c r="C403" s="943"/>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5" t="s">
        <v>676</v>
      </c>
      <c r="C404" s="943"/>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5" t="s">
        <v>418</v>
      </c>
      <c r="C405" s="943"/>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58" t="s">
        <v>677</v>
      </c>
      <c r="B406" s="930"/>
      <c r="C406" s="934"/>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58" t="s">
        <v>678</v>
      </c>
      <c r="B407" s="930"/>
      <c r="C407" s="934"/>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58" t="s">
        <v>424</v>
      </c>
      <c r="B408" s="930"/>
      <c r="C408" s="934"/>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58" t="s">
        <v>679</v>
      </c>
      <c r="B409" s="930"/>
      <c r="C409" s="934"/>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5" t="s">
        <v>929</v>
      </c>
      <c r="C410" s="943"/>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5" t="s">
        <v>483</v>
      </c>
      <c r="C411" s="943"/>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5" t="s">
        <v>485</v>
      </c>
      <c r="C412" s="943"/>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5" t="s">
        <v>487</v>
      </c>
      <c r="C413" s="943"/>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5" t="s">
        <v>489</v>
      </c>
      <c r="C414" s="943"/>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5" t="s">
        <v>491</v>
      </c>
      <c r="C415" s="943"/>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5" t="s">
        <v>493</v>
      </c>
      <c r="C416" s="943"/>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5" t="s">
        <v>495</v>
      </c>
      <c r="C417" s="943"/>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5" t="s">
        <v>497</v>
      </c>
      <c r="C418" s="943"/>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5" t="s">
        <v>499</v>
      </c>
      <c r="C419" s="943"/>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5" t="s">
        <v>501</v>
      </c>
      <c r="C420" s="943"/>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5" t="s">
        <v>503</v>
      </c>
      <c r="C421" s="943"/>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5" t="s">
        <v>505</v>
      </c>
      <c r="C422" s="943"/>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5" t="s">
        <v>507</v>
      </c>
      <c r="C423" s="943"/>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5" t="s">
        <v>680</v>
      </c>
      <c r="C424" s="943"/>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5" t="s">
        <v>522</v>
      </c>
      <c r="C426" s="943"/>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5" t="s">
        <v>532</v>
      </c>
      <c r="C428" s="943"/>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58" t="s">
        <v>681</v>
      </c>
      <c r="B429" s="930"/>
      <c r="C429" s="934"/>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5" t="s">
        <v>536</v>
      </c>
      <c r="C430" s="943"/>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5" t="s">
        <v>538</v>
      </c>
      <c r="C431" s="943"/>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5" t="s">
        <v>682</v>
      </c>
      <c r="C432" s="943"/>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5" t="s">
        <v>542</v>
      </c>
      <c r="C433" s="943"/>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6" t="s">
        <v>683</v>
      </c>
      <c r="B434" s="930"/>
      <c r="C434" s="934"/>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6" t="s">
        <v>685</v>
      </c>
      <c r="B435" s="930"/>
      <c r="C435" s="934"/>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6" t="s">
        <v>686</v>
      </c>
      <c r="B436" s="930"/>
      <c r="C436" s="934"/>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6" t="s">
        <v>687</v>
      </c>
      <c r="B437" s="930"/>
      <c r="C437" s="934"/>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6" t="s">
        <v>252</v>
      </c>
      <c r="B438" s="930"/>
      <c r="C438" s="934"/>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6" t="s">
        <v>43</v>
      </c>
      <c r="B439" s="930"/>
      <c r="C439" s="934"/>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5" t="s">
        <v>279</v>
      </c>
      <c r="C440" s="943"/>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6" t="s">
        <v>688</v>
      </c>
      <c r="B441" s="930"/>
      <c r="C441" s="934"/>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6" t="s">
        <v>689</v>
      </c>
      <c r="B442" s="930"/>
      <c r="C442" s="934"/>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6" t="s">
        <v>673</v>
      </c>
      <c r="B443" s="930"/>
      <c r="C443" s="934"/>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5" t="s">
        <v>368</v>
      </c>
      <c r="C444" s="943"/>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5" t="s">
        <v>372</v>
      </c>
      <c r="C445" s="943"/>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6" t="s">
        <v>376</v>
      </c>
      <c r="B446" s="930"/>
      <c r="C446" s="934"/>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6" t="s">
        <v>386</v>
      </c>
      <c r="B448" s="930"/>
      <c r="C448" s="934"/>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6" t="s">
        <v>388</v>
      </c>
      <c r="C449" s="934"/>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5" t="s">
        <v>390</v>
      </c>
      <c r="C450" s="943"/>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5" t="s">
        <v>392</v>
      </c>
      <c r="C451" s="943"/>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5" t="s">
        <v>394</v>
      </c>
      <c r="C452" s="943"/>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5" t="s">
        <v>396</v>
      </c>
      <c r="C453" s="943"/>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5" t="s">
        <v>398</v>
      </c>
      <c r="C454" s="943"/>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6" t="s">
        <v>400</v>
      </c>
      <c r="B455" s="930"/>
      <c r="C455" s="934"/>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6" t="s">
        <v>402</v>
      </c>
      <c r="B456" s="930"/>
      <c r="C456" s="934"/>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5" t="s">
        <v>412</v>
      </c>
      <c r="C457" s="943"/>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5" t="s">
        <v>414</v>
      </c>
      <c r="C458" s="943"/>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5" t="s">
        <v>416</v>
      </c>
      <c r="C459" s="943"/>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6" t="s">
        <v>420</v>
      </c>
      <c r="B460" s="930"/>
      <c r="C460" s="934"/>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6" t="s">
        <v>422</v>
      </c>
      <c r="B461" s="930"/>
      <c r="C461" s="934"/>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6" t="s">
        <v>424</v>
      </c>
      <c r="B462" s="930"/>
      <c r="C462" s="934"/>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6" t="s">
        <v>426</v>
      </c>
      <c r="B463" s="930"/>
      <c r="C463" s="934"/>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5" t="s">
        <v>436</v>
      </c>
      <c r="C468" s="943"/>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5" t="s">
        <v>438</v>
      </c>
      <c r="C469" s="943"/>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6" t="s">
        <v>690</v>
      </c>
      <c r="C470" s="934"/>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5" t="s">
        <v>448</v>
      </c>
      <c r="C474" s="943"/>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5" t="s">
        <v>450</v>
      </c>
      <c r="C475" s="943"/>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5" t="s">
        <v>452</v>
      </c>
      <c r="C476" s="943"/>
      <c r="D476" s="154" t="s">
        <v>453</v>
      </c>
      <c r="E476" s="601">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5" t="s">
        <v>454</v>
      </c>
      <c r="C477" s="943"/>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5" t="s">
        <v>456</v>
      </c>
      <c r="C478" s="943"/>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6" t="s">
        <v>691</v>
      </c>
      <c r="C479" s="934"/>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5" t="s">
        <v>466</v>
      </c>
      <c r="C483" s="943"/>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6" t="s">
        <v>692</v>
      </c>
      <c r="C484" s="934"/>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5" t="s">
        <v>476</v>
      </c>
      <c r="C488" s="943"/>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6" t="s">
        <v>511</v>
      </c>
      <c r="C489" s="934"/>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5" t="s">
        <v>478</v>
      </c>
      <c r="C491" s="943"/>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5" t="s">
        <v>517</v>
      </c>
      <c r="C492" s="943"/>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5" t="s">
        <v>519</v>
      </c>
      <c r="C493" s="943"/>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5" t="s">
        <v>509</v>
      </c>
      <c r="C494" s="943"/>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5" t="s">
        <v>522</v>
      </c>
      <c r="C495" s="943"/>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5" t="s">
        <v>528</v>
      </c>
      <c r="C497" s="943"/>
      <c r="D497" s="154" t="s">
        <v>529</v>
      </c>
      <c r="E497" s="601">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5" t="s">
        <v>530</v>
      </c>
      <c r="C498" s="943"/>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5" t="s">
        <v>935</v>
      </c>
      <c r="C499" s="943"/>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5" t="s">
        <v>937</v>
      </c>
      <c r="C500" s="943"/>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6" t="s">
        <v>544</v>
      </c>
      <c r="B504" s="930"/>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6" t="s">
        <v>546</v>
      </c>
      <c r="C505" s="934"/>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6" t="s">
        <v>556</v>
      </c>
      <c r="C510" s="934"/>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6" t="s">
        <v>562</v>
      </c>
      <c r="C515" s="934"/>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6" t="s">
        <v>567</v>
      </c>
      <c r="C519" s="934"/>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6" t="s">
        <v>572</v>
      </c>
      <c r="C523" s="934"/>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6" t="s">
        <v>693</v>
      </c>
      <c r="C527" s="934"/>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6" t="s">
        <v>582</v>
      </c>
      <c r="C531" s="934"/>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6" t="s">
        <v>694</v>
      </c>
      <c r="C536" s="934"/>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6" t="s">
        <v>695</v>
      </c>
      <c r="C540" s="934"/>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6" t="s">
        <v>598</v>
      </c>
      <c r="C544" s="934"/>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6" t="s">
        <v>604</v>
      </c>
      <c r="C548" s="934"/>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6" t="s">
        <v>609</v>
      </c>
      <c r="B552" s="930"/>
      <c r="C552" s="934"/>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5" t="s">
        <v>611</v>
      </c>
      <c r="C553" s="943"/>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6" t="s">
        <v>612</v>
      </c>
      <c r="B554" s="930"/>
      <c r="C554" s="934"/>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6" t="s">
        <v>614</v>
      </c>
      <c r="C555" s="934"/>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6" t="s">
        <v>619</v>
      </c>
      <c r="C559" s="934"/>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6" t="s">
        <v>624</v>
      </c>
      <c r="C563" s="934"/>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6" t="s">
        <v>629</v>
      </c>
      <c r="C567" s="943"/>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6" t="s">
        <v>634</v>
      </c>
      <c r="C571" s="934"/>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6" t="s">
        <v>639</v>
      </c>
      <c r="C575" s="934"/>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6" t="s">
        <v>644</v>
      </c>
      <c r="C579" s="934"/>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6" t="s">
        <v>649</v>
      </c>
      <c r="C583" s="934"/>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6" t="s">
        <v>653</v>
      </c>
      <c r="C586" s="934"/>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48"/>
      <c r="B590" s="930"/>
      <c r="C590" s="943"/>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203</v>
      </c>
      <c r="I592" s="265">
        <f t="shared" si="260"/>
        <v>20650</v>
      </c>
      <c r="J592" s="265">
        <f t="shared" si="260"/>
        <v>216</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203</v>
      </c>
      <c r="I595" s="280">
        <f t="shared" si="264"/>
        <v>12227</v>
      </c>
      <c r="J595" s="280">
        <f t="shared" si="264"/>
        <v>216</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90.5</v>
      </c>
      <c r="G596" s="263">
        <f t="shared" si="265"/>
        <v>45752.6</v>
      </c>
      <c r="H596" s="264">
        <f t="shared" si="265"/>
        <v>0</v>
      </c>
      <c r="I596" s="265">
        <f t="shared" si="265"/>
        <v>0</v>
      </c>
      <c r="J596" s="265">
        <f t="shared" si="265"/>
        <v>0</v>
      </c>
      <c r="K596" s="87">
        <f t="shared" si="258"/>
        <v>91505.2</v>
      </c>
      <c r="L596" s="87">
        <f t="shared" si="257"/>
        <v>45752.6</v>
      </c>
      <c r="M596" s="11"/>
      <c r="N596" s="11">
        <v>3800</v>
      </c>
      <c r="O596" s="11"/>
      <c r="P596" s="11"/>
      <c r="Q596" s="88">
        <f t="shared" si="263"/>
        <v>-90.5</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90.5</v>
      </c>
      <c r="G597" s="263">
        <f t="shared" si="266"/>
        <v>41072.6</v>
      </c>
      <c r="H597" s="264">
        <f t="shared" si="266"/>
        <v>0</v>
      </c>
      <c r="I597" s="265">
        <f t="shared" si="266"/>
        <v>0</v>
      </c>
      <c r="J597" s="265">
        <f t="shared" si="266"/>
        <v>0</v>
      </c>
      <c r="K597" s="87">
        <f t="shared" si="258"/>
        <v>82145.2</v>
      </c>
      <c r="L597" s="87">
        <f t="shared" si="257"/>
        <v>41072.6</v>
      </c>
      <c r="M597" s="11"/>
      <c r="N597" s="63">
        <f>N595+N596</f>
        <v>-46455</v>
      </c>
      <c r="O597" s="11"/>
      <c r="P597" s="11"/>
      <c r="Q597" s="88">
        <f t="shared" si="263"/>
        <v>-90.5</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90.5</v>
      </c>
      <c r="G598" s="288">
        <f t="shared" si="266"/>
        <v>41072.6</v>
      </c>
      <c r="H598" s="289">
        <f t="shared" si="266"/>
        <v>0</v>
      </c>
      <c r="I598" s="290">
        <f t="shared" si="266"/>
        <v>0</v>
      </c>
      <c r="J598" s="290">
        <f t="shared" si="266"/>
        <v>0</v>
      </c>
      <c r="K598" s="87">
        <f t="shared" si="258"/>
        <v>82145.2</v>
      </c>
      <c r="L598" s="87">
        <f t="shared" si="257"/>
        <v>41072.6</v>
      </c>
      <c r="M598" s="11"/>
      <c r="N598" s="11"/>
      <c r="O598" s="11"/>
      <c r="P598" s="11"/>
      <c r="Q598" s="88">
        <f t="shared" si="263"/>
        <v>-90.5</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90.5</v>
      </c>
      <c r="G599" s="296">
        <f t="shared" si="267"/>
        <v>41072.6</v>
      </c>
      <c r="H599" s="297">
        <f t="shared" si="267"/>
        <v>0</v>
      </c>
      <c r="I599" s="298">
        <f t="shared" si="267"/>
        <v>0</v>
      </c>
      <c r="J599" s="298">
        <f t="shared" si="267"/>
        <v>0</v>
      </c>
      <c r="K599" s="87">
        <f t="shared" si="258"/>
        <v>82145.2</v>
      </c>
      <c r="L599" s="87">
        <f t="shared" si="257"/>
        <v>41072.6</v>
      </c>
      <c r="M599" s="11"/>
      <c r="N599" s="11"/>
      <c r="O599" s="11"/>
      <c r="P599" s="11"/>
      <c r="Q599" s="88">
        <f t="shared" si="263"/>
        <v>-90.5</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0" t="s">
        <v>704</v>
      </c>
      <c r="C602" s="943"/>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0" t="s">
        <v>706</v>
      </c>
      <c r="C604" s="943"/>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0" t="s">
        <v>707</v>
      </c>
      <c r="C605" s="943"/>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0" t="s">
        <v>708</v>
      </c>
      <c r="C606" s="943"/>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90.5</v>
      </c>
      <c r="G607" s="303">
        <f>SUM(G609,G611,G612,G613,G615)</f>
        <v>4572.6000000000004</v>
      </c>
      <c r="H607" s="319">
        <f>SUM(H609:H616,H620)</f>
        <v>0</v>
      </c>
      <c r="I607" s="320">
        <f>SUM(I609:I616,I620)</f>
        <v>0</v>
      </c>
      <c r="J607" s="320">
        <f>SUM(J609:J616,J620)</f>
        <v>0</v>
      </c>
      <c r="K607" s="87">
        <f>SUM(E607:G607)</f>
        <v>9145.2000000000007</v>
      </c>
      <c r="L607" s="87">
        <f t="shared" si="257"/>
        <v>4572.6000000000004</v>
      </c>
      <c r="M607" s="11"/>
      <c r="N607" s="11"/>
      <c r="O607" s="11"/>
      <c r="P607" s="11"/>
      <c r="Q607" s="88">
        <f>E607-G607</f>
        <v>-90.5</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v>90.5</v>
      </c>
      <c r="G609" s="303">
        <f t="shared" ref="G609:G616" si="269">SUM(F609,E609)</f>
        <v>861</v>
      </c>
      <c r="H609" s="311"/>
      <c r="I609" s="312"/>
      <c r="J609" s="312"/>
      <c r="K609" s="87">
        <f>SUM(E609:G609)</f>
        <v>1722</v>
      </c>
      <c r="L609" s="87">
        <f t="shared" si="257"/>
        <v>861</v>
      </c>
      <c r="M609" s="11"/>
      <c r="N609" s="11"/>
      <c r="O609" s="11"/>
      <c r="P609" s="11"/>
      <c r="Q609" s="88">
        <f>E609-G609</f>
        <v>-90.5</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0" t="s">
        <v>712</v>
      </c>
      <c r="C611" s="943"/>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1" t="s">
        <v>713</v>
      </c>
      <c r="C612" s="934"/>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0" t="s">
        <v>714</v>
      </c>
      <c r="C613" s="943"/>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0" t="s">
        <v>706</v>
      </c>
      <c r="C614" s="943"/>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9" t="s">
        <v>946</v>
      </c>
      <c r="C615" s="990"/>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0" t="s">
        <v>708</v>
      </c>
      <c r="C616" s="943"/>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59" t="s">
        <v>715</v>
      </c>
      <c r="C617" s="930"/>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1" t="s">
        <v>733</v>
      </c>
      <c r="B655" s="930"/>
      <c r="C655" s="943"/>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2" t="s">
        <v>736</v>
      </c>
      <c r="B660" s="930"/>
      <c r="C660" s="934"/>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2" t="s">
        <v>739</v>
      </c>
      <c r="B664" s="930"/>
      <c r="C664" s="934"/>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2" t="s">
        <v>947</v>
      </c>
      <c r="B667" s="930"/>
      <c r="C667" s="934"/>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200</v>
      </c>
      <c r="G672" s="263">
        <f t="shared" si="296"/>
        <v>197330.3</v>
      </c>
      <c r="H672" s="264">
        <f t="shared" si="296"/>
        <v>203</v>
      </c>
      <c r="I672" s="265">
        <f t="shared" si="296"/>
        <v>208</v>
      </c>
      <c r="J672" s="265">
        <f t="shared" si="296"/>
        <v>216</v>
      </c>
      <c r="K672" s="87">
        <f t="shared" si="270"/>
        <v>394660.6</v>
      </c>
      <c r="L672" s="87">
        <f t="shared" si="257"/>
        <v>197330.3</v>
      </c>
      <c r="M672" s="11"/>
      <c r="N672" s="11"/>
      <c r="O672" s="11"/>
      <c r="P672" s="11"/>
      <c r="Q672" s="88">
        <f t="shared" ref="Q672:Q682" si="297">E672-G672</f>
        <v>-200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3" t="s">
        <v>754</v>
      </c>
      <c r="B705" s="930"/>
      <c r="C705" s="943"/>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3" t="s">
        <v>269</v>
      </c>
      <c r="B711" s="930"/>
      <c r="C711" s="934"/>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3" t="s">
        <v>752</v>
      </c>
      <c r="B718" s="930"/>
      <c r="C718" s="934"/>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3" t="s">
        <v>775</v>
      </c>
      <c r="B756" s="930"/>
      <c r="C756" s="934"/>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3" t="s">
        <v>776</v>
      </c>
      <c r="B759" s="930"/>
      <c r="C759" s="934"/>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SUM(F760,F764:F766,F767,F770,F763)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200</v>
      </c>
      <c r="G778" s="263">
        <f>SUM(G782,G813,G817,G824,G826,G828,G835,G830,G841,G844)</f>
        <v>60900.9</v>
      </c>
      <c r="H778" s="264">
        <f>SUM(H782,H813,H824,H828,H830,H817,H826,H841)</f>
        <v>203</v>
      </c>
      <c r="I778" s="265">
        <f>SUM(I782,I813,I824,I828,I830,I817,I826,I841)</f>
        <v>208</v>
      </c>
      <c r="J778" s="265">
        <f>SUM(J782,J813,J824,J828,J830,J817,J826,J841)</f>
        <v>216</v>
      </c>
      <c r="K778" s="87">
        <f t="shared" si="270"/>
        <v>121801.8</v>
      </c>
      <c r="L778" s="87">
        <f t="shared" si="333"/>
        <v>60900.9</v>
      </c>
      <c r="M778" s="63">
        <f>G778-G779</f>
        <v>0</v>
      </c>
      <c r="N778" s="11"/>
      <c r="O778" s="11"/>
      <c r="P778" s="11"/>
      <c r="Q778" s="88">
        <f t="shared" ref="Q778:Q784" si="334">E778-G778</f>
        <v>-200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200</v>
      </c>
      <c r="G779" s="337">
        <f>G780+G781</f>
        <v>60900.9</v>
      </c>
      <c r="H779" s="338">
        <f>SUM(H780:H781)</f>
        <v>203</v>
      </c>
      <c r="I779" s="339">
        <f>SUM(I780:I781)</f>
        <v>208</v>
      </c>
      <c r="J779" s="339">
        <f>SUM(J780:J781)</f>
        <v>216</v>
      </c>
      <c r="K779" s="87">
        <f t="shared" si="270"/>
        <v>121801.8</v>
      </c>
      <c r="L779" s="87">
        <f t="shared" si="333"/>
        <v>60900.9</v>
      </c>
      <c r="M779" s="11"/>
      <c r="N779" s="11"/>
      <c r="O779" s="11"/>
      <c r="P779" s="11"/>
      <c r="Q779" s="88">
        <f t="shared" si="334"/>
        <v>-200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200</v>
      </c>
      <c r="G781" s="337">
        <f>SUM(G791,G797,G800,G803,G816,G820,G823,G834,G843,G846,G812)</f>
        <v>20319.5</v>
      </c>
      <c r="H781" s="338">
        <f>SUM(H791,H797,H800,H803,H816,H820,H823,H834,H827,H843)</f>
        <v>203</v>
      </c>
      <c r="I781" s="339">
        <f>SUM(I791,I797,I800,I803,I816,I820,I823,I834,I827,I843)</f>
        <v>208</v>
      </c>
      <c r="J781" s="339">
        <f>SUM(J791,J797,J800,J803,J816,J820,J823,J834,J827,J843)</f>
        <v>216</v>
      </c>
      <c r="K781" s="87">
        <f t="shared" si="270"/>
        <v>40639</v>
      </c>
      <c r="L781" s="87">
        <f t="shared" si="333"/>
        <v>20319.5</v>
      </c>
      <c r="M781" s="11"/>
      <c r="N781" s="11"/>
      <c r="O781" s="11"/>
      <c r="P781" s="11"/>
      <c r="Q781" s="88">
        <f t="shared" si="334"/>
        <v>-200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200</v>
      </c>
      <c r="G782" s="288">
        <f>SUM(G783,G792,G798,G801,G807)</f>
        <v>30868.400000000001</v>
      </c>
      <c r="H782" s="289">
        <f>SUM(H783,H792,H798,H801)</f>
        <v>203</v>
      </c>
      <c r="I782" s="290">
        <f>SUM(I783,I792,I798,I801)</f>
        <v>208</v>
      </c>
      <c r="J782" s="290">
        <f>SUM(J783,J792,J798,J801)</f>
        <v>216</v>
      </c>
      <c r="K782" s="87">
        <f t="shared" si="270"/>
        <v>61736.800000000003</v>
      </c>
      <c r="L782" s="87">
        <f t="shared" si="333"/>
        <v>30868.400000000001</v>
      </c>
      <c r="M782" s="11"/>
      <c r="N782" s="11"/>
      <c r="O782" s="11"/>
      <c r="P782" s="11"/>
      <c r="Q782" s="88">
        <f t="shared" si="334"/>
        <v>-200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3" t="s">
        <v>790</v>
      </c>
      <c r="B801" s="930"/>
      <c r="C801" s="934"/>
      <c r="D801" s="294">
        <v>67020308</v>
      </c>
      <c r="E801" s="662">
        <f t="shared" ref="E801:J801" si="343">SUM(E802:E803)</f>
        <v>2900</v>
      </c>
      <c r="F801" s="295">
        <f t="shared" si="343"/>
        <v>200</v>
      </c>
      <c r="G801" s="296">
        <f t="shared" si="343"/>
        <v>3100</v>
      </c>
      <c r="H801" s="392">
        <f t="shared" si="343"/>
        <v>203</v>
      </c>
      <c r="I801" s="393">
        <f t="shared" si="343"/>
        <v>208</v>
      </c>
      <c r="J801" s="393">
        <f t="shared" si="343"/>
        <v>216</v>
      </c>
      <c r="K801" s="87">
        <f t="shared" si="335"/>
        <v>6200</v>
      </c>
      <c r="L801" s="87">
        <f t="shared" ref="L801:L807" si="344">IF(G801&lt;&gt;0,G801,0)</f>
        <v>3100</v>
      </c>
      <c r="M801" s="11"/>
      <c r="N801" s="11"/>
      <c r="O801" s="11"/>
      <c r="P801" s="11"/>
      <c r="Q801" s="88">
        <f t="shared" si="341"/>
        <v>-200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v>200</v>
      </c>
      <c r="G803" s="303">
        <f>SUM(F803,E803)</f>
        <v>360</v>
      </c>
      <c r="H803" s="397">
        <f>ROUND(F803*H$7, )</f>
        <v>203</v>
      </c>
      <c r="I803" s="398">
        <f>ROUND(H803*I$7, )</f>
        <v>208</v>
      </c>
      <c r="J803" s="398">
        <f>ROUND(I803*J$7, )</f>
        <v>216</v>
      </c>
      <c r="K803" s="87">
        <f t="shared" si="335"/>
        <v>720</v>
      </c>
      <c r="L803" s="87">
        <f t="shared" si="344"/>
        <v>360</v>
      </c>
      <c r="M803" s="11"/>
      <c r="N803" s="11"/>
      <c r="O803" s="11"/>
      <c r="P803" s="11"/>
      <c r="Q803" s="88">
        <f t="shared" si="341"/>
        <v>-200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200</v>
      </c>
      <c r="G804" s="296">
        <f t="shared" si="345"/>
        <v>3100</v>
      </c>
      <c r="H804" s="392">
        <f t="shared" si="345"/>
        <v>203</v>
      </c>
      <c r="I804" s="393">
        <f t="shared" si="345"/>
        <v>205</v>
      </c>
      <c r="J804" s="393">
        <f t="shared" si="345"/>
        <v>208</v>
      </c>
      <c r="K804" s="87">
        <f t="shared" si="335"/>
        <v>6200</v>
      </c>
      <c r="L804" s="87">
        <f t="shared" si="344"/>
        <v>3100</v>
      </c>
      <c r="M804" s="11"/>
      <c r="N804" s="11"/>
      <c r="O804" s="11"/>
      <c r="P804" s="11"/>
      <c r="Q804" s="88">
        <f t="shared" si="341"/>
        <v>-200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2" t="s">
        <v>791</v>
      </c>
      <c r="B805" s="930"/>
      <c r="C805" s="943"/>
      <c r="D805" s="306"/>
      <c r="E805" s="663">
        <f>E802+E803-E806</f>
        <v>1900</v>
      </c>
      <c r="F805" s="351">
        <v>200</v>
      </c>
      <c r="G805" s="303">
        <f>SUM(F805,E805)</f>
        <v>2100</v>
      </c>
      <c r="H805" s="311">
        <f>ROUND(F805*H$7, )</f>
        <v>203</v>
      </c>
      <c r="I805" s="312">
        <f>ROUND(F805*I$7, )</f>
        <v>205</v>
      </c>
      <c r="J805" s="312">
        <f>ROUND(F805*J$7, )</f>
        <v>208</v>
      </c>
      <c r="K805" s="87">
        <f t="shared" si="335"/>
        <v>4200</v>
      </c>
      <c r="L805" s="87">
        <f t="shared" si="344"/>
        <v>2100</v>
      </c>
      <c r="M805" s="313"/>
      <c r="N805" s="63">
        <f>G804-G801</f>
        <v>0</v>
      </c>
      <c r="O805" s="11"/>
      <c r="P805" s="11"/>
      <c r="Q805" s="88">
        <f t="shared" si="341"/>
        <v>-200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3" t="s">
        <v>803</v>
      </c>
      <c r="B828" s="930"/>
      <c r="C828" s="943"/>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3" t="s">
        <v>805</v>
      </c>
      <c r="B830" s="930"/>
      <c r="C830" s="943"/>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4" t="s">
        <v>816</v>
      </c>
      <c r="B852" s="930"/>
      <c r="C852" s="943"/>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3" t="s">
        <v>817</v>
      </c>
      <c r="B856" s="930"/>
      <c r="C856" s="934"/>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29" t="s">
        <v>819</v>
      </c>
      <c r="C857" s="930"/>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29" t="s">
        <v>820</v>
      </c>
      <c r="C860" s="930"/>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3" t="s">
        <v>821</v>
      </c>
      <c r="B863" s="930"/>
      <c r="C863" s="934"/>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29" t="s">
        <v>819</v>
      </c>
      <c r="C864" s="930"/>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3" t="s">
        <v>822</v>
      </c>
      <c r="B867" s="930"/>
      <c r="C867" s="934"/>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29" t="s">
        <v>819</v>
      </c>
      <c r="C868" s="930"/>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29" t="s">
        <v>824</v>
      </c>
      <c r="C871" s="930"/>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29" t="s">
        <v>826</v>
      </c>
      <c r="C875" s="930"/>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29" t="s">
        <v>828</v>
      </c>
      <c r="C877" s="930"/>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29" t="s">
        <v>820</v>
      </c>
      <c r="C879" s="930"/>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5" t="s">
        <v>829</v>
      </c>
      <c r="B882" s="930"/>
      <c r="C882" s="934"/>
      <c r="D882" s="261"/>
      <c r="E882" s="282">
        <f t="shared" ref="E882:J882" si="365">SUM(E883,E920)</f>
        <v>44080</v>
      </c>
      <c r="F882" s="282">
        <f t="shared" si="365"/>
        <v>-290.5</v>
      </c>
      <c r="G882" s="263">
        <f t="shared" si="365"/>
        <v>43789.5</v>
      </c>
      <c r="H882" s="264">
        <f t="shared" si="365"/>
        <v>0</v>
      </c>
      <c r="I882" s="265">
        <f t="shared" si="365"/>
        <v>1026</v>
      </c>
      <c r="J882" s="265">
        <f t="shared" si="365"/>
        <v>0</v>
      </c>
      <c r="K882" s="87">
        <f t="shared" si="358"/>
        <v>87579</v>
      </c>
      <c r="L882" s="87">
        <f t="shared" si="354"/>
        <v>43789.5</v>
      </c>
      <c r="M882" s="11"/>
      <c r="N882" s="11"/>
      <c r="O882" s="11"/>
      <c r="P882" s="11"/>
      <c r="Q882" s="88">
        <f t="shared" ref="Q882:Q885" si="366">E882-G882</f>
        <v>290.5</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-290.5</v>
      </c>
      <c r="G883" s="263">
        <f t="shared" si="367"/>
        <v>7444.0999999999995</v>
      </c>
      <c r="H883" s="264">
        <f t="shared" si="367"/>
        <v>0</v>
      </c>
      <c r="I883" s="265">
        <f t="shared" si="367"/>
        <v>0</v>
      </c>
      <c r="J883" s="265">
        <f t="shared" si="367"/>
        <v>0</v>
      </c>
      <c r="K883" s="87">
        <f t="shared" si="358"/>
        <v>14888.199999999999</v>
      </c>
      <c r="L883" s="87">
        <f t="shared" si="354"/>
        <v>7444.0999999999995</v>
      </c>
      <c r="M883" s="11"/>
      <c r="N883" s="11"/>
      <c r="O883" s="11"/>
      <c r="P883" s="11"/>
      <c r="Q883" s="88">
        <f t="shared" si="366"/>
        <v>290.5</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-290.5</v>
      </c>
      <c r="G885" s="456">
        <f>SUM(G917,G919)</f>
        <v>7442.0999999999995</v>
      </c>
      <c r="H885" s="457">
        <f>SUBTOTAL(9,H898,H919,H911,H912)</f>
        <v>0</v>
      </c>
      <c r="I885" s="458">
        <f>SUBTOTAL(9,I898,I919,I911,I912)</f>
        <v>0</v>
      </c>
      <c r="J885" s="458">
        <f>SUBTOTAL(9,J898,J919,J911,J912)</f>
        <v>0</v>
      </c>
      <c r="K885" s="87">
        <f t="shared" si="358"/>
        <v>14884.199999999999</v>
      </c>
      <c r="L885" s="87">
        <f t="shared" si="354"/>
        <v>7442.0999999999995</v>
      </c>
      <c r="M885" s="11"/>
      <c r="N885" s="11"/>
      <c r="O885" s="11"/>
      <c r="P885" s="11"/>
      <c r="Q885" s="88">
        <f t="shared" si="366"/>
        <v>290.5</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3" t="s">
        <v>831</v>
      </c>
      <c r="B886" s="930"/>
      <c r="C886" s="934"/>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3" t="s">
        <v>838</v>
      </c>
      <c r="B893" s="930"/>
      <c r="C893" s="934"/>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2" t="s">
        <v>841</v>
      </c>
      <c r="C896" s="943"/>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29" t="s">
        <v>843</v>
      </c>
      <c r="C898" s="943"/>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2" t="s">
        <v>851</v>
      </c>
      <c r="C907" s="943"/>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2" t="s">
        <v>852</v>
      </c>
      <c r="C908" s="943"/>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29" t="s">
        <v>853</v>
      </c>
      <c r="C909" s="943"/>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29" t="s">
        <v>854</v>
      </c>
      <c r="C910" s="943"/>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29" t="s">
        <v>855</v>
      </c>
      <c r="C911" s="943"/>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3" t="s">
        <v>857</v>
      </c>
      <c r="B913" s="930"/>
      <c r="C913" s="943"/>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-290.5</v>
      </c>
      <c r="G918" s="329">
        <f t="shared" si="372"/>
        <v>2765.3</v>
      </c>
      <c r="H918" s="330">
        <f t="shared" si="372"/>
        <v>0</v>
      </c>
      <c r="I918" s="331">
        <f t="shared" si="372"/>
        <v>0</v>
      </c>
      <c r="J918" s="331">
        <f t="shared" si="372"/>
        <v>0</v>
      </c>
      <c r="K918" s="87">
        <f t="shared" si="358"/>
        <v>5530.6</v>
      </c>
      <c r="L918" s="87">
        <f t="shared" si="354"/>
        <v>2765.3</v>
      </c>
      <c r="M918" s="11"/>
      <c r="N918" s="11"/>
      <c r="O918" s="11"/>
      <c r="P918" s="11"/>
      <c r="Q918" s="88">
        <f t="shared" si="371"/>
        <v>290.5</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f>-200-90.5</f>
        <v>-290.5</v>
      </c>
      <c r="G919" s="303">
        <f>SUM(F919,E919)</f>
        <v>2765.3</v>
      </c>
      <c r="H919" s="441"/>
      <c r="I919" s="442"/>
      <c r="J919" s="442"/>
      <c r="K919" s="87">
        <f t="shared" si="358"/>
        <v>5530.6</v>
      </c>
      <c r="L919" s="87">
        <f t="shared" si="354"/>
        <v>2765.3</v>
      </c>
      <c r="M919" s="11"/>
      <c r="N919" s="11"/>
      <c r="O919" s="11"/>
      <c r="P919" s="11"/>
      <c r="Q919" s="88">
        <f t="shared" si="371"/>
        <v>290.5</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3" t="s">
        <v>859</v>
      </c>
      <c r="B924" s="930"/>
      <c r="C924" s="934"/>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3" t="s">
        <v>951</v>
      </c>
      <c r="B933" s="930"/>
      <c r="C933" s="934"/>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v>29.58</v>
      </c>
      <c r="G957" s="303">
        <f t="shared" si="393"/>
        <v>178804.88</v>
      </c>
      <c r="H957" s="311"/>
      <c r="I957" s="312"/>
      <c r="J957" s="312"/>
      <c r="K957" s="87">
        <f t="shared" si="358"/>
        <v>357609.76</v>
      </c>
      <c r="L957" s="87">
        <f t="shared" si="354"/>
        <v>178804.88</v>
      </c>
      <c r="M957" s="11"/>
      <c r="N957" s="11"/>
      <c r="O957" s="11"/>
      <c r="P957" s="11"/>
      <c r="Q957" s="88">
        <f t="shared" si="394"/>
        <v>-29.579999999987194</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customHeight="1" x14ac:dyDescent="0.2">
      <c r="A959" s="299"/>
      <c r="B959" s="300"/>
      <c r="C959" s="627" t="s">
        <v>874</v>
      </c>
      <c r="D959" s="301"/>
      <c r="E959" s="147">
        <v>0</v>
      </c>
      <c r="F959" s="147">
        <v>-29.58</v>
      </c>
      <c r="G959" s="303">
        <f t="shared" si="393"/>
        <v>-29.58</v>
      </c>
      <c r="H959" s="311"/>
      <c r="I959" s="312"/>
      <c r="J959" s="312"/>
      <c r="K959" s="87">
        <f t="shared" si="358"/>
        <v>-59.16</v>
      </c>
      <c r="L959" s="87">
        <f t="shared" si="354"/>
        <v>-29.58</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6" t="s">
        <v>776</v>
      </c>
      <c r="B960" s="930"/>
      <c r="C960" s="934"/>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3" t="s">
        <v>881</v>
      </c>
      <c r="B971" s="930"/>
      <c r="C971" s="934"/>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5" t="s">
        <v>882</v>
      </c>
      <c r="B973" s="930"/>
      <c r="C973" s="934"/>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46472</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46472</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-203</v>
      </c>
      <c r="I1003" s="521">
        <f t="shared" si="414"/>
        <v>-12227</v>
      </c>
      <c r="J1003" s="521">
        <f t="shared" si="414"/>
        <v>-216</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-203</v>
      </c>
      <c r="I1005" s="546">
        <f t="shared" si="416"/>
        <v>-12227</v>
      </c>
      <c r="J1005" s="546">
        <f t="shared" si="416"/>
        <v>-216</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6" t="s">
        <v>179</v>
      </c>
      <c r="B1010" s="910"/>
      <c r="C1010" s="910"/>
      <c r="D1010" s="954"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37" t="s">
        <v>180</v>
      </c>
      <c r="B1011" s="910"/>
      <c r="C1011" s="910"/>
      <c r="D1011" s="944" t="str">
        <f>IF($L$1="proiect","Hadady Éva Katalin","Crasnai Mihaela Elena Ana")</f>
        <v>Crasnai Mihaela Elena Ana</v>
      </c>
      <c r="E1011" s="910"/>
      <c r="F1011" s="910"/>
      <c r="G1011" s="91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4" t="str">
        <f>IF($L$1="proiect","ŞEF SERVICIU,"," ")</f>
        <v xml:space="preserve"> </v>
      </c>
      <c r="E1015" s="910"/>
      <c r="F1015" s="910"/>
      <c r="G1015" s="91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4" t="str">
        <f>IF($L$1="proiect","Manţa Magdalena Sofia"," ")</f>
        <v xml:space="preserve"> </v>
      </c>
      <c r="E1016" s="910"/>
      <c r="F1016" s="910"/>
      <c r="G1016" s="91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0,00"/>
        <filter val="1.000"/>
        <filter val="1.001"/>
        <filter val="1.028"/>
        <filter val="1.042"/>
        <filter val="1.164"/>
        <filter val="1.173"/>
        <filter val="1.223"/>
        <filter val="1.250"/>
        <filter val="1.265"/>
        <filter val="1.331"/>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78"/>
        <filter val="178.775"/>
        <filter val="178.805"/>
        <filter val="18"/>
        <filter val="18.920"/>
        <filter val="19"/>
        <filter val="19.652,00"/>
        <filter val="190"/>
        <filter val="195"/>
        <filter val="197.330"/>
        <filter val="199.588"/>
        <filter val="2"/>
        <filter val="2.000"/>
        <filter val="2.020"/>
        <filter val="2.069"/>
        <filter val="2.145"/>
        <filter val="2.215"/>
        <filter val="2.300"/>
        <filter val="2.380"/>
        <filter val="2.500"/>
        <filter val="2.740"/>
        <filter val="2.765"/>
        <filter val="2.779"/>
        <filter val="2.850"/>
        <filter val="2.900"/>
        <filter val="20.3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100"/>
        <filter val="3.475"/>
        <filter val="3.610"/>
        <filter val="-30"/>
        <filter val="30.868"/>
        <filter val="3000"/>
        <filter val="32.727"/>
        <filter val="321"/>
        <filter val="328.604"/>
        <filter val="33.744"/>
        <filter val="33.859"/>
        <filter val="34.747"/>
        <filter val="34.748"/>
        <filter val="35"/>
        <filter val="36"/>
        <filter val="36.345"/>
        <filter val="36.500"/>
        <filter val="360"/>
        <filter val="37"/>
        <filter val="379.083"/>
        <filter val="39.090"/>
        <filter val="4"/>
        <filter val="4.081"/>
        <filter val="4.100"/>
        <filter val="4.316"/>
        <filter val="4.340"/>
        <filter val="4.376"/>
        <filter val="4.424"/>
        <filter val="4.445"/>
        <filter val="4.573"/>
        <filter val="4.677"/>
        <filter val="4.679"/>
        <filter val="4.790"/>
        <filter val="40"/>
        <filter val="40.581"/>
        <filter val="41.073"/>
        <filter val="43.790"/>
        <filter val="45.753"/>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901"/>
        <filter val="600"/>
        <filter val="62.327"/>
        <filter val="64.235"/>
        <filter val="66"/>
        <filter val="690"/>
        <filter val="7"/>
        <filter val="7.442"/>
        <filter val="7.444"/>
        <filter val="7.546"/>
        <filter val="70"/>
        <filter val="70.037"/>
        <filter val="71.098"/>
        <filter val="71.445"/>
        <filter val="71.626"/>
        <filter val="71.630"/>
        <filter val="71.817"/>
        <filter val="73.228"/>
        <filter val="75.427"/>
        <filter val="76.952"/>
        <filter val="78.461"/>
        <filter val="8.400"/>
        <filter val="8.911"/>
        <filter val="8.993"/>
        <filter val="81"/>
        <filter val="82.302"/>
        <filter val="86.419"/>
        <filter val="861"/>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55118110236220474" bottom="0.55118110236220474" header="0" footer="0"/>
  <pageSetup paperSize="9" scale="85"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BE0AE9-B214-4B8B-8183-E8FF4737FDAE}">
  <sheetPr filterMode="1"/>
  <dimension ref="A1:AJ1020"/>
  <sheetViews>
    <sheetView topLeftCell="A759" zoomScaleNormal="100" workbookViewId="0">
      <selection activeCell="E772" sqref="E772"/>
    </sheetView>
  </sheetViews>
  <sheetFormatPr defaultColWidth="14.42578125" defaultRowHeight="15" customHeight="1" x14ac:dyDescent="0.2"/>
  <cols>
    <col min="1" max="1" width="3.42578125" customWidth="1"/>
    <col min="2" max="2" width="3.28515625" customWidth="1"/>
    <col min="3" max="3" width="53" customWidth="1"/>
    <col min="4" max="4" width="10.85546875" customWidth="1"/>
    <col min="5" max="7" width="11.7109375" customWidth="1"/>
    <col min="8" max="10" width="12.7109375" hidden="1" customWidth="1"/>
    <col min="11" max="11" width="9.140625" customWidth="1"/>
    <col min="12" max="12" width="10.140625" customWidth="1"/>
    <col min="13" max="13" width="9.7109375" customWidth="1"/>
    <col min="14" max="14" width="37" customWidth="1"/>
    <col min="15" max="15" width="20" customWidth="1"/>
    <col min="16" max="16" width="50.28515625" customWidth="1"/>
    <col min="17" max="17" width="10.7109375" bestFit="1" customWidth="1"/>
    <col min="18" max="36" width="50.28515625" customWidth="1"/>
  </cols>
  <sheetData>
    <row r="1" spans="1:36" ht="12.75" customHeight="1" x14ac:dyDescent="0.2">
      <c r="A1" s="61" t="s">
        <v>0</v>
      </c>
      <c r="B1" s="62"/>
      <c r="C1" s="11"/>
      <c r="D1" s="55"/>
      <c r="E1" s="63"/>
      <c r="F1" s="63"/>
      <c r="G1" s="64" t="s">
        <v>183</v>
      </c>
      <c r="H1" s="65"/>
      <c r="I1" s="65"/>
      <c r="J1" s="65"/>
      <c r="K1" s="10"/>
      <c r="L1" s="11" t="s">
        <v>955</v>
      </c>
      <c r="M1" s="11"/>
      <c r="N1" s="11"/>
      <c r="O1" s="11"/>
      <c r="P1" s="11"/>
      <c r="Q1" s="11"/>
      <c r="R1" s="11"/>
      <c r="S1" s="11"/>
      <c r="T1" s="11"/>
      <c r="U1" s="11"/>
      <c r="V1" s="11"/>
      <c r="W1" s="11"/>
      <c r="X1" s="11"/>
      <c r="Y1" s="11"/>
      <c r="Z1" s="11"/>
      <c r="AA1" s="11"/>
      <c r="AB1" s="11"/>
      <c r="AC1" s="11"/>
      <c r="AD1" s="11"/>
      <c r="AE1" s="11"/>
      <c r="AF1" s="11"/>
      <c r="AG1" s="11"/>
      <c r="AH1" s="11"/>
      <c r="AI1" s="11"/>
      <c r="AJ1" s="11"/>
    </row>
    <row r="2" spans="1:36" ht="12.75" customHeight="1" x14ac:dyDescent="0.2">
      <c r="A2" s="61" t="s">
        <v>2</v>
      </c>
      <c r="B2" s="62"/>
      <c r="C2" s="11"/>
      <c r="D2" s="55"/>
      <c r="E2" s="63"/>
      <c r="F2" s="63"/>
      <c r="G2" s="66" t="str">
        <f>IF($L$1="proiect","la Proiectul de hotărâre","la Hotărârea Consiliului Judeţean")</f>
        <v>la Hotărârea Consiliului Judeţean</v>
      </c>
      <c r="H2" s="65"/>
      <c r="I2" s="65"/>
      <c r="J2" s="65"/>
      <c r="K2" s="11"/>
      <c r="L2" s="11">
        <v>0</v>
      </c>
      <c r="M2" s="11"/>
      <c r="N2" s="11"/>
      <c r="O2" s="11"/>
      <c r="P2" s="11"/>
      <c r="Q2" s="11"/>
      <c r="R2" s="11"/>
      <c r="S2" s="11"/>
      <c r="T2" s="11"/>
      <c r="U2" s="11"/>
      <c r="V2" s="11"/>
      <c r="W2" s="11"/>
      <c r="X2" s="11"/>
      <c r="Y2" s="11"/>
      <c r="Z2" s="11"/>
      <c r="AA2" s="11"/>
      <c r="AB2" s="11"/>
      <c r="AC2" s="11"/>
      <c r="AD2" s="11"/>
      <c r="AE2" s="11"/>
      <c r="AF2" s="11"/>
      <c r="AG2" s="11"/>
      <c r="AH2" s="11"/>
      <c r="AI2" s="11"/>
      <c r="AJ2" s="11"/>
    </row>
    <row r="3" spans="1:36" ht="12.75" customHeight="1" x14ac:dyDescent="0.2">
      <c r="A3" s="61" t="s">
        <v>3</v>
      </c>
      <c r="B3" s="62"/>
      <c r="C3" s="11"/>
      <c r="D3" s="55"/>
      <c r="E3" s="63"/>
      <c r="F3" s="63"/>
      <c r="G3" s="66" t="str">
        <f>IF($L$1="proiect","nr. _______/2023 ","Satu Mare nr. _____/2023")</f>
        <v>Satu Mare nr. _____/2023</v>
      </c>
      <c r="H3" s="65"/>
      <c r="I3" s="65"/>
      <c r="J3" s="65"/>
      <c r="K3" s="11"/>
      <c r="L3" s="11"/>
      <c r="M3" s="11"/>
      <c r="N3" s="11"/>
      <c r="O3" s="11"/>
      <c r="P3" s="11"/>
      <c r="Q3" s="11"/>
      <c r="R3" s="11"/>
      <c r="S3" s="11"/>
      <c r="T3" s="11"/>
      <c r="U3" s="11"/>
      <c r="V3" s="11"/>
      <c r="W3" s="11"/>
      <c r="X3" s="11"/>
      <c r="Y3" s="11"/>
      <c r="Z3" s="11"/>
      <c r="AA3" s="11"/>
      <c r="AB3" s="11"/>
      <c r="AC3" s="11"/>
      <c r="AD3" s="11"/>
      <c r="AE3" s="11"/>
      <c r="AF3" s="11"/>
      <c r="AG3" s="11"/>
      <c r="AH3" s="11"/>
      <c r="AI3" s="11"/>
      <c r="AJ3" s="11"/>
    </row>
    <row r="4" spans="1:36" ht="12.75" customHeight="1" x14ac:dyDescent="0.2">
      <c r="A4" s="11"/>
      <c r="B4" s="62"/>
      <c r="C4" s="11"/>
      <c r="D4" s="55"/>
      <c r="E4" s="63"/>
      <c r="F4" s="63"/>
      <c r="G4" s="63"/>
      <c r="H4" s="65"/>
      <c r="I4" s="65"/>
      <c r="J4" s="65"/>
      <c r="K4" s="11"/>
      <c r="L4" s="11"/>
      <c r="M4" s="11"/>
      <c r="N4" s="11"/>
      <c r="O4" s="11"/>
      <c r="P4" s="11"/>
      <c r="Q4" s="11"/>
      <c r="R4" s="11"/>
      <c r="S4" s="11"/>
      <c r="T4" s="11"/>
      <c r="U4" s="11"/>
      <c r="V4" s="11"/>
      <c r="W4" s="11"/>
      <c r="X4" s="11"/>
      <c r="Y4" s="11"/>
      <c r="Z4" s="11"/>
      <c r="AA4" s="11"/>
      <c r="AB4" s="11"/>
      <c r="AC4" s="11"/>
      <c r="AD4" s="11"/>
      <c r="AE4" s="11"/>
      <c r="AF4" s="11"/>
      <c r="AG4" s="11"/>
      <c r="AH4" s="11"/>
      <c r="AI4" s="11"/>
      <c r="AJ4" s="11"/>
    </row>
    <row r="5" spans="1:36" ht="12.75" customHeight="1" x14ac:dyDescent="0.2">
      <c r="A5" s="937" t="s">
        <v>933</v>
      </c>
      <c r="B5" s="910"/>
      <c r="C5" s="910"/>
      <c r="D5" s="910"/>
      <c r="E5" s="910"/>
      <c r="F5" s="910"/>
      <c r="G5" s="910"/>
      <c r="H5" s="67"/>
      <c r="I5" s="67"/>
      <c r="J5" s="67"/>
      <c r="K5" s="11"/>
      <c r="L5" s="11"/>
      <c r="M5" s="11"/>
      <c r="N5" s="11"/>
      <c r="O5" s="11"/>
      <c r="P5" s="11"/>
      <c r="Q5" s="11"/>
      <c r="R5" s="11"/>
      <c r="S5" s="11"/>
      <c r="T5" s="11"/>
      <c r="U5" s="11"/>
      <c r="V5" s="11"/>
      <c r="W5" s="11"/>
      <c r="X5" s="11"/>
      <c r="Y5" s="11"/>
      <c r="Z5" s="11"/>
      <c r="AA5" s="11"/>
      <c r="AB5" s="11"/>
      <c r="AC5" s="11"/>
      <c r="AD5" s="11"/>
      <c r="AE5" s="11"/>
      <c r="AF5" s="11"/>
      <c r="AG5" s="11"/>
      <c r="AH5" s="11"/>
      <c r="AI5" s="11"/>
      <c r="AJ5" s="11"/>
    </row>
    <row r="6" spans="1:36" ht="16.5" customHeight="1" x14ac:dyDescent="0.2">
      <c r="A6" s="11"/>
      <c r="B6" s="67"/>
      <c r="C6" s="68"/>
      <c r="D6" s="9"/>
      <c r="E6" s="69"/>
      <c r="F6" s="69"/>
      <c r="G6" s="63"/>
      <c r="H6" s="65"/>
      <c r="I6" s="65"/>
      <c r="J6" s="65"/>
      <c r="K6" s="11"/>
      <c r="L6" s="11"/>
      <c r="M6" s="11"/>
      <c r="N6" s="11"/>
      <c r="O6" s="11"/>
      <c r="P6" s="11"/>
      <c r="Q6" s="11"/>
      <c r="R6" s="11"/>
      <c r="S6" s="11"/>
      <c r="T6" s="11"/>
      <c r="U6" s="11"/>
      <c r="V6" s="11"/>
      <c r="W6" s="11"/>
      <c r="X6" s="11"/>
      <c r="Y6" s="11"/>
      <c r="Z6" s="11"/>
      <c r="AA6" s="11"/>
      <c r="AB6" s="11"/>
      <c r="AC6" s="11"/>
      <c r="AD6" s="11"/>
      <c r="AE6" s="11"/>
      <c r="AF6" s="11"/>
      <c r="AG6" s="11"/>
      <c r="AH6" s="11"/>
      <c r="AI6" s="11"/>
      <c r="AJ6" s="11"/>
    </row>
    <row r="7" spans="1:36" ht="12.75" customHeight="1" thickBot="1" x14ac:dyDescent="0.25">
      <c r="A7" s="11"/>
      <c r="B7" s="62"/>
      <c r="C7" s="11"/>
      <c r="D7" s="55"/>
      <c r="E7" s="63"/>
      <c r="F7" s="64"/>
      <c r="G7" s="70" t="s">
        <v>184</v>
      </c>
      <c r="H7" s="71">
        <v>1.0146119209069713</v>
      </c>
      <c r="I7" s="72">
        <v>1.02623382632993</v>
      </c>
      <c r="J7" s="72">
        <v>1.0394219303397583</v>
      </c>
      <c r="K7" s="11"/>
      <c r="L7" s="11"/>
      <c r="M7" s="11"/>
      <c r="N7" s="11"/>
      <c r="O7" s="11"/>
      <c r="P7" s="11"/>
      <c r="Q7" s="11"/>
      <c r="R7" s="11"/>
      <c r="S7" s="11"/>
      <c r="T7" s="11"/>
      <c r="U7" s="11"/>
      <c r="V7" s="11"/>
      <c r="W7" s="11"/>
      <c r="X7" s="11"/>
      <c r="Y7" s="11"/>
      <c r="Z7" s="11"/>
      <c r="AA7" s="11"/>
      <c r="AB7" s="11"/>
      <c r="AC7" s="11"/>
      <c r="AD7" s="11"/>
      <c r="AE7" s="11"/>
      <c r="AF7" s="11"/>
      <c r="AG7" s="11"/>
      <c r="AH7" s="11"/>
      <c r="AI7" s="11"/>
      <c r="AJ7" s="11"/>
    </row>
    <row r="8" spans="1:36" ht="40.5" customHeight="1" thickBot="1" x14ac:dyDescent="0.25">
      <c r="A8" s="982"/>
      <c r="B8" s="983"/>
      <c r="C8" s="984"/>
      <c r="D8" s="73"/>
      <c r="E8" s="74" t="s">
        <v>934</v>
      </c>
      <c r="F8" s="632" t="s">
        <v>185</v>
      </c>
      <c r="G8" s="633" t="s">
        <v>934</v>
      </c>
      <c r="H8" s="75" t="s">
        <v>186</v>
      </c>
      <c r="I8" s="76" t="s">
        <v>187</v>
      </c>
      <c r="J8" s="76" t="s">
        <v>188</v>
      </c>
      <c r="K8" s="11">
        <f>SUBTOTAL(9,F353,F364,F373,F384,F389,F398,F430)</f>
        <v>0</v>
      </c>
      <c r="L8" s="63">
        <f>G10-G135</f>
        <v>533025.29999999993</v>
      </c>
      <c r="M8" s="11"/>
      <c r="N8" s="63">
        <f>F10-G10</f>
        <v>-533025.29999999993</v>
      </c>
      <c r="O8" s="11"/>
      <c r="P8" s="11"/>
      <c r="Q8" s="11"/>
      <c r="R8" s="11"/>
      <c r="S8" s="11"/>
      <c r="T8" s="11"/>
      <c r="U8" s="11"/>
      <c r="V8" s="11"/>
      <c r="W8" s="11"/>
      <c r="X8" s="11"/>
      <c r="Y8" s="11"/>
      <c r="Z8" s="11"/>
      <c r="AA8" s="11"/>
      <c r="AB8" s="11"/>
      <c r="AC8" s="11"/>
      <c r="AD8" s="11"/>
      <c r="AE8" s="11"/>
      <c r="AF8" s="11"/>
      <c r="AG8" s="11"/>
      <c r="AH8" s="11"/>
      <c r="AI8" s="11"/>
      <c r="AJ8" s="11"/>
    </row>
    <row r="9" spans="1:36" ht="12.75" customHeight="1" thickTop="1" x14ac:dyDescent="0.2">
      <c r="A9" s="985"/>
      <c r="B9" s="986"/>
      <c r="C9" s="987"/>
      <c r="D9" s="77"/>
      <c r="E9" s="78"/>
      <c r="F9" s="78"/>
      <c r="G9" s="79"/>
      <c r="H9" s="80"/>
      <c r="I9" s="81"/>
      <c r="J9" s="81"/>
      <c r="K9" s="11"/>
      <c r="L9" s="63">
        <f>SUBTOTAL(9,G83,G92,G103,G108,G72)</f>
        <v>3724</v>
      </c>
      <c r="M9" s="11"/>
      <c r="N9" s="11"/>
      <c r="O9" s="11"/>
      <c r="P9" s="11"/>
      <c r="Q9" s="11"/>
      <c r="R9" s="11"/>
      <c r="S9" s="11"/>
      <c r="T9" s="11"/>
      <c r="U9" s="11"/>
      <c r="V9" s="11"/>
      <c r="W9" s="11"/>
      <c r="X9" s="11"/>
      <c r="Y9" s="11"/>
      <c r="Z9" s="11"/>
      <c r="AA9" s="11"/>
      <c r="AB9" s="11"/>
      <c r="AC9" s="11"/>
      <c r="AD9" s="11"/>
      <c r="AE9" s="11"/>
      <c r="AF9" s="11"/>
      <c r="AG9" s="11"/>
      <c r="AH9" s="11"/>
      <c r="AI9" s="11"/>
      <c r="AJ9" s="11"/>
    </row>
    <row r="10" spans="1:36" ht="24.75" customHeight="1" x14ac:dyDescent="0.2">
      <c r="A10" s="958" t="s">
        <v>189</v>
      </c>
      <c r="B10" s="930"/>
      <c r="C10" s="934"/>
      <c r="D10" s="82" t="s">
        <v>190</v>
      </c>
      <c r="E10" s="83">
        <f>SUM(E12,E121,E128,E138,E206,E254,E256)</f>
        <v>533025.29999999993</v>
      </c>
      <c r="F10" s="83">
        <f>SUM(F12,F121,F128,F138,F206,F254,F256)</f>
        <v>0</v>
      </c>
      <c r="G10" s="84">
        <f>SUM(G12,G121,G128,G138,G206,G254,G256)</f>
        <v>533025.29999999993</v>
      </c>
      <c r="H10" s="85" t="e">
        <f>SUM(H12,H121,H128,H138,H206,H254)</f>
        <v>#REF!</v>
      </c>
      <c r="I10" s="86" t="e">
        <f>SUM(I12,I121,I128,I138,I206,I254)</f>
        <v>#REF!</v>
      </c>
      <c r="J10" s="86" t="e">
        <f>SUM(J12,J121,J128,J138,J206,J254)</f>
        <v>#REF!</v>
      </c>
      <c r="K10" s="87">
        <f t="shared" ref="K10:K153" si="0">SUM(E10:G10)</f>
        <v>1066050.5999999999</v>
      </c>
      <c r="L10" s="87">
        <f t="shared" ref="L10:L115" si="1">IF(G10&lt;&gt;0,G10,0)</f>
        <v>533025.29999999993</v>
      </c>
      <c r="M10" s="88">
        <f>SUM(G72,G83,G92,G108,G116,G122,G180,G202)</f>
        <v>3719</v>
      </c>
      <c r="N10" s="89">
        <v>4500</v>
      </c>
      <c r="O10" s="89"/>
      <c r="P10" s="89"/>
      <c r="Q10" s="88">
        <f>E10-G10</f>
        <v>0</v>
      </c>
      <c r="R10" s="89"/>
      <c r="S10" s="89"/>
      <c r="T10" s="89"/>
      <c r="U10" s="89"/>
      <c r="V10" s="89"/>
      <c r="W10" s="89"/>
      <c r="X10" s="89"/>
      <c r="Y10" s="89"/>
      <c r="Z10" s="89"/>
      <c r="AA10" s="89"/>
      <c r="AB10" s="89"/>
      <c r="AC10" s="89"/>
      <c r="AD10" s="89"/>
      <c r="AE10" s="89"/>
      <c r="AF10" s="89"/>
      <c r="AG10" s="89"/>
      <c r="AH10" s="89"/>
      <c r="AI10" s="89"/>
      <c r="AJ10" s="89"/>
    </row>
    <row r="11" spans="1:36" ht="12.75" customHeight="1" x14ac:dyDescent="0.2">
      <c r="A11" s="958" t="s">
        <v>191</v>
      </c>
      <c r="B11" s="930"/>
      <c r="C11" s="934"/>
      <c r="D11" s="82" t="s">
        <v>192</v>
      </c>
      <c r="E11" s="83">
        <f t="shared" ref="E11:J11" si="2">E12-E43-E116+E121+E128</f>
        <v>76952</v>
      </c>
      <c r="F11" s="83">
        <f t="shared" si="2"/>
        <v>0</v>
      </c>
      <c r="G11" s="84">
        <f t="shared" si="2"/>
        <v>76952</v>
      </c>
      <c r="H11" s="90">
        <f t="shared" si="2"/>
        <v>0</v>
      </c>
      <c r="I11" s="91">
        <f t="shared" si="2"/>
        <v>0</v>
      </c>
      <c r="J11" s="91">
        <f t="shared" si="2"/>
        <v>0</v>
      </c>
      <c r="K11" s="87">
        <f t="shared" si="0"/>
        <v>153904</v>
      </c>
      <c r="L11" s="87">
        <f t="shared" si="1"/>
        <v>76952</v>
      </c>
      <c r="M11" s="92">
        <f>G11-G22</f>
        <v>3724</v>
      </c>
      <c r="N11" s="93">
        <v>730</v>
      </c>
      <c r="O11" s="93"/>
      <c r="P11" s="93"/>
      <c r="Q11" s="88">
        <f t="shared" ref="Q11:Q14" si="3">E11-G11</f>
        <v>0</v>
      </c>
      <c r="R11" s="93"/>
      <c r="S11" s="93"/>
      <c r="T11" s="93"/>
      <c r="U11" s="93"/>
      <c r="V11" s="93"/>
      <c r="W11" s="93"/>
      <c r="X11" s="93"/>
      <c r="Y11" s="93"/>
      <c r="Z11" s="93"/>
      <c r="AA11" s="93"/>
      <c r="AB11" s="93"/>
      <c r="AC11" s="93"/>
      <c r="AD11" s="93"/>
      <c r="AE11" s="93"/>
      <c r="AF11" s="93"/>
      <c r="AG11" s="93"/>
      <c r="AH11" s="93"/>
      <c r="AI11" s="93"/>
      <c r="AJ11" s="93"/>
    </row>
    <row r="12" spans="1:36" ht="12.75" customHeight="1" x14ac:dyDescent="0.2">
      <c r="A12" s="958" t="s">
        <v>193</v>
      </c>
      <c r="B12" s="930"/>
      <c r="C12" s="934"/>
      <c r="D12" s="82" t="s">
        <v>194</v>
      </c>
      <c r="E12" s="83">
        <f t="shared" ref="E12:J12" si="4">SUM(E13,E81)</f>
        <v>226745</v>
      </c>
      <c r="F12" s="83">
        <f t="shared" si="4"/>
        <v>0</v>
      </c>
      <c r="G12" s="84">
        <f t="shared" si="4"/>
        <v>226745</v>
      </c>
      <c r="H12" s="90">
        <f t="shared" si="4"/>
        <v>45978</v>
      </c>
      <c r="I12" s="91">
        <f t="shared" si="4"/>
        <v>46471</v>
      </c>
      <c r="J12" s="91">
        <f t="shared" si="4"/>
        <v>46918</v>
      </c>
      <c r="K12" s="87">
        <f t="shared" si="0"/>
        <v>453490</v>
      </c>
      <c r="L12" s="87">
        <f t="shared" si="1"/>
        <v>226745</v>
      </c>
      <c r="M12" s="70">
        <f>M10-M11</f>
        <v>-5</v>
      </c>
      <c r="N12" s="10">
        <f>SUM(N10:N11)</f>
        <v>5230</v>
      </c>
      <c r="O12" s="10"/>
      <c r="P12" s="10"/>
      <c r="Q12" s="88">
        <f t="shared" si="3"/>
        <v>0</v>
      </c>
      <c r="R12" s="10"/>
      <c r="S12" s="10"/>
      <c r="T12" s="10"/>
      <c r="U12" s="10"/>
      <c r="V12" s="10"/>
      <c r="W12" s="10"/>
      <c r="X12" s="10"/>
      <c r="Y12" s="10"/>
      <c r="Z12" s="10"/>
      <c r="AA12" s="10"/>
      <c r="AB12" s="10"/>
      <c r="AC12" s="10"/>
      <c r="AD12" s="10"/>
      <c r="AE12" s="10"/>
      <c r="AF12" s="10"/>
      <c r="AG12" s="10"/>
      <c r="AH12" s="10"/>
      <c r="AI12" s="10"/>
      <c r="AJ12" s="10"/>
    </row>
    <row r="13" spans="1:36" ht="12.75" customHeight="1" x14ac:dyDescent="0.2">
      <c r="A13" s="958" t="s">
        <v>195</v>
      </c>
      <c r="B13" s="930"/>
      <c r="C13" s="934"/>
      <c r="D13" s="82" t="s">
        <v>196</v>
      </c>
      <c r="E13" s="83">
        <f t="shared" ref="E13:J13" si="5">SUM(E14,E31,E42,E78)</f>
        <v>224530</v>
      </c>
      <c r="F13" s="83">
        <f t="shared" si="5"/>
        <v>0</v>
      </c>
      <c r="G13" s="84">
        <f t="shared" si="5"/>
        <v>224530</v>
      </c>
      <c r="H13" s="90">
        <f t="shared" si="5"/>
        <v>45978</v>
      </c>
      <c r="I13" s="91">
        <f t="shared" si="5"/>
        <v>46471</v>
      </c>
      <c r="J13" s="91">
        <f t="shared" si="5"/>
        <v>46918</v>
      </c>
      <c r="K13" s="87">
        <f t="shared" si="0"/>
        <v>449060</v>
      </c>
      <c r="L13" s="87">
        <f t="shared" si="1"/>
        <v>224530</v>
      </c>
      <c r="M13" s="10"/>
      <c r="N13" s="10"/>
      <c r="O13" s="10"/>
      <c r="P13" s="10"/>
      <c r="Q13" s="88">
        <f t="shared" si="3"/>
        <v>0</v>
      </c>
      <c r="R13" s="10"/>
      <c r="S13" s="10"/>
      <c r="T13" s="10"/>
      <c r="U13" s="10"/>
      <c r="V13" s="10"/>
      <c r="W13" s="10"/>
      <c r="X13" s="10"/>
      <c r="Y13" s="10"/>
      <c r="Z13" s="10"/>
      <c r="AA13" s="10"/>
      <c r="AB13" s="10"/>
      <c r="AC13" s="10"/>
      <c r="AD13" s="10"/>
      <c r="AE13" s="10"/>
      <c r="AF13" s="10"/>
      <c r="AG13" s="10"/>
      <c r="AH13" s="10"/>
      <c r="AI13" s="10"/>
      <c r="AJ13" s="10"/>
    </row>
    <row r="14" spans="1:36" ht="12.75" customHeight="1" x14ac:dyDescent="0.2">
      <c r="A14" s="958" t="s">
        <v>197</v>
      </c>
      <c r="B14" s="930"/>
      <c r="C14" s="934"/>
      <c r="D14" s="82" t="s">
        <v>198</v>
      </c>
      <c r="E14" s="83">
        <f t="shared" ref="E14:J14" si="6">SUM(E15,E18,E26)</f>
        <v>73228</v>
      </c>
      <c r="F14" s="83">
        <f t="shared" si="6"/>
        <v>0</v>
      </c>
      <c r="G14" s="84">
        <f t="shared" si="6"/>
        <v>73228</v>
      </c>
      <c r="H14" s="90">
        <f t="shared" si="6"/>
        <v>0</v>
      </c>
      <c r="I14" s="91">
        <f t="shared" si="6"/>
        <v>0</v>
      </c>
      <c r="J14" s="91">
        <f t="shared" si="6"/>
        <v>0</v>
      </c>
      <c r="K14" s="87">
        <f t="shared" si="0"/>
        <v>146456</v>
      </c>
      <c r="L14" s="87">
        <f t="shared" si="1"/>
        <v>73228</v>
      </c>
      <c r="M14" s="10"/>
      <c r="N14" s="10"/>
      <c r="O14" s="10"/>
      <c r="P14" s="10"/>
      <c r="Q14" s="88">
        <f t="shared" si="3"/>
        <v>0</v>
      </c>
      <c r="R14" s="10"/>
      <c r="S14" s="10"/>
      <c r="T14" s="10"/>
      <c r="U14" s="10"/>
      <c r="V14" s="10"/>
      <c r="W14" s="10"/>
      <c r="X14" s="10"/>
      <c r="Y14" s="10"/>
      <c r="Z14" s="10"/>
      <c r="AA14" s="10"/>
      <c r="AB14" s="10"/>
      <c r="AC14" s="10"/>
      <c r="AD14" s="10"/>
      <c r="AE14" s="10"/>
      <c r="AF14" s="10"/>
      <c r="AG14" s="10"/>
      <c r="AH14" s="10"/>
      <c r="AI14" s="10"/>
      <c r="AJ14" s="10"/>
    </row>
    <row r="15" spans="1:36" ht="30.75" hidden="1" customHeight="1" x14ac:dyDescent="0.2">
      <c r="A15" s="958" t="s">
        <v>199</v>
      </c>
      <c r="B15" s="930"/>
      <c r="C15" s="934"/>
      <c r="D15" s="94" t="s">
        <v>200</v>
      </c>
      <c r="E15" s="83">
        <f t="shared" ref="E15:J16" si="7">SUM(E16)</f>
        <v>0</v>
      </c>
      <c r="F15" s="83">
        <f t="shared" si="7"/>
        <v>0</v>
      </c>
      <c r="G15" s="84">
        <f t="shared" si="7"/>
        <v>0</v>
      </c>
      <c r="H15" s="90">
        <f t="shared" si="7"/>
        <v>0</v>
      </c>
      <c r="I15" s="91">
        <f t="shared" si="7"/>
        <v>0</v>
      </c>
      <c r="J15" s="91">
        <f t="shared" si="7"/>
        <v>0</v>
      </c>
      <c r="K15" s="87">
        <f t="shared" si="0"/>
        <v>0</v>
      </c>
      <c r="L15" s="87">
        <f t="shared" si="1"/>
        <v>0</v>
      </c>
      <c r="M15" s="10"/>
      <c r="N15" s="10"/>
      <c r="O15" s="10"/>
      <c r="P15" s="10"/>
      <c r="Q15" s="10"/>
      <c r="R15" s="10"/>
      <c r="S15" s="10"/>
      <c r="T15" s="10"/>
      <c r="U15" s="10"/>
      <c r="V15" s="10"/>
      <c r="W15" s="10"/>
      <c r="X15" s="10"/>
      <c r="Y15" s="10"/>
      <c r="Z15" s="10"/>
      <c r="AA15" s="10"/>
      <c r="AB15" s="10"/>
      <c r="AC15" s="10"/>
      <c r="AD15" s="10"/>
      <c r="AE15" s="10"/>
      <c r="AF15" s="10"/>
      <c r="AG15" s="10"/>
      <c r="AH15" s="10"/>
      <c r="AI15" s="10"/>
      <c r="AJ15" s="10"/>
    </row>
    <row r="16" spans="1:36" ht="12.75" hidden="1" customHeight="1" x14ac:dyDescent="0.2">
      <c r="A16" s="958" t="s">
        <v>201</v>
      </c>
      <c r="B16" s="930"/>
      <c r="C16" s="934"/>
      <c r="D16" s="94" t="s">
        <v>202</v>
      </c>
      <c r="E16" s="83">
        <f t="shared" si="7"/>
        <v>0</v>
      </c>
      <c r="F16" s="83">
        <f t="shared" si="7"/>
        <v>0</v>
      </c>
      <c r="G16" s="84">
        <f t="shared" si="7"/>
        <v>0</v>
      </c>
      <c r="H16" s="90">
        <f t="shared" si="7"/>
        <v>0</v>
      </c>
      <c r="I16" s="91">
        <f t="shared" si="7"/>
        <v>0</v>
      </c>
      <c r="J16" s="91">
        <f t="shared" si="7"/>
        <v>0</v>
      </c>
      <c r="K16" s="87">
        <f t="shared" si="0"/>
        <v>0</v>
      </c>
      <c r="L16" s="87">
        <f t="shared" si="1"/>
        <v>0</v>
      </c>
      <c r="M16" s="11"/>
      <c r="N16" s="11"/>
      <c r="O16" s="11"/>
      <c r="P16" s="11"/>
      <c r="Q16" s="11"/>
      <c r="R16" s="11"/>
      <c r="S16" s="11"/>
      <c r="T16" s="11"/>
      <c r="U16" s="11"/>
      <c r="V16" s="11"/>
      <c r="W16" s="11"/>
      <c r="X16" s="11"/>
      <c r="Y16" s="11"/>
      <c r="Z16" s="11"/>
      <c r="AA16" s="11"/>
      <c r="AB16" s="11"/>
      <c r="AC16" s="11"/>
      <c r="AD16" s="11"/>
      <c r="AE16" s="11"/>
      <c r="AF16" s="11"/>
      <c r="AG16" s="11"/>
      <c r="AH16" s="11"/>
      <c r="AI16" s="11"/>
      <c r="AJ16" s="11"/>
    </row>
    <row r="17" spans="1:36" ht="12.75" hidden="1" customHeight="1" x14ac:dyDescent="0.2">
      <c r="A17" s="95"/>
      <c r="B17" s="968" t="s">
        <v>203</v>
      </c>
      <c r="C17" s="934"/>
      <c r="D17" s="96" t="s">
        <v>204</v>
      </c>
      <c r="E17" s="97">
        <f t="shared" ref="E17:J17" si="8">SUM(E299)</f>
        <v>0</v>
      </c>
      <c r="F17" s="97">
        <f t="shared" si="8"/>
        <v>0</v>
      </c>
      <c r="G17" s="98">
        <f t="shared" si="8"/>
        <v>0</v>
      </c>
      <c r="H17" s="99">
        <f t="shared" si="8"/>
        <v>0</v>
      </c>
      <c r="I17" s="100">
        <f t="shared" si="8"/>
        <v>0</v>
      </c>
      <c r="J17" s="100">
        <f t="shared" si="8"/>
        <v>0</v>
      </c>
      <c r="K17" s="87">
        <f t="shared" si="0"/>
        <v>0</v>
      </c>
      <c r="L17" s="87">
        <f t="shared" si="1"/>
        <v>0</v>
      </c>
      <c r="M17" s="101"/>
      <c r="N17" s="101"/>
      <c r="O17" s="101"/>
      <c r="P17" s="101"/>
      <c r="Q17" s="101"/>
      <c r="R17" s="101"/>
      <c r="S17" s="101"/>
      <c r="T17" s="101"/>
      <c r="U17" s="101"/>
      <c r="V17" s="101"/>
      <c r="W17" s="101"/>
      <c r="X17" s="101"/>
      <c r="Y17" s="101"/>
      <c r="Z17" s="10"/>
      <c r="AA17" s="10"/>
      <c r="AB17" s="10"/>
      <c r="AC17" s="10"/>
      <c r="AD17" s="10"/>
      <c r="AE17" s="10"/>
      <c r="AF17" s="10"/>
      <c r="AG17" s="10"/>
      <c r="AH17" s="10"/>
      <c r="AI17" s="10"/>
      <c r="AJ17" s="10"/>
    </row>
    <row r="18" spans="1:36" ht="26.25" customHeight="1" x14ac:dyDescent="0.2">
      <c r="A18" s="958" t="s">
        <v>205</v>
      </c>
      <c r="B18" s="930"/>
      <c r="C18" s="934"/>
      <c r="D18" s="82" t="s">
        <v>206</v>
      </c>
      <c r="E18" s="83">
        <f t="shared" ref="E18:J18" si="9">SUM(E19,E22)</f>
        <v>73228</v>
      </c>
      <c r="F18" s="83">
        <f t="shared" si="9"/>
        <v>0</v>
      </c>
      <c r="G18" s="84">
        <f t="shared" si="9"/>
        <v>73228</v>
      </c>
      <c r="H18" s="90">
        <f t="shared" si="9"/>
        <v>0</v>
      </c>
      <c r="I18" s="91">
        <f t="shared" si="9"/>
        <v>0</v>
      </c>
      <c r="J18" s="91">
        <f t="shared" si="9"/>
        <v>0</v>
      </c>
      <c r="K18" s="87">
        <f t="shared" si="0"/>
        <v>146456</v>
      </c>
      <c r="L18" s="87">
        <f t="shared" si="1"/>
        <v>73228</v>
      </c>
      <c r="M18" s="102"/>
      <c r="N18" s="102"/>
      <c r="O18" s="102"/>
      <c r="P18" s="102"/>
      <c r="Q18" s="88">
        <f>E18-G18</f>
        <v>0</v>
      </c>
      <c r="R18" s="102"/>
      <c r="S18" s="102"/>
      <c r="T18" s="102"/>
      <c r="U18" s="102"/>
      <c r="V18" s="102"/>
      <c r="W18" s="102"/>
      <c r="X18" s="102"/>
      <c r="Y18" s="102"/>
      <c r="Z18" s="11"/>
      <c r="AA18" s="11"/>
      <c r="AB18" s="11"/>
      <c r="AC18" s="11"/>
      <c r="AD18" s="11"/>
      <c r="AE18" s="11"/>
      <c r="AF18" s="11"/>
      <c r="AG18" s="11"/>
      <c r="AH18" s="11"/>
      <c r="AI18" s="11"/>
      <c r="AJ18" s="11"/>
    </row>
    <row r="19" spans="1:36" ht="12.75" hidden="1" customHeight="1" x14ac:dyDescent="0.2">
      <c r="A19" s="958" t="s">
        <v>207</v>
      </c>
      <c r="B19" s="930"/>
      <c r="C19" s="934"/>
      <c r="D19" s="94" t="s">
        <v>208</v>
      </c>
      <c r="E19" s="83">
        <f t="shared" ref="E19:J19" si="10">SUM(E20:E21)</f>
        <v>0</v>
      </c>
      <c r="F19" s="83">
        <f t="shared" si="10"/>
        <v>0</v>
      </c>
      <c r="G19" s="84">
        <f t="shared" si="10"/>
        <v>0</v>
      </c>
      <c r="H19" s="90">
        <f t="shared" si="10"/>
        <v>0</v>
      </c>
      <c r="I19" s="91">
        <f t="shared" si="10"/>
        <v>0</v>
      </c>
      <c r="J19" s="91">
        <f t="shared" si="10"/>
        <v>0</v>
      </c>
      <c r="K19" s="87">
        <f t="shared" si="0"/>
        <v>0</v>
      </c>
      <c r="L19" s="87">
        <f t="shared" si="1"/>
        <v>0</v>
      </c>
      <c r="M19" s="102"/>
      <c r="N19" s="102"/>
      <c r="O19" s="102"/>
      <c r="P19" s="102"/>
      <c r="Q19" s="102"/>
      <c r="R19" s="102"/>
      <c r="S19" s="102"/>
      <c r="T19" s="102"/>
      <c r="U19" s="102"/>
      <c r="V19" s="102"/>
      <c r="W19" s="102"/>
      <c r="X19" s="102"/>
      <c r="Y19" s="102"/>
      <c r="Z19" s="11"/>
      <c r="AA19" s="11"/>
      <c r="AB19" s="11"/>
      <c r="AC19" s="11"/>
      <c r="AD19" s="11"/>
      <c r="AE19" s="11"/>
      <c r="AF19" s="11"/>
      <c r="AG19" s="11"/>
      <c r="AH19" s="11"/>
      <c r="AI19" s="11"/>
      <c r="AJ19" s="11"/>
    </row>
    <row r="20" spans="1:36" ht="12.75" customHeight="1" x14ac:dyDescent="0.2">
      <c r="A20" s="95"/>
      <c r="B20" s="968" t="s">
        <v>209</v>
      </c>
      <c r="C20" s="934"/>
      <c r="D20" s="103" t="s">
        <v>210</v>
      </c>
      <c r="E20" s="97" t="s">
        <v>211</v>
      </c>
      <c r="F20" s="97" t="s">
        <v>211</v>
      </c>
      <c r="G20" s="98" t="s">
        <v>211</v>
      </c>
      <c r="H20" s="99" t="s">
        <v>211</v>
      </c>
      <c r="I20" s="100" t="s">
        <v>211</v>
      </c>
      <c r="J20" s="100" t="s">
        <v>211</v>
      </c>
      <c r="K20" s="87">
        <f t="shared" si="0"/>
        <v>0</v>
      </c>
      <c r="L20" s="87" t="str">
        <f t="shared" si="1"/>
        <v>x</v>
      </c>
      <c r="M20" s="101"/>
      <c r="N20" s="101"/>
      <c r="O20" s="101"/>
      <c r="P20" s="101"/>
      <c r="Q20" s="88" t="e">
        <f>E20-G20</f>
        <v>#VALUE!</v>
      </c>
      <c r="R20" s="101"/>
      <c r="S20" s="101"/>
      <c r="T20" s="101"/>
      <c r="U20" s="101"/>
      <c r="V20" s="101"/>
      <c r="W20" s="101"/>
      <c r="X20" s="101"/>
      <c r="Y20" s="101"/>
      <c r="Z20" s="10"/>
      <c r="AA20" s="10"/>
      <c r="AB20" s="10"/>
      <c r="AC20" s="10"/>
      <c r="AD20" s="10"/>
      <c r="AE20" s="10"/>
      <c r="AF20" s="10"/>
      <c r="AG20" s="10"/>
      <c r="AH20" s="10"/>
      <c r="AI20" s="10"/>
      <c r="AJ20" s="10"/>
    </row>
    <row r="21" spans="1:36" ht="30" hidden="1" customHeight="1" x14ac:dyDescent="0.2">
      <c r="A21" s="104"/>
      <c r="B21" s="968" t="s">
        <v>212</v>
      </c>
      <c r="C21" s="934"/>
      <c r="D21" s="96" t="s">
        <v>213</v>
      </c>
      <c r="E21" s="97">
        <f t="shared" ref="E21:J21" si="11">SUM(E303)</f>
        <v>0</v>
      </c>
      <c r="F21" s="97">
        <f t="shared" si="11"/>
        <v>0</v>
      </c>
      <c r="G21" s="98">
        <f t="shared" si="11"/>
        <v>0</v>
      </c>
      <c r="H21" s="99">
        <f t="shared" si="11"/>
        <v>0</v>
      </c>
      <c r="I21" s="100">
        <f t="shared" si="11"/>
        <v>0</v>
      </c>
      <c r="J21" s="100">
        <f t="shared" si="11"/>
        <v>0</v>
      </c>
      <c r="K21" s="87">
        <f t="shared" si="0"/>
        <v>0</v>
      </c>
      <c r="L21" s="87">
        <f t="shared" si="1"/>
        <v>0</v>
      </c>
      <c r="M21" s="105"/>
      <c r="N21" s="105"/>
      <c r="O21" s="105"/>
      <c r="P21" s="105"/>
      <c r="Q21" s="105"/>
      <c r="R21" s="105"/>
      <c r="S21" s="105"/>
      <c r="T21" s="105"/>
      <c r="U21" s="105"/>
      <c r="V21" s="105"/>
      <c r="W21" s="105"/>
      <c r="X21" s="105"/>
      <c r="Y21" s="105"/>
      <c r="Z21" s="106"/>
      <c r="AA21" s="106"/>
      <c r="AB21" s="106"/>
      <c r="AC21" s="106"/>
      <c r="AD21" s="106"/>
      <c r="AE21" s="106"/>
      <c r="AF21" s="106"/>
      <c r="AG21" s="106"/>
      <c r="AH21" s="106"/>
      <c r="AI21" s="106"/>
      <c r="AJ21" s="106"/>
    </row>
    <row r="22" spans="1:36" ht="12.75" customHeight="1" x14ac:dyDescent="0.2">
      <c r="A22" s="958" t="s">
        <v>214</v>
      </c>
      <c r="B22" s="930"/>
      <c r="C22" s="934"/>
      <c r="D22" s="82" t="s">
        <v>215</v>
      </c>
      <c r="E22" s="83">
        <f t="shared" ref="E22:J22" si="12">SUM(E23:E25)</f>
        <v>73228</v>
      </c>
      <c r="F22" s="83">
        <f t="shared" si="12"/>
        <v>0</v>
      </c>
      <c r="G22" s="84">
        <f t="shared" si="12"/>
        <v>73228</v>
      </c>
      <c r="H22" s="90">
        <f t="shared" si="12"/>
        <v>0</v>
      </c>
      <c r="I22" s="91">
        <f t="shared" si="12"/>
        <v>0</v>
      </c>
      <c r="J22" s="91">
        <f t="shared" si="12"/>
        <v>0</v>
      </c>
      <c r="K22" s="87">
        <f t="shared" si="0"/>
        <v>146456</v>
      </c>
      <c r="L22" s="87">
        <f t="shared" si="1"/>
        <v>73228</v>
      </c>
      <c r="M22" s="102"/>
      <c r="N22" s="102"/>
      <c r="O22" s="102"/>
      <c r="P22" s="102"/>
      <c r="Q22" s="88">
        <f t="shared" ref="Q22:Q24" si="13">E22-G22</f>
        <v>0</v>
      </c>
      <c r="R22" s="102"/>
      <c r="S22" s="102"/>
      <c r="T22" s="102"/>
      <c r="U22" s="102"/>
      <c r="V22" s="102"/>
      <c r="W22" s="102"/>
      <c r="X22" s="102"/>
      <c r="Y22" s="102"/>
      <c r="Z22" s="11"/>
      <c r="AA22" s="11"/>
      <c r="AB22" s="11"/>
      <c r="AC22" s="11"/>
      <c r="AD22" s="11"/>
      <c r="AE22" s="11"/>
      <c r="AF22" s="11"/>
      <c r="AG22" s="11"/>
      <c r="AH22" s="11"/>
      <c r="AI22" s="11"/>
      <c r="AJ22" s="11"/>
    </row>
    <row r="23" spans="1:36" ht="12.75" customHeight="1" x14ac:dyDescent="0.2">
      <c r="A23" s="95"/>
      <c r="B23" s="968" t="s">
        <v>216</v>
      </c>
      <c r="C23" s="934"/>
      <c r="D23" s="103" t="s">
        <v>217</v>
      </c>
      <c r="E23" s="97">
        <f t="shared" ref="E23:J25" si="14">SUM(E305)</f>
        <v>64235</v>
      </c>
      <c r="F23" s="97">
        <f t="shared" si="14"/>
        <v>0</v>
      </c>
      <c r="G23" s="98">
        <f t="shared" si="14"/>
        <v>64235</v>
      </c>
      <c r="H23" s="99">
        <f t="shared" si="14"/>
        <v>0</v>
      </c>
      <c r="I23" s="100">
        <f t="shared" si="14"/>
        <v>0</v>
      </c>
      <c r="J23" s="100">
        <f t="shared" si="14"/>
        <v>0</v>
      </c>
      <c r="K23" s="87">
        <f t="shared" si="0"/>
        <v>128470</v>
      </c>
      <c r="L23" s="87">
        <f t="shared" si="1"/>
        <v>64235</v>
      </c>
      <c r="M23" s="102"/>
      <c r="N23" s="102"/>
      <c r="O23" s="102"/>
      <c r="P23" s="102"/>
      <c r="Q23" s="88">
        <f t="shared" si="13"/>
        <v>0</v>
      </c>
      <c r="R23" s="102"/>
      <c r="S23" s="102"/>
      <c r="T23" s="102"/>
      <c r="U23" s="102"/>
      <c r="V23" s="102"/>
      <c r="W23" s="102"/>
      <c r="X23" s="102"/>
      <c r="Y23" s="102"/>
      <c r="Z23" s="11"/>
      <c r="AA23" s="11"/>
      <c r="AB23" s="11"/>
      <c r="AC23" s="11"/>
      <c r="AD23" s="11"/>
      <c r="AE23" s="11"/>
      <c r="AF23" s="11"/>
      <c r="AG23" s="11"/>
      <c r="AH23" s="11"/>
      <c r="AI23" s="11"/>
      <c r="AJ23" s="11"/>
    </row>
    <row r="24" spans="1:36" ht="29.25" customHeight="1" x14ac:dyDescent="0.2">
      <c r="A24" s="95"/>
      <c r="B24" s="968" t="s">
        <v>218</v>
      </c>
      <c r="C24" s="934"/>
      <c r="D24" s="107" t="s">
        <v>219</v>
      </c>
      <c r="E24" s="97">
        <f t="shared" si="14"/>
        <v>8993</v>
      </c>
      <c r="F24" s="97">
        <f t="shared" si="14"/>
        <v>0</v>
      </c>
      <c r="G24" s="98">
        <f t="shared" si="14"/>
        <v>8993</v>
      </c>
      <c r="H24" s="99"/>
      <c r="I24" s="100"/>
      <c r="J24" s="100"/>
      <c r="K24" s="87">
        <f t="shared" si="0"/>
        <v>17986</v>
      </c>
      <c r="L24" s="87">
        <f t="shared" si="1"/>
        <v>8993</v>
      </c>
      <c r="M24" s="102"/>
      <c r="N24" s="102"/>
      <c r="O24" s="102"/>
      <c r="P24" s="102"/>
      <c r="Q24" s="88">
        <f t="shared" si="13"/>
        <v>0</v>
      </c>
      <c r="R24" s="102"/>
      <c r="S24" s="102"/>
      <c r="T24" s="102"/>
      <c r="U24" s="102"/>
      <c r="V24" s="102"/>
      <c r="W24" s="102"/>
      <c r="X24" s="102"/>
      <c r="Y24" s="102"/>
      <c r="Z24" s="11"/>
      <c r="AA24" s="11"/>
      <c r="AB24" s="11"/>
      <c r="AC24" s="11"/>
      <c r="AD24" s="11"/>
      <c r="AE24" s="11"/>
      <c r="AF24" s="11"/>
      <c r="AG24" s="11"/>
      <c r="AH24" s="11"/>
      <c r="AI24" s="11"/>
      <c r="AJ24" s="11"/>
    </row>
    <row r="25" spans="1:36" ht="29.25" hidden="1" customHeight="1" x14ac:dyDescent="0.2">
      <c r="A25" s="95"/>
      <c r="B25" s="968" t="s">
        <v>928</v>
      </c>
      <c r="C25" s="934"/>
      <c r="D25" s="108">
        <v>38023</v>
      </c>
      <c r="E25" s="97">
        <f t="shared" si="14"/>
        <v>0</v>
      </c>
      <c r="F25" s="97">
        <f t="shared" si="14"/>
        <v>0</v>
      </c>
      <c r="G25" s="98">
        <f t="shared" si="14"/>
        <v>0</v>
      </c>
      <c r="H25" s="99">
        <f>SUM(H307)</f>
        <v>0</v>
      </c>
      <c r="I25" s="100">
        <f>SUM(I307)</f>
        <v>0</v>
      </c>
      <c r="J25" s="100">
        <f>SUM(J307)</f>
        <v>0</v>
      </c>
      <c r="K25" s="87">
        <f t="shared" si="0"/>
        <v>0</v>
      </c>
      <c r="L25" s="87">
        <f t="shared" si="1"/>
        <v>0</v>
      </c>
      <c r="M25" s="102"/>
      <c r="N25" s="102"/>
      <c r="O25" s="102"/>
      <c r="P25" s="102"/>
      <c r="Q25" s="102"/>
      <c r="R25" s="102"/>
      <c r="S25" s="102"/>
      <c r="T25" s="102"/>
      <c r="U25" s="102"/>
      <c r="V25" s="102"/>
      <c r="W25" s="102"/>
      <c r="X25" s="102"/>
      <c r="Y25" s="102"/>
      <c r="Z25" s="11"/>
      <c r="AA25" s="11"/>
      <c r="AB25" s="11"/>
      <c r="AC25" s="11"/>
      <c r="AD25" s="11"/>
      <c r="AE25" s="11"/>
      <c r="AF25" s="11"/>
      <c r="AG25" s="11"/>
      <c r="AH25" s="11"/>
      <c r="AI25" s="11"/>
      <c r="AJ25" s="11"/>
    </row>
    <row r="26" spans="1:36" ht="12.75" hidden="1" customHeight="1" x14ac:dyDescent="0.2">
      <c r="A26" s="958" t="s">
        <v>220</v>
      </c>
      <c r="B26" s="930"/>
      <c r="C26" s="934"/>
      <c r="D26" s="94" t="s">
        <v>221</v>
      </c>
      <c r="E26" s="83">
        <f t="shared" ref="E26:J27" si="15">SUM(E27)</f>
        <v>0</v>
      </c>
      <c r="F26" s="83">
        <f t="shared" si="15"/>
        <v>0</v>
      </c>
      <c r="G26" s="84">
        <f t="shared" si="15"/>
        <v>0</v>
      </c>
      <c r="H26" s="90">
        <f t="shared" si="15"/>
        <v>0</v>
      </c>
      <c r="I26" s="91">
        <f t="shared" si="15"/>
        <v>0</v>
      </c>
      <c r="J26" s="91">
        <f t="shared" si="15"/>
        <v>0</v>
      </c>
      <c r="K26" s="87">
        <f t="shared" si="0"/>
        <v>0</v>
      </c>
      <c r="L26" s="87">
        <f t="shared" si="1"/>
        <v>0</v>
      </c>
      <c r="M26" s="102"/>
      <c r="N26" s="102"/>
      <c r="O26" s="102"/>
      <c r="P26" s="102"/>
      <c r="Q26" s="102"/>
      <c r="R26" s="102"/>
      <c r="S26" s="102"/>
      <c r="T26" s="102"/>
      <c r="U26" s="102"/>
      <c r="V26" s="102"/>
      <c r="W26" s="102"/>
      <c r="X26" s="102"/>
      <c r="Y26" s="102"/>
      <c r="Z26" s="11"/>
      <c r="AA26" s="11"/>
      <c r="AB26" s="11"/>
      <c r="AC26" s="11"/>
      <c r="AD26" s="11"/>
      <c r="AE26" s="11"/>
      <c r="AF26" s="11"/>
      <c r="AG26" s="11"/>
      <c r="AH26" s="11"/>
      <c r="AI26" s="11"/>
      <c r="AJ26" s="11"/>
    </row>
    <row r="27" spans="1:36" ht="30" hidden="1" customHeight="1" x14ac:dyDescent="0.2">
      <c r="A27" s="958" t="s">
        <v>222</v>
      </c>
      <c r="B27" s="930"/>
      <c r="C27" s="934"/>
      <c r="D27" s="94" t="s">
        <v>223</v>
      </c>
      <c r="E27" s="83">
        <f t="shared" si="15"/>
        <v>0</v>
      </c>
      <c r="F27" s="83">
        <f t="shared" si="15"/>
        <v>0</v>
      </c>
      <c r="G27" s="84">
        <f t="shared" si="15"/>
        <v>0</v>
      </c>
      <c r="H27" s="90">
        <f t="shared" si="15"/>
        <v>0</v>
      </c>
      <c r="I27" s="91">
        <f t="shared" si="15"/>
        <v>0</v>
      </c>
      <c r="J27" s="91">
        <f t="shared" si="15"/>
        <v>0</v>
      </c>
      <c r="K27" s="87">
        <f t="shared" si="0"/>
        <v>0</v>
      </c>
      <c r="L27" s="87">
        <f t="shared" si="1"/>
        <v>0</v>
      </c>
      <c r="M27" s="102"/>
      <c r="N27" s="102"/>
      <c r="O27" s="102"/>
      <c r="P27" s="102"/>
      <c r="Q27" s="102"/>
      <c r="R27" s="102"/>
      <c r="S27" s="102"/>
      <c r="T27" s="102"/>
      <c r="U27" s="102"/>
      <c r="V27" s="102"/>
      <c r="W27" s="102"/>
      <c r="X27" s="102"/>
      <c r="Y27" s="102"/>
      <c r="Z27" s="11"/>
      <c r="AA27" s="11"/>
      <c r="AB27" s="11"/>
      <c r="AC27" s="11"/>
      <c r="AD27" s="11"/>
      <c r="AE27" s="11"/>
      <c r="AF27" s="11"/>
      <c r="AG27" s="11"/>
      <c r="AH27" s="11"/>
      <c r="AI27" s="11"/>
      <c r="AJ27" s="11"/>
    </row>
    <row r="28" spans="1:36" ht="12.75" hidden="1" customHeight="1" x14ac:dyDescent="0.2">
      <c r="A28" s="95"/>
      <c r="B28" s="968" t="s">
        <v>224</v>
      </c>
      <c r="C28" s="934"/>
      <c r="D28" s="96" t="s">
        <v>225</v>
      </c>
      <c r="E28" s="97">
        <f t="shared" ref="E28:J28" si="16">SUM(E310)</f>
        <v>0</v>
      </c>
      <c r="F28" s="97">
        <f t="shared" si="16"/>
        <v>0</v>
      </c>
      <c r="G28" s="98">
        <f t="shared" si="16"/>
        <v>0</v>
      </c>
      <c r="H28" s="99">
        <f t="shared" si="16"/>
        <v>0</v>
      </c>
      <c r="I28" s="100">
        <f t="shared" si="16"/>
        <v>0</v>
      </c>
      <c r="J28" s="100">
        <f t="shared" si="16"/>
        <v>0</v>
      </c>
      <c r="K28" s="87">
        <f t="shared" si="0"/>
        <v>0</v>
      </c>
      <c r="L28" s="87">
        <f t="shared" si="1"/>
        <v>0</v>
      </c>
      <c r="M28" s="102"/>
      <c r="N28" s="102"/>
      <c r="O28" s="102"/>
      <c r="P28" s="102"/>
      <c r="Q28" s="102"/>
      <c r="R28" s="102"/>
      <c r="S28" s="102"/>
      <c r="T28" s="102"/>
      <c r="U28" s="102"/>
      <c r="V28" s="102"/>
      <c r="W28" s="102"/>
      <c r="X28" s="102"/>
      <c r="Y28" s="102"/>
      <c r="Z28" s="11"/>
      <c r="AA28" s="11"/>
      <c r="AB28" s="11"/>
      <c r="AC28" s="11"/>
      <c r="AD28" s="11"/>
      <c r="AE28" s="11"/>
      <c r="AF28" s="11"/>
      <c r="AG28" s="11"/>
      <c r="AH28" s="11"/>
      <c r="AI28" s="11"/>
      <c r="AJ28" s="11"/>
    </row>
    <row r="29" spans="1:36" ht="12.75" hidden="1" customHeight="1" x14ac:dyDescent="0.2">
      <c r="A29" s="958" t="s">
        <v>226</v>
      </c>
      <c r="B29" s="930"/>
      <c r="C29" s="934"/>
      <c r="D29" s="94" t="s">
        <v>227</v>
      </c>
      <c r="E29" s="83">
        <f t="shared" ref="E29:J29" si="17">SUM(E30)</f>
        <v>0</v>
      </c>
      <c r="F29" s="83">
        <f t="shared" si="17"/>
        <v>0</v>
      </c>
      <c r="G29" s="84">
        <f t="shared" si="17"/>
        <v>0</v>
      </c>
      <c r="H29" s="90">
        <f t="shared" si="17"/>
        <v>0</v>
      </c>
      <c r="I29" s="91">
        <f t="shared" si="17"/>
        <v>0</v>
      </c>
      <c r="J29" s="91">
        <f t="shared" si="17"/>
        <v>0</v>
      </c>
      <c r="K29" s="87">
        <f t="shared" si="0"/>
        <v>0</v>
      </c>
      <c r="L29" s="87">
        <f t="shared" si="1"/>
        <v>0</v>
      </c>
      <c r="M29" s="102"/>
      <c r="N29" s="102"/>
      <c r="O29" s="102"/>
      <c r="P29" s="102"/>
      <c r="Q29" s="102"/>
      <c r="R29" s="102"/>
      <c r="S29" s="102"/>
      <c r="T29" s="102"/>
      <c r="U29" s="102"/>
      <c r="V29" s="102"/>
      <c r="W29" s="102"/>
      <c r="X29" s="102"/>
      <c r="Y29" s="102"/>
      <c r="Z29" s="11"/>
      <c r="AA29" s="11"/>
      <c r="AB29" s="11"/>
      <c r="AC29" s="11"/>
      <c r="AD29" s="11"/>
      <c r="AE29" s="11"/>
      <c r="AF29" s="11"/>
      <c r="AG29" s="11"/>
      <c r="AH29" s="11"/>
      <c r="AI29" s="11"/>
      <c r="AJ29" s="11"/>
    </row>
    <row r="30" spans="1:36" ht="12.75" hidden="1" customHeight="1" x14ac:dyDescent="0.2">
      <c r="A30" s="95"/>
      <c r="B30" s="968" t="s">
        <v>228</v>
      </c>
      <c r="C30" s="934"/>
      <c r="D30" s="96" t="s">
        <v>229</v>
      </c>
      <c r="E30" s="97">
        <f t="shared" ref="E30:J30" si="18">SUM(E312)</f>
        <v>0</v>
      </c>
      <c r="F30" s="97">
        <f t="shared" si="18"/>
        <v>0</v>
      </c>
      <c r="G30" s="98">
        <f t="shared" si="18"/>
        <v>0</v>
      </c>
      <c r="H30" s="99">
        <f t="shared" si="18"/>
        <v>0</v>
      </c>
      <c r="I30" s="100">
        <f t="shared" si="18"/>
        <v>0</v>
      </c>
      <c r="J30" s="100">
        <f t="shared" si="18"/>
        <v>0</v>
      </c>
      <c r="K30" s="87">
        <f t="shared" si="0"/>
        <v>0</v>
      </c>
      <c r="L30" s="87">
        <f t="shared" si="1"/>
        <v>0</v>
      </c>
      <c r="M30" s="102"/>
      <c r="N30" s="102"/>
      <c r="O30" s="102"/>
      <c r="P30" s="102"/>
      <c r="Q30" s="102"/>
      <c r="R30" s="102"/>
      <c r="S30" s="102"/>
      <c r="T30" s="102"/>
      <c r="U30" s="102"/>
      <c r="V30" s="102"/>
      <c r="W30" s="102"/>
      <c r="X30" s="102"/>
      <c r="Y30" s="102"/>
      <c r="Z30" s="11"/>
      <c r="AA30" s="11"/>
      <c r="AB30" s="11"/>
      <c r="AC30" s="11"/>
      <c r="AD30" s="11"/>
      <c r="AE30" s="11"/>
      <c r="AF30" s="11"/>
      <c r="AG30" s="11"/>
      <c r="AH30" s="11"/>
      <c r="AI30" s="11"/>
      <c r="AJ30" s="11"/>
    </row>
    <row r="31" spans="1:36" ht="12.75" hidden="1" customHeight="1" x14ac:dyDescent="0.2">
      <c r="A31" s="958" t="s">
        <v>230</v>
      </c>
      <c r="B31" s="930"/>
      <c r="C31" s="934"/>
      <c r="D31" s="94" t="s">
        <v>231</v>
      </c>
      <c r="E31" s="83">
        <f t="shared" ref="E31:J31" si="19">SUM(E32)</f>
        <v>0</v>
      </c>
      <c r="F31" s="83">
        <f t="shared" si="19"/>
        <v>0</v>
      </c>
      <c r="G31" s="84">
        <f t="shared" si="19"/>
        <v>0</v>
      </c>
      <c r="H31" s="90">
        <f t="shared" si="19"/>
        <v>0</v>
      </c>
      <c r="I31" s="91">
        <f t="shared" si="19"/>
        <v>0</v>
      </c>
      <c r="J31" s="91">
        <f t="shared" si="19"/>
        <v>0</v>
      </c>
      <c r="K31" s="87">
        <f t="shared" si="0"/>
        <v>0</v>
      </c>
      <c r="L31" s="87">
        <f t="shared" si="1"/>
        <v>0</v>
      </c>
      <c r="M31" s="102"/>
      <c r="N31" s="102"/>
      <c r="O31" s="102"/>
      <c r="P31" s="102"/>
      <c r="Q31" s="102"/>
      <c r="R31" s="102"/>
      <c r="S31" s="102"/>
      <c r="T31" s="102"/>
      <c r="U31" s="102"/>
      <c r="V31" s="102"/>
      <c r="W31" s="102"/>
      <c r="X31" s="102"/>
      <c r="Y31" s="102"/>
      <c r="Z31" s="11"/>
      <c r="AA31" s="11"/>
      <c r="AB31" s="11"/>
      <c r="AC31" s="11"/>
      <c r="AD31" s="11"/>
      <c r="AE31" s="11"/>
      <c r="AF31" s="11"/>
      <c r="AG31" s="11"/>
      <c r="AH31" s="11"/>
      <c r="AI31" s="11"/>
      <c r="AJ31" s="11"/>
    </row>
    <row r="32" spans="1:36" ht="12.75" hidden="1" customHeight="1" x14ac:dyDescent="0.2">
      <c r="A32" s="958" t="s">
        <v>232</v>
      </c>
      <c r="B32" s="930"/>
      <c r="C32" s="934"/>
      <c r="D32" s="94" t="s">
        <v>233</v>
      </c>
      <c r="E32" s="83">
        <f t="shared" ref="E32:J32" si="20">SUM(E33,E36,E40,E41)</f>
        <v>0</v>
      </c>
      <c r="F32" s="83">
        <f t="shared" si="20"/>
        <v>0</v>
      </c>
      <c r="G32" s="84">
        <f t="shared" si="20"/>
        <v>0</v>
      </c>
      <c r="H32" s="90">
        <f t="shared" si="20"/>
        <v>0</v>
      </c>
      <c r="I32" s="91">
        <f t="shared" si="20"/>
        <v>0</v>
      </c>
      <c r="J32" s="91">
        <f t="shared" si="20"/>
        <v>0</v>
      </c>
      <c r="K32" s="87">
        <f t="shared" si="0"/>
        <v>0</v>
      </c>
      <c r="L32" s="87">
        <f t="shared" si="1"/>
        <v>0</v>
      </c>
      <c r="M32" s="105"/>
      <c r="N32" s="105"/>
      <c r="O32" s="105"/>
      <c r="P32" s="105"/>
      <c r="Q32" s="105"/>
      <c r="R32" s="105"/>
      <c r="S32" s="105"/>
      <c r="T32" s="105"/>
      <c r="U32" s="105"/>
      <c r="V32" s="105"/>
      <c r="W32" s="105"/>
      <c r="X32" s="105"/>
      <c r="Y32" s="105"/>
      <c r="Z32" s="106"/>
      <c r="AA32" s="106"/>
      <c r="AB32" s="106"/>
      <c r="AC32" s="106"/>
      <c r="AD32" s="106"/>
      <c r="AE32" s="106"/>
      <c r="AF32" s="106"/>
      <c r="AG32" s="106"/>
      <c r="AH32" s="106"/>
      <c r="AI32" s="106"/>
      <c r="AJ32" s="106"/>
    </row>
    <row r="33" spans="1:36" ht="12.75" hidden="1" customHeight="1" x14ac:dyDescent="0.2">
      <c r="A33" s="109"/>
      <c r="B33" s="968" t="s">
        <v>234</v>
      </c>
      <c r="C33" s="934"/>
      <c r="D33" s="96" t="s">
        <v>235</v>
      </c>
      <c r="E33" s="97">
        <f t="shared" ref="E33:J33" si="21">SUM(E34:E35)</f>
        <v>0</v>
      </c>
      <c r="F33" s="97">
        <f t="shared" si="21"/>
        <v>0</v>
      </c>
      <c r="G33" s="98">
        <f t="shared" si="21"/>
        <v>0</v>
      </c>
      <c r="H33" s="99">
        <f t="shared" si="21"/>
        <v>0</v>
      </c>
      <c r="I33" s="100">
        <f t="shared" si="21"/>
        <v>0</v>
      </c>
      <c r="J33" s="100">
        <f t="shared" si="21"/>
        <v>0</v>
      </c>
      <c r="K33" s="87">
        <f t="shared" si="0"/>
        <v>0</v>
      </c>
      <c r="L33" s="87">
        <f t="shared" si="1"/>
        <v>0</v>
      </c>
      <c r="M33" s="102"/>
      <c r="N33" s="102"/>
      <c r="O33" s="102"/>
      <c r="P33" s="102"/>
      <c r="Q33" s="102"/>
      <c r="R33" s="102"/>
      <c r="S33" s="102"/>
      <c r="T33" s="102"/>
      <c r="U33" s="102"/>
      <c r="V33" s="102"/>
      <c r="W33" s="102"/>
      <c r="X33" s="102"/>
      <c r="Y33" s="102"/>
      <c r="Z33" s="11"/>
      <c r="AA33" s="11"/>
      <c r="AB33" s="11"/>
      <c r="AC33" s="11"/>
      <c r="AD33" s="11"/>
      <c r="AE33" s="11"/>
      <c r="AF33" s="11"/>
      <c r="AG33" s="11"/>
      <c r="AH33" s="11"/>
      <c r="AI33" s="11"/>
      <c r="AJ33" s="11"/>
    </row>
    <row r="34" spans="1:36" ht="12.75" hidden="1" customHeight="1" x14ac:dyDescent="0.2">
      <c r="A34" s="110"/>
      <c r="B34" s="111"/>
      <c r="C34" s="112" t="s">
        <v>236</v>
      </c>
      <c r="D34" s="113" t="s">
        <v>237</v>
      </c>
      <c r="E34" s="97">
        <f t="shared" ref="E34" si="22">SUM(E316)</f>
        <v>0</v>
      </c>
      <c r="F34" s="97">
        <f t="shared" ref="F34:J35" si="23">SUM(F316)</f>
        <v>0</v>
      </c>
      <c r="G34" s="98">
        <f t="shared" si="23"/>
        <v>0</v>
      </c>
      <c r="H34" s="99">
        <f t="shared" si="23"/>
        <v>0</v>
      </c>
      <c r="I34" s="100">
        <f t="shared" si="23"/>
        <v>0</v>
      </c>
      <c r="J34" s="100">
        <f t="shared" si="23"/>
        <v>0</v>
      </c>
      <c r="K34" s="87">
        <f t="shared" si="0"/>
        <v>0</v>
      </c>
      <c r="L34" s="87">
        <f t="shared" si="1"/>
        <v>0</v>
      </c>
      <c r="M34" s="101"/>
      <c r="N34" s="101"/>
      <c r="O34" s="101"/>
      <c r="P34" s="101"/>
      <c r="Q34" s="101"/>
      <c r="R34" s="101"/>
      <c r="S34" s="101"/>
      <c r="T34" s="101"/>
      <c r="U34" s="101"/>
      <c r="V34" s="101"/>
      <c r="W34" s="101"/>
      <c r="X34" s="101"/>
      <c r="Y34" s="10"/>
      <c r="Z34" s="10"/>
      <c r="AA34" s="10"/>
      <c r="AB34" s="10"/>
      <c r="AC34" s="10"/>
      <c r="AD34" s="10"/>
      <c r="AE34" s="10"/>
      <c r="AF34" s="10"/>
      <c r="AG34" s="10"/>
      <c r="AH34" s="10"/>
      <c r="AI34" s="10"/>
      <c r="AJ34" s="10"/>
    </row>
    <row r="35" spans="1:36" ht="12.75" hidden="1" customHeight="1" x14ac:dyDescent="0.2">
      <c r="A35" s="110"/>
      <c r="B35" s="111"/>
      <c r="C35" s="112" t="s">
        <v>238</v>
      </c>
      <c r="D35" s="113" t="s">
        <v>239</v>
      </c>
      <c r="E35" s="97">
        <f t="shared" ref="E35" si="24">SUM(E317)</f>
        <v>0</v>
      </c>
      <c r="F35" s="97">
        <f t="shared" si="23"/>
        <v>0</v>
      </c>
      <c r="G35" s="98">
        <f t="shared" si="23"/>
        <v>0</v>
      </c>
      <c r="H35" s="99">
        <f t="shared" si="23"/>
        <v>0</v>
      </c>
      <c r="I35" s="100">
        <f t="shared" si="23"/>
        <v>0</v>
      </c>
      <c r="J35" s="100">
        <f t="shared" si="23"/>
        <v>0</v>
      </c>
      <c r="K35" s="87">
        <f t="shared" si="0"/>
        <v>0</v>
      </c>
      <c r="L35" s="87">
        <f t="shared" si="1"/>
        <v>0</v>
      </c>
      <c r="M35" s="101"/>
      <c r="N35" s="101"/>
      <c r="O35" s="101"/>
      <c r="P35" s="101"/>
      <c r="Q35" s="101"/>
      <c r="R35" s="101"/>
      <c r="S35" s="101"/>
      <c r="T35" s="101"/>
      <c r="U35" s="101"/>
      <c r="V35" s="101"/>
      <c r="W35" s="101"/>
      <c r="X35" s="101"/>
      <c r="Y35" s="10"/>
      <c r="Z35" s="10"/>
      <c r="AA35" s="10"/>
      <c r="AB35" s="10"/>
      <c r="AC35" s="10"/>
      <c r="AD35" s="10"/>
      <c r="AE35" s="10"/>
      <c r="AF35" s="10"/>
      <c r="AG35" s="10"/>
      <c r="AH35" s="10"/>
      <c r="AI35" s="10"/>
      <c r="AJ35" s="10"/>
    </row>
    <row r="36" spans="1:36" ht="12.75" hidden="1" customHeight="1" x14ac:dyDescent="0.2">
      <c r="A36" s="109"/>
      <c r="B36" s="968" t="s">
        <v>240</v>
      </c>
      <c r="C36" s="934"/>
      <c r="D36" s="96" t="s">
        <v>241</v>
      </c>
      <c r="E36" s="97">
        <f t="shared" ref="E36:J36" si="25">SUM(E37:E39)</f>
        <v>0</v>
      </c>
      <c r="F36" s="97">
        <f t="shared" si="25"/>
        <v>0</v>
      </c>
      <c r="G36" s="98">
        <f t="shared" si="25"/>
        <v>0</v>
      </c>
      <c r="H36" s="99">
        <f t="shared" si="25"/>
        <v>0</v>
      </c>
      <c r="I36" s="100">
        <f t="shared" si="25"/>
        <v>0</v>
      </c>
      <c r="J36" s="100">
        <f t="shared" si="25"/>
        <v>0</v>
      </c>
      <c r="K36" s="87">
        <f t="shared" si="0"/>
        <v>0</v>
      </c>
      <c r="L36" s="87">
        <f t="shared" si="1"/>
        <v>0</v>
      </c>
      <c r="M36" s="102"/>
      <c r="N36" s="102"/>
      <c r="O36" s="102"/>
      <c r="P36" s="102"/>
      <c r="Q36" s="102"/>
      <c r="R36" s="102"/>
      <c r="S36" s="102"/>
      <c r="T36" s="102"/>
      <c r="U36" s="102"/>
      <c r="V36" s="102"/>
      <c r="W36" s="102"/>
      <c r="X36" s="102"/>
      <c r="Y36" s="11"/>
      <c r="Z36" s="11"/>
      <c r="AA36" s="11"/>
      <c r="AB36" s="11"/>
      <c r="AC36" s="11"/>
      <c r="AD36" s="11"/>
      <c r="AE36" s="11"/>
      <c r="AF36" s="11"/>
      <c r="AG36" s="11"/>
      <c r="AH36" s="11"/>
      <c r="AI36" s="11"/>
      <c r="AJ36" s="11"/>
    </row>
    <row r="37" spans="1:36" ht="12.75" hidden="1" customHeight="1" x14ac:dyDescent="0.2">
      <c r="A37" s="109"/>
      <c r="B37" s="114"/>
      <c r="C37" s="112" t="s">
        <v>242</v>
      </c>
      <c r="D37" s="113" t="s">
        <v>243</v>
      </c>
      <c r="E37" s="97">
        <f t="shared" ref="E37:J37" si="26">SUM(E316)</f>
        <v>0</v>
      </c>
      <c r="F37" s="97">
        <f t="shared" si="26"/>
        <v>0</v>
      </c>
      <c r="G37" s="98">
        <f t="shared" si="26"/>
        <v>0</v>
      </c>
      <c r="H37" s="99">
        <f t="shared" si="26"/>
        <v>0</v>
      </c>
      <c r="I37" s="100">
        <f t="shared" si="26"/>
        <v>0</v>
      </c>
      <c r="J37" s="100">
        <f t="shared" si="26"/>
        <v>0</v>
      </c>
      <c r="K37" s="87">
        <f t="shared" si="0"/>
        <v>0</v>
      </c>
      <c r="L37" s="87">
        <f t="shared" si="1"/>
        <v>0</v>
      </c>
      <c r="M37" s="102"/>
      <c r="N37" s="102"/>
      <c r="O37" s="102"/>
      <c r="P37" s="102"/>
      <c r="Q37" s="102"/>
      <c r="R37" s="102"/>
      <c r="S37" s="102"/>
      <c r="T37" s="102"/>
      <c r="U37" s="102"/>
      <c r="V37" s="102"/>
      <c r="W37" s="102"/>
      <c r="X37" s="102"/>
      <c r="Y37" s="11"/>
      <c r="Z37" s="11"/>
      <c r="AA37" s="11"/>
      <c r="AB37" s="11"/>
      <c r="AC37" s="11"/>
      <c r="AD37" s="11"/>
      <c r="AE37" s="11"/>
      <c r="AF37" s="11"/>
      <c r="AG37" s="11"/>
      <c r="AH37" s="11"/>
      <c r="AI37" s="11"/>
      <c r="AJ37" s="11"/>
    </row>
    <row r="38" spans="1:36" ht="12.75" hidden="1" customHeight="1" x14ac:dyDescent="0.2">
      <c r="A38" s="109"/>
      <c r="B38" s="114"/>
      <c r="C38" s="112" t="s">
        <v>244</v>
      </c>
      <c r="D38" s="113" t="s">
        <v>245</v>
      </c>
      <c r="E38" s="97">
        <f t="shared" ref="E38:J41" si="27">SUM(E317)</f>
        <v>0</v>
      </c>
      <c r="F38" s="97">
        <f t="shared" si="27"/>
        <v>0</v>
      </c>
      <c r="G38" s="98">
        <f t="shared" si="27"/>
        <v>0</v>
      </c>
      <c r="H38" s="99">
        <f t="shared" si="27"/>
        <v>0</v>
      </c>
      <c r="I38" s="100">
        <f t="shared" si="27"/>
        <v>0</v>
      </c>
      <c r="J38" s="100">
        <f t="shared" si="27"/>
        <v>0</v>
      </c>
      <c r="K38" s="87">
        <f t="shared" si="0"/>
        <v>0</v>
      </c>
      <c r="L38" s="87">
        <f t="shared" si="1"/>
        <v>0</v>
      </c>
      <c r="M38" s="101"/>
      <c r="N38" s="101"/>
      <c r="O38" s="101"/>
      <c r="P38" s="101"/>
      <c r="Q38" s="101"/>
      <c r="R38" s="101"/>
      <c r="S38" s="101"/>
      <c r="T38" s="101"/>
      <c r="U38" s="101"/>
      <c r="V38" s="101"/>
      <c r="W38" s="101"/>
      <c r="X38" s="101"/>
      <c r="Y38" s="10"/>
      <c r="Z38" s="10"/>
      <c r="AA38" s="10"/>
      <c r="AB38" s="10"/>
      <c r="AC38" s="10"/>
      <c r="AD38" s="10"/>
      <c r="AE38" s="10"/>
      <c r="AF38" s="10"/>
      <c r="AG38" s="10"/>
      <c r="AH38" s="10"/>
      <c r="AI38" s="10"/>
      <c r="AJ38" s="10"/>
    </row>
    <row r="39" spans="1:36" ht="12.75" hidden="1" customHeight="1" x14ac:dyDescent="0.2">
      <c r="A39" s="109"/>
      <c r="B39" s="114"/>
      <c r="C39" s="112" t="s">
        <v>246</v>
      </c>
      <c r="D39" s="113" t="s">
        <v>247</v>
      </c>
      <c r="E39" s="97">
        <f t="shared" si="27"/>
        <v>0</v>
      </c>
      <c r="F39" s="97">
        <f t="shared" si="27"/>
        <v>0</v>
      </c>
      <c r="G39" s="98">
        <f t="shared" si="27"/>
        <v>0</v>
      </c>
      <c r="H39" s="99">
        <f t="shared" si="27"/>
        <v>0</v>
      </c>
      <c r="I39" s="100">
        <f t="shared" si="27"/>
        <v>0</v>
      </c>
      <c r="J39" s="100">
        <f t="shared" si="27"/>
        <v>0</v>
      </c>
      <c r="K39" s="87">
        <f t="shared" si="0"/>
        <v>0</v>
      </c>
      <c r="L39" s="87">
        <f t="shared" si="1"/>
        <v>0</v>
      </c>
      <c r="M39" s="101"/>
      <c r="N39" s="101"/>
      <c r="O39" s="101"/>
      <c r="P39" s="101"/>
      <c r="Q39" s="101"/>
      <c r="R39" s="101"/>
      <c r="S39" s="101"/>
      <c r="T39" s="101"/>
      <c r="U39" s="101"/>
      <c r="V39" s="101"/>
      <c r="W39" s="101"/>
      <c r="X39" s="101"/>
      <c r="Y39" s="10"/>
      <c r="Z39" s="10"/>
      <c r="AA39" s="10"/>
      <c r="AB39" s="10"/>
      <c r="AC39" s="10"/>
      <c r="AD39" s="10"/>
      <c r="AE39" s="10"/>
      <c r="AF39" s="10"/>
      <c r="AG39" s="10"/>
      <c r="AH39" s="10"/>
      <c r="AI39" s="10"/>
      <c r="AJ39" s="10"/>
    </row>
    <row r="40" spans="1:36" ht="12.75" hidden="1" customHeight="1" x14ac:dyDescent="0.2">
      <c r="A40" s="109"/>
      <c r="B40" s="968" t="s">
        <v>248</v>
      </c>
      <c r="C40" s="934"/>
      <c r="D40" s="96" t="s">
        <v>249</v>
      </c>
      <c r="E40" s="97">
        <f t="shared" si="27"/>
        <v>0</v>
      </c>
      <c r="F40" s="97">
        <f t="shared" si="27"/>
        <v>0</v>
      </c>
      <c r="G40" s="98">
        <f t="shared" si="27"/>
        <v>0</v>
      </c>
      <c r="H40" s="99">
        <f t="shared" si="27"/>
        <v>0</v>
      </c>
      <c r="I40" s="100">
        <f t="shared" si="27"/>
        <v>0</v>
      </c>
      <c r="J40" s="100">
        <f t="shared" si="27"/>
        <v>0</v>
      </c>
      <c r="K40" s="87">
        <f t="shared" si="0"/>
        <v>0</v>
      </c>
      <c r="L40" s="87">
        <f t="shared" si="1"/>
        <v>0</v>
      </c>
      <c r="M40" s="102"/>
      <c r="N40" s="102"/>
      <c r="O40" s="102"/>
      <c r="P40" s="102"/>
      <c r="Q40" s="102"/>
      <c r="R40" s="102"/>
      <c r="S40" s="102"/>
      <c r="T40" s="102"/>
      <c r="U40" s="102"/>
      <c r="V40" s="102"/>
      <c r="W40" s="102"/>
      <c r="X40" s="102"/>
      <c r="Y40" s="11"/>
      <c r="Z40" s="11"/>
      <c r="AA40" s="11"/>
      <c r="AB40" s="11"/>
      <c r="AC40" s="11"/>
      <c r="AD40" s="11"/>
      <c r="AE40" s="11"/>
      <c r="AF40" s="11"/>
      <c r="AG40" s="11"/>
      <c r="AH40" s="11"/>
      <c r="AI40" s="11"/>
      <c r="AJ40" s="11"/>
    </row>
    <row r="41" spans="1:36" ht="12.75" hidden="1" customHeight="1" x14ac:dyDescent="0.2">
      <c r="A41" s="109"/>
      <c r="B41" s="968" t="s">
        <v>250</v>
      </c>
      <c r="C41" s="934"/>
      <c r="D41" s="96" t="s">
        <v>251</v>
      </c>
      <c r="E41" s="97">
        <f t="shared" si="27"/>
        <v>0</v>
      </c>
      <c r="F41" s="97">
        <f t="shared" si="27"/>
        <v>0</v>
      </c>
      <c r="G41" s="98">
        <f t="shared" si="27"/>
        <v>0</v>
      </c>
      <c r="H41" s="99">
        <f t="shared" si="27"/>
        <v>0</v>
      </c>
      <c r="I41" s="100">
        <f t="shared" si="27"/>
        <v>0</v>
      </c>
      <c r="J41" s="100">
        <f t="shared" si="27"/>
        <v>0</v>
      </c>
      <c r="K41" s="87">
        <f t="shared" si="0"/>
        <v>0</v>
      </c>
      <c r="L41" s="87">
        <f t="shared" si="1"/>
        <v>0</v>
      </c>
      <c r="M41" s="102"/>
      <c r="N41" s="102"/>
      <c r="O41" s="102"/>
      <c r="P41" s="102"/>
      <c r="Q41" s="102"/>
      <c r="R41" s="102"/>
      <c r="S41" s="102"/>
      <c r="T41" s="102"/>
      <c r="U41" s="102"/>
      <c r="V41" s="102"/>
      <c r="W41" s="102"/>
      <c r="X41" s="102"/>
      <c r="Y41" s="11"/>
      <c r="Z41" s="11"/>
      <c r="AA41" s="11"/>
      <c r="AB41" s="11"/>
      <c r="AC41" s="11"/>
      <c r="AD41" s="11"/>
      <c r="AE41" s="11"/>
      <c r="AF41" s="11"/>
      <c r="AG41" s="11"/>
      <c r="AH41" s="11"/>
      <c r="AI41" s="11"/>
      <c r="AJ41" s="11"/>
    </row>
    <row r="42" spans="1:36" ht="12.75" customHeight="1" x14ac:dyDescent="0.2">
      <c r="A42" s="958" t="s">
        <v>252</v>
      </c>
      <c r="B42" s="930"/>
      <c r="C42" s="934"/>
      <c r="D42" s="82" t="s">
        <v>253</v>
      </c>
      <c r="E42" s="83">
        <f t="shared" ref="E42:J42" si="28">SUM(E43,E67,E69,E72)</f>
        <v>151302</v>
      </c>
      <c r="F42" s="83">
        <f t="shared" si="28"/>
        <v>0</v>
      </c>
      <c r="G42" s="84">
        <f t="shared" si="28"/>
        <v>151302</v>
      </c>
      <c r="H42" s="90">
        <f t="shared" si="28"/>
        <v>45978</v>
      </c>
      <c r="I42" s="91">
        <f t="shared" si="28"/>
        <v>46471</v>
      </c>
      <c r="J42" s="91">
        <f t="shared" si="28"/>
        <v>46918</v>
      </c>
      <c r="K42" s="87">
        <f t="shared" si="0"/>
        <v>302604</v>
      </c>
      <c r="L42" s="87">
        <f t="shared" si="1"/>
        <v>151302</v>
      </c>
      <c r="M42" s="102"/>
      <c r="N42" s="102"/>
      <c r="O42" s="102"/>
      <c r="P42" s="102"/>
      <c r="Q42" s="88">
        <f t="shared" ref="Q42:Q46" si="29">E42-G42</f>
        <v>0</v>
      </c>
      <c r="R42" s="102"/>
      <c r="S42" s="102"/>
      <c r="T42" s="102"/>
      <c r="U42" s="102"/>
      <c r="V42" s="102"/>
      <c r="W42" s="102"/>
      <c r="X42" s="102"/>
      <c r="Y42" s="11"/>
      <c r="Z42" s="11"/>
      <c r="AA42" s="11"/>
      <c r="AB42" s="11"/>
      <c r="AC42" s="11"/>
      <c r="AD42" s="11"/>
      <c r="AE42" s="11"/>
      <c r="AF42" s="11"/>
      <c r="AG42" s="11"/>
      <c r="AH42" s="11"/>
      <c r="AI42" s="11"/>
      <c r="AJ42" s="11"/>
    </row>
    <row r="43" spans="1:36" ht="12.75" customHeight="1" x14ac:dyDescent="0.2">
      <c r="A43" s="958" t="s">
        <v>43</v>
      </c>
      <c r="B43" s="930"/>
      <c r="C43" s="934"/>
      <c r="D43" s="82" t="s">
        <v>254</v>
      </c>
      <c r="E43" s="83">
        <f t="shared" ref="E43:J43" si="30">SUM(E44,E63,E64,E65,E66)</f>
        <v>149793</v>
      </c>
      <c r="F43" s="83">
        <f t="shared" si="30"/>
        <v>0</v>
      </c>
      <c r="G43" s="84">
        <f t="shared" si="30"/>
        <v>149793</v>
      </c>
      <c r="H43" s="90">
        <f t="shared" si="30"/>
        <v>45978</v>
      </c>
      <c r="I43" s="91">
        <f t="shared" si="30"/>
        <v>46471</v>
      </c>
      <c r="J43" s="91">
        <f t="shared" si="30"/>
        <v>46918</v>
      </c>
      <c r="K43" s="87">
        <f t="shared" si="0"/>
        <v>299586</v>
      </c>
      <c r="L43" s="87">
        <f t="shared" si="1"/>
        <v>149793</v>
      </c>
      <c r="M43" s="102"/>
      <c r="N43" s="102"/>
      <c r="O43" s="102"/>
      <c r="P43" s="102"/>
      <c r="Q43" s="88">
        <f t="shared" si="29"/>
        <v>0</v>
      </c>
      <c r="R43" s="102"/>
      <c r="S43" s="102"/>
      <c r="T43" s="102"/>
      <c r="U43" s="102"/>
      <c r="V43" s="102"/>
      <c r="W43" s="102"/>
      <c r="X43" s="102"/>
      <c r="Y43" s="11"/>
      <c r="Z43" s="11"/>
      <c r="AA43" s="11"/>
      <c r="AB43" s="11"/>
      <c r="AC43" s="11"/>
      <c r="AD43" s="11"/>
      <c r="AE43" s="11"/>
      <c r="AF43" s="11"/>
      <c r="AG43" s="11"/>
      <c r="AH43" s="11"/>
      <c r="AI43" s="11"/>
      <c r="AJ43" s="11"/>
    </row>
    <row r="44" spans="1:36" ht="40.5" customHeight="1" x14ac:dyDescent="0.2">
      <c r="A44" s="109"/>
      <c r="B44" s="968" t="s">
        <v>255</v>
      </c>
      <c r="C44" s="934"/>
      <c r="D44" s="103" t="s">
        <v>256</v>
      </c>
      <c r="E44" s="97">
        <f>SUM(E45,E46,E48,E56,E57,E60:E61,E62,E47,E58:E59)</f>
        <v>71098</v>
      </c>
      <c r="F44" s="97">
        <f>SUM(F45,F46,F48,F56,F57,F60:F61,F62,F47,F58:F59)</f>
        <v>0</v>
      </c>
      <c r="G44" s="98">
        <f>SUM(G45,G46,G48,G56,G57,G60:G61,G62,G47,G58:G59)</f>
        <v>71098</v>
      </c>
      <c r="H44" s="99">
        <f>SUM(H45,H46,H48,H56,H57,H60,H62)</f>
        <v>28553</v>
      </c>
      <c r="I44" s="100">
        <f>SUM(I45,I46,I48,I56,I57,I60,I62)</f>
        <v>28553</v>
      </c>
      <c r="J44" s="100">
        <f>SUM(J45,J46,J48,J56,J57,J60,J62)</f>
        <v>28553</v>
      </c>
      <c r="K44" s="87">
        <f t="shared" si="0"/>
        <v>142196</v>
      </c>
      <c r="L44" s="87">
        <f t="shared" si="1"/>
        <v>71098</v>
      </c>
      <c r="M44" s="102"/>
      <c r="N44" s="102"/>
      <c r="O44" s="102"/>
      <c r="P44" s="102"/>
      <c r="Q44" s="88">
        <f t="shared" si="29"/>
        <v>0</v>
      </c>
      <c r="R44" s="102"/>
      <c r="S44" s="102"/>
      <c r="T44" s="102"/>
      <c r="U44" s="102"/>
      <c r="V44" s="102"/>
      <c r="W44" s="102"/>
      <c r="X44" s="102"/>
      <c r="Y44" s="11"/>
      <c r="Z44" s="11"/>
      <c r="AA44" s="11"/>
      <c r="AB44" s="11"/>
      <c r="AC44" s="11"/>
      <c r="AD44" s="11"/>
      <c r="AE44" s="11"/>
      <c r="AF44" s="11"/>
      <c r="AG44" s="11"/>
      <c r="AH44" s="11"/>
      <c r="AI44" s="11"/>
      <c r="AJ44" s="11"/>
    </row>
    <row r="45" spans="1:36" ht="38.25" customHeight="1" x14ac:dyDescent="0.2">
      <c r="A45" s="109"/>
      <c r="B45" s="115"/>
      <c r="C45" s="116" t="s">
        <v>257</v>
      </c>
      <c r="D45" s="103"/>
      <c r="E45" s="97">
        <f t="shared" ref="E45:J60" si="31">SUM(E327)</f>
        <v>24035</v>
      </c>
      <c r="F45" s="97">
        <f t="shared" si="31"/>
        <v>0</v>
      </c>
      <c r="G45" s="98">
        <f t="shared" si="31"/>
        <v>24035</v>
      </c>
      <c r="H45" s="99">
        <f t="shared" si="31"/>
        <v>10543</v>
      </c>
      <c r="I45" s="100">
        <f t="shared" si="31"/>
        <v>10543</v>
      </c>
      <c r="J45" s="100">
        <f t="shared" si="31"/>
        <v>10543</v>
      </c>
      <c r="K45" s="87">
        <f t="shared" si="0"/>
        <v>48070</v>
      </c>
      <c r="L45" s="87">
        <f t="shared" si="1"/>
        <v>24035</v>
      </c>
      <c r="M45" s="102"/>
      <c r="N45" s="102"/>
      <c r="O45" s="102"/>
      <c r="P45" s="102"/>
      <c r="Q45" s="88">
        <f t="shared" si="29"/>
        <v>0</v>
      </c>
      <c r="R45" s="102"/>
      <c r="S45" s="102"/>
      <c r="T45" s="102"/>
      <c r="U45" s="102"/>
      <c r="V45" s="102"/>
      <c r="W45" s="102"/>
      <c r="X45" s="102"/>
      <c r="Y45" s="11"/>
      <c r="Z45" s="11"/>
      <c r="AA45" s="11"/>
      <c r="AB45" s="11"/>
      <c r="AC45" s="11"/>
      <c r="AD45" s="11"/>
      <c r="AE45" s="11"/>
      <c r="AF45" s="11"/>
      <c r="AG45" s="11"/>
      <c r="AH45" s="11"/>
      <c r="AI45" s="11"/>
      <c r="AJ45" s="11"/>
    </row>
    <row r="46" spans="1:36" ht="38.25" customHeight="1" x14ac:dyDescent="0.2">
      <c r="A46" s="109"/>
      <c r="B46" s="115"/>
      <c r="C46" s="116" t="s">
        <v>925</v>
      </c>
      <c r="D46" s="103"/>
      <c r="E46" s="97">
        <f t="shared" si="31"/>
        <v>23438</v>
      </c>
      <c r="F46" s="97">
        <f t="shared" si="31"/>
        <v>0</v>
      </c>
      <c r="G46" s="98">
        <f t="shared" si="31"/>
        <v>23438</v>
      </c>
      <c r="H46" s="99">
        <f t="shared" si="31"/>
        <v>9993</v>
      </c>
      <c r="I46" s="100">
        <f t="shared" si="31"/>
        <v>9993</v>
      </c>
      <c r="J46" s="100">
        <f t="shared" si="31"/>
        <v>9993</v>
      </c>
      <c r="K46" s="87">
        <f t="shared" si="0"/>
        <v>46876</v>
      </c>
      <c r="L46" s="87">
        <f t="shared" si="1"/>
        <v>23438</v>
      </c>
      <c r="M46" s="102"/>
      <c r="N46" s="102"/>
      <c r="O46" s="102"/>
      <c r="P46" s="102"/>
      <c r="Q46" s="88">
        <f t="shared" si="29"/>
        <v>0</v>
      </c>
      <c r="R46" s="102"/>
      <c r="S46" s="102"/>
      <c r="T46" s="102"/>
      <c r="U46" s="102"/>
      <c r="V46" s="102"/>
      <c r="W46" s="102"/>
      <c r="X46" s="102"/>
      <c r="Y46" s="11"/>
      <c r="Z46" s="11"/>
      <c r="AA46" s="11"/>
      <c r="AB46" s="11"/>
      <c r="AC46" s="11"/>
      <c r="AD46" s="11"/>
      <c r="AE46" s="11"/>
      <c r="AF46" s="11"/>
      <c r="AG46" s="11"/>
      <c r="AH46" s="11"/>
      <c r="AI46" s="11"/>
      <c r="AJ46" s="11"/>
    </row>
    <row r="47" spans="1:36" ht="38.25" hidden="1" customHeight="1" x14ac:dyDescent="0.2">
      <c r="A47" s="109"/>
      <c r="B47" s="115"/>
      <c r="C47" s="116" t="s">
        <v>258</v>
      </c>
      <c r="D47" s="103"/>
      <c r="E47" s="97">
        <f t="shared" si="31"/>
        <v>0</v>
      </c>
      <c r="F47" s="97">
        <f t="shared" si="31"/>
        <v>0</v>
      </c>
      <c r="G47" s="98">
        <f t="shared" si="31"/>
        <v>0</v>
      </c>
      <c r="H47" s="99">
        <f t="shared" si="31"/>
        <v>9993</v>
      </c>
      <c r="I47" s="100">
        <f t="shared" si="31"/>
        <v>9993</v>
      </c>
      <c r="J47" s="100">
        <f t="shared" si="31"/>
        <v>9993</v>
      </c>
      <c r="K47" s="87">
        <f t="shared" si="0"/>
        <v>0</v>
      </c>
      <c r="L47" s="87">
        <f t="shared" si="1"/>
        <v>0</v>
      </c>
      <c r="M47" s="102"/>
      <c r="N47" s="102"/>
      <c r="O47" s="102"/>
      <c r="P47" s="102"/>
      <c r="Q47" s="102"/>
      <c r="R47" s="102"/>
      <c r="S47" s="102"/>
      <c r="T47" s="102"/>
      <c r="U47" s="102"/>
      <c r="V47" s="102"/>
      <c r="W47" s="102"/>
      <c r="X47" s="102"/>
      <c r="Y47" s="11"/>
      <c r="Z47" s="11"/>
      <c r="AA47" s="11"/>
      <c r="AB47" s="11"/>
      <c r="AC47" s="11"/>
      <c r="AD47" s="11"/>
      <c r="AE47" s="11"/>
      <c r="AF47" s="11"/>
      <c r="AG47" s="11"/>
      <c r="AH47" s="11"/>
      <c r="AI47" s="11"/>
      <c r="AJ47" s="11"/>
    </row>
    <row r="48" spans="1:36" ht="38.25" customHeight="1" x14ac:dyDescent="0.2">
      <c r="A48" s="109"/>
      <c r="B48" s="115"/>
      <c r="C48" s="116" t="s">
        <v>259</v>
      </c>
      <c r="D48" s="103"/>
      <c r="E48" s="97">
        <f t="shared" si="31"/>
        <v>1265</v>
      </c>
      <c r="F48" s="97">
        <f t="shared" si="31"/>
        <v>0</v>
      </c>
      <c r="G48" s="98">
        <f t="shared" si="31"/>
        <v>1265</v>
      </c>
      <c r="H48" s="99">
        <f t="shared" si="31"/>
        <v>0</v>
      </c>
      <c r="I48" s="100">
        <f t="shared" si="31"/>
        <v>0</v>
      </c>
      <c r="J48" s="100">
        <f t="shared" si="31"/>
        <v>0</v>
      </c>
      <c r="K48" s="87">
        <f t="shared" si="0"/>
        <v>2530</v>
      </c>
      <c r="L48" s="87">
        <f t="shared" si="1"/>
        <v>1265</v>
      </c>
      <c r="M48" s="102"/>
      <c r="N48" s="102"/>
      <c r="O48" s="102"/>
      <c r="P48" s="102"/>
      <c r="Q48" s="88">
        <f t="shared" ref="Q48:Q49" si="32">E48-G48</f>
        <v>0</v>
      </c>
      <c r="R48" s="102"/>
      <c r="S48" s="102"/>
      <c r="T48" s="102"/>
      <c r="U48" s="102"/>
      <c r="V48" s="102"/>
      <c r="W48" s="102"/>
      <c r="X48" s="102"/>
      <c r="Y48" s="11"/>
      <c r="Z48" s="11"/>
      <c r="AA48" s="11"/>
      <c r="AB48" s="11"/>
      <c r="AC48" s="11"/>
      <c r="AD48" s="11"/>
      <c r="AE48" s="11"/>
      <c r="AF48" s="11"/>
      <c r="AG48" s="11"/>
      <c r="AH48" s="11"/>
      <c r="AI48" s="11"/>
      <c r="AJ48" s="11"/>
    </row>
    <row r="49" spans="1:36" ht="38.25" customHeight="1" x14ac:dyDescent="0.2">
      <c r="A49" s="109"/>
      <c r="B49" s="115"/>
      <c r="C49" s="116" t="s">
        <v>260</v>
      </c>
      <c r="D49" s="103"/>
      <c r="E49" s="97">
        <f t="shared" si="31"/>
        <v>1265</v>
      </c>
      <c r="F49" s="97">
        <f t="shared" si="31"/>
        <v>0</v>
      </c>
      <c r="G49" s="98">
        <f t="shared" si="31"/>
        <v>1265</v>
      </c>
      <c r="H49" s="99"/>
      <c r="I49" s="100"/>
      <c r="J49" s="100"/>
      <c r="K49" s="87">
        <f t="shared" si="0"/>
        <v>2530</v>
      </c>
      <c r="L49" s="87">
        <f t="shared" si="1"/>
        <v>1265</v>
      </c>
      <c r="M49" s="102"/>
      <c r="N49" s="102"/>
      <c r="O49" s="102"/>
      <c r="P49" s="102"/>
      <c r="Q49" s="88">
        <f t="shared" si="32"/>
        <v>0</v>
      </c>
      <c r="R49" s="102"/>
      <c r="S49" s="102"/>
      <c r="T49" s="102"/>
      <c r="U49" s="102"/>
      <c r="V49" s="102"/>
      <c r="W49" s="102"/>
      <c r="X49" s="102"/>
      <c r="Y49" s="11"/>
      <c r="Z49" s="11"/>
      <c r="AA49" s="11"/>
      <c r="AB49" s="11"/>
      <c r="AC49" s="11"/>
      <c r="AD49" s="11"/>
      <c r="AE49" s="11"/>
      <c r="AF49" s="11"/>
      <c r="AG49" s="11"/>
      <c r="AH49" s="11"/>
      <c r="AI49" s="11"/>
      <c r="AJ49" s="11"/>
    </row>
    <row r="50" spans="1:36" ht="51" hidden="1" customHeight="1" x14ac:dyDescent="0.2">
      <c r="A50" s="109"/>
      <c r="B50" s="115"/>
      <c r="C50" s="116" t="s">
        <v>261</v>
      </c>
      <c r="D50" s="103"/>
      <c r="E50" s="97">
        <f t="shared" si="31"/>
        <v>0</v>
      </c>
      <c r="F50" s="97">
        <f t="shared" si="31"/>
        <v>0</v>
      </c>
      <c r="G50" s="98">
        <f t="shared" si="31"/>
        <v>0</v>
      </c>
      <c r="H50" s="99">
        <f t="shared" si="31"/>
        <v>286</v>
      </c>
      <c r="I50" s="100">
        <f t="shared" si="31"/>
        <v>294</v>
      </c>
      <c r="J50" s="100">
        <f t="shared" si="31"/>
        <v>385</v>
      </c>
      <c r="K50" s="87">
        <f t="shared" si="0"/>
        <v>0</v>
      </c>
      <c r="L50" s="87">
        <f t="shared" si="1"/>
        <v>0</v>
      </c>
      <c r="M50" s="102"/>
      <c r="N50" s="102"/>
      <c r="O50" s="102"/>
      <c r="P50" s="102"/>
      <c r="Q50" s="102"/>
      <c r="R50" s="102"/>
      <c r="S50" s="102"/>
      <c r="T50" s="102"/>
      <c r="U50" s="102"/>
      <c r="V50" s="102"/>
      <c r="W50" s="102"/>
      <c r="X50" s="102"/>
      <c r="Y50" s="11"/>
      <c r="Z50" s="11"/>
      <c r="AA50" s="11"/>
      <c r="AB50" s="11"/>
      <c r="AC50" s="11"/>
      <c r="AD50" s="11"/>
      <c r="AE50" s="11"/>
      <c r="AF50" s="11"/>
      <c r="AG50" s="11"/>
      <c r="AH50" s="11"/>
      <c r="AI50" s="11"/>
      <c r="AJ50" s="11"/>
    </row>
    <row r="51" spans="1:36" ht="38.25" hidden="1" customHeight="1" x14ac:dyDescent="0.2">
      <c r="A51" s="109"/>
      <c r="B51" s="115"/>
      <c r="C51" s="116" t="s">
        <v>262</v>
      </c>
      <c r="D51" s="103"/>
      <c r="E51" s="97">
        <f t="shared" si="31"/>
        <v>0</v>
      </c>
      <c r="F51" s="97">
        <f t="shared" si="31"/>
        <v>0</v>
      </c>
      <c r="G51" s="98">
        <f t="shared" si="31"/>
        <v>0</v>
      </c>
      <c r="H51" s="99">
        <f t="shared" si="31"/>
        <v>0</v>
      </c>
      <c r="I51" s="100">
        <f t="shared" si="31"/>
        <v>0</v>
      </c>
      <c r="J51" s="100">
        <f t="shared" si="31"/>
        <v>0</v>
      </c>
      <c r="K51" s="87">
        <f t="shared" si="0"/>
        <v>0</v>
      </c>
      <c r="L51" s="87">
        <f t="shared" si="1"/>
        <v>0</v>
      </c>
      <c r="M51" s="102"/>
      <c r="N51" s="102"/>
      <c r="O51" s="102"/>
      <c r="P51" s="102"/>
      <c r="Q51" s="102"/>
      <c r="R51" s="102"/>
      <c r="S51" s="102"/>
      <c r="T51" s="102"/>
      <c r="U51" s="102"/>
      <c r="V51" s="102"/>
      <c r="W51" s="102"/>
      <c r="X51" s="102"/>
      <c r="Y51" s="11"/>
      <c r="Z51" s="11"/>
      <c r="AA51" s="11"/>
      <c r="AB51" s="11"/>
      <c r="AC51" s="11"/>
      <c r="AD51" s="11"/>
      <c r="AE51" s="11"/>
      <c r="AF51" s="11"/>
      <c r="AG51" s="11"/>
      <c r="AH51" s="11"/>
      <c r="AI51" s="11"/>
      <c r="AJ51" s="11"/>
    </row>
    <row r="52" spans="1:36" ht="25.5" hidden="1" customHeight="1" x14ac:dyDescent="0.2">
      <c r="A52" s="109"/>
      <c r="B52" s="115"/>
      <c r="C52" s="116" t="s">
        <v>263</v>
      </c>
      <c r="D52" s="103"/>
      <c r="E52" s="117">
        <f t="shared" si="31"/>
        <v>0</v>
      </c>
      <c r="F52" s="117">
        <f t="shared" si="31"/>
        <v>0</v>
      </c>
      <c r="G52" s="98">
        <f t="shared" si="31"/>
        <v>0</v>
      </c>
      <c r="H52" s="99"/>
      <c r="I52" s="100"/>
      <c r="J52" s="100"/>
      <c r="K52" s="87">
        <f t="shared" si="0"/>
        <v>0</v>
      </c>
      <c r="L52" s="87">
        <f t="shared" si="1"/>
        <v>0</v>
      </c>
      <c r="M52" s="102"/>
      <c r="N52" s="102"/>
      <c r="O52" s="102"/>
      <c r="P52" s="102"/>
      <c r="Q52" s="102"/>
      <c r="R52" s="102"/>
      <c r="S52" s="102"/>
      <c r="T52" s="102"/>
      <c r="U52" s="102"/>
      <c r="V52" s="102"/>
      <c r="W52" s="102"/>
      <c r="X52" s="102"/>
      <c r="Y52" s="11"/>
      <c r="Z52" s="11"/>
      <c r="AA52" s="11"/>
      <c r="AB52" s="11"/>
      <c r="AC52" s="11"/>
      <c r="AD52" s="11"/>
      <c r="AE52" s="11"/>
      <c r="AF52" s="11"/>
      <c r="AG52" s="11"/>
      <c r="AH52" s="11"/>
      <c r="AI52" s="11"/>
      <c r="AJ52" s="11"/>
    </row>
    <row r="53" spans="1:36" ht="76.5" hidden="1" customHeight="1" x14ac:dyDescent="0.2">
      <c r="A53" s="118"/>
      <c r="B53" s="119"/>
      <c r="C53" s="120" t="s">
        <v>264</v>
      </c>
      <c r="D53" s="121"/>
      <c r="E53" s="117">
        <f t="shared" si="31"/>
        <v>0</v>
      </c>
      <c r="F53" s="117">
        <f t="shared" si="31"/>
        <v>0</v>
      </c>
      <c r="G53" s="122">
        <f t="shared" si="31"/>
        <v>0</v>
      </c>
      <c r="H53" s="123"/>
      <c r="I53" s="124"/>
      <c r="J53" s="124"/>
      <c r="K53" s="125">
        <f t="shared" si="0"/>
        <v>0</v>
      </c>
      <c r="L53" s="125">
        <f t="shared" si="1"/>
        <v>0</v>
      </c>
      <c r="M53" s="105"/>
      <c r="N53" s="105"/>
      <c r="O53" s="105"/>
      <c r="P53" s="105"/>
      <c r="Q53" s="105"/>
      <c r="R53" s="105"/>
      <c r="S53" s="105"/>
      <c r="T53" s="105"/>
      <c r="U53" s="105"/>
      <c r="V53" s="105"/>
      <c r="W53" s="105"/>
      <c r="X53" s="105"/>
      <c r="Y53" s="106"/>
      <c r="Z53" s="106"/>
      <c r="AA53" s="106"/>
      <c r="AB53" s="106"/>
      <c r="AC53" s="106"/>
      <c r="AD53" s="106"/>
      <c r="AE53" s="106"/>
      <c r="AF53" s="106"/>
      <c r="AG53" s="106"/>
      <c r="AH53" s="106"/>
      <c r="AI53" s="106"/>
      <c r="AJ53" s="106"/>
    </row>
    <row r="54" spans="1:36" ht="51" hidden="1" customHeight="1" x14ac:dyDescent="0.2">
      <c r="A54" s="118"/>
      <c r="B54" s="119"/>
      <c r="C54" s="120" t="s">
        <v>265</v>
      </c>
      <c r="D54" s="121"/>
      <c r="E54" s="117">
        <f t="shared" si="31"/>
        <v>0</v>
      </c>
      <c r="F54" s="117">
        <f t="shared" si="31"/>
        <v>0</v>
      </c>
      <c r="G54" s="122">
        <f t="shared" si="31"/>
        <v>0</v>
      </c>
      <c r="H54" s="123"/>
      <c r="I54" s="124"/>
      <c r="J54" s="124"/>
      <c r="K54" s="125">
        <f t="shared" si="0"/>
        <v>0</v>
      </c>
      <c r="L54" s="125">
        <f t="shared" si="1"/>
        <v>0</v>
      </c>
      <c r="M54" s="105"/>
      <c r="N54" s="105"/>
      <c r="O54" s="105"/>
      <c r="P54" s="105"/>
      <c r="Q54" s="105"/>
      <c r="R54" s="105"/>
      <c r="S54" s="105"/>
      <c r="T54" s="105"/>
      <c r="U54" s="105"/>
      <c r="V54" s="105"/>
      <c r="W54" s="105"/>
      <c r="X54" s="105"/>
      <c r="Y54" s="106"/>
      <c r="Z54" s="106"/>
      <c r="AA54" s="106"/>
      <c r="AB54" s="106"/>
      <c r="AC54" s="106"/>
      <c r="AD54" s="106"/>
      <c r="AE54" s="106"/>
      <c r="AF54" s="106"/>
      <c r="AG54" s="106"/>
      <c r="AH54" s="106"/>
      <c r="AI54" s="106"/>
      <c r="AJ54" s="106"/>
    </row>
    <row r="55" spans="1:36" ht="38.25" hidden="1" customHeight="1" x14ac:dyDescent="0.2">
      <c r="A55" s="118"/>
      <c r="B55" s="119"/>
      <c r="C55" s="116" t="s">
        <v>266</v>
      </c>
      <c r="D55" s="121"/>
      <c r="E55" s="97">
        <f t="shared" si="31"/>
        <v>0</v>
      </c>
      <c r="F55" s="97">
        <f t="shared" si="31"/>
        <v>0</v>
      </c>
      <c r="G55" s="98">
        <f t="shared" si="31"/>
        <v>0</v>
      </c>
      <c r="H55" s="99">
        <f t="shared" si="31"/>
        <v>0</v>
      </c>
      <c r="I55" s="100">
        <f t="shared" si="31"/>
        <v>0</v>
      </c>
      <c r="J55" s="100">
        <f t="shared" si="31"/>
        <v>0</v>
      </c>
      <c r="K55" s="87">
        <f t="shared" si="0"/>
        <v>0</v>
      </c>
      <c r="L55" s="87">
        <f t="shared" si="1"/>
        <v>0</v>
      </c>
      <c r="M55" s="105"/>
      <c r="N55" s="105"/>
      <c r="O55" s="105"/>
      <c r="P55" s="105"/>
      <c r="Q55" s="105"/>
      <c r="R55" s="105"/>
      <c r="S55" s="105"/>
      <c r="T55" s="105"/>
      <c r="U55" s="105"/>
      <c r="V55" s="105"/>
      <c r="W55" s="105"/>
      <c r="X55" s="105"/>
      <c r="Y55" s="106"/>
      <c r="Z55" s="106"/>
      <c r="AA55" s="106"/>
      <c r="AB55" s="106"/>
      <c r="AC55" s="106"/>
      <c r="AD55" s="106"/>
      <c r="AE55" s="106"/>
      <c r="AF55" s="106"/>
      <c r="AG55" s="106"/>
      <c r="AH55" s="106"/>
      <c r="AI55" s="106"/>
      <c r="AJ55" s="106"/>
    </row>
    <row r="56" spans="1:36" ht="38.25" hidden="1" customHeight="1" x14ac:dyDescent="0.2">
      <c r="A56" s="109"/>
      <c r="B56" s="115"/>
      <c r="C56" s="116" t="s">
        <v>267</v>
      </c>
      <c r="D56" s="103"/>
      <c r="E56" s="97">
        <f t="shared" si="31"/>
        <v>0</v>
      </c>
      <c r="F56" s="97">
        <f t="shared" si="31"/>
        <v>0</v>
      </c>
      <c r="G56" s="98">
        <f t="shared" si="31"/>
        <v>0</v>
      </c>
      <c r="H56" s="99">
        <f t="shared" si="31"/>
        <v>8017</v>
      </c>
      <c r="I56" s="100">
        <f t="shared" si="31"/>
        <v>8017</v>
      </c>
      <c r="J56" s="100">
        <f t="shared" si="31"/>
        <v>8017</v>
      </c>
      <c r="K56" s="87">
        <f t="shared" si="0"/>
        <v>0</v>
      </c>
      <c r="L56" s="87">
        <f t="shared" si="1"/>
        <v>0</v>
      </c>
      <c r="M56" s="102"/>
      <c r="N56" s="102"/>
      <c r="O56" s="102"/>
      <c r="P56" s="102"/>
      <c r="Q56" s="102"/>
      <c r="R56" s="102"/>
      <c r="S56" s="102"/>
      <c r="T56" s="102"/>
      <c r="U56" s="102"/>
      <c r="V56" s="102"/>
      <c r="W56" s="102"/>
      <c r="X56" s="102"/>
      <c r="Y56" s="11"/>
      <c r="Z56" s="11"/>
      <c r="AA56" s="11"/>
      <c r="AB56" s="11"/>
      <c r="AC56" s="11"/>
      <c r="AD56" s="11"/>
      <c r="AE56" s="11"/>
      <c r="AF56" s="11"/>
      <c r="AG56" s="11"/>
      <c r="AH56" s="11"/>
      <c r="AI56" s="11"/>
      <c r="AJ56" s="11"/>
    </row>
    <row r="57" spans="1:36" ht="38.25" customHeight="1" x14ac:dyDescent="0.2">
      <c r="A57" s="109"/>
      <c r="B57" s="115"/>
      <c r="C57" s="116" t="s">
        <v>268</v>
      </c>
      <c r="D57" s="103"/>
      <c r="E57" s="97">
        <f t="shared" si="31"/>
        <v>600</v>
      </c>
      <c r="F57" s="97">
        <f t="shared" si="31"/>
        <v>0</v>
      </c>
      <c r="G57" s="98">
        <f t="shared" si="31"/>
        <v>600</v>
      </c>
      <c r="H57" s="99">
        <f t="shared" si="31"/>
        <v>0</v>
      </c>
      <c r="I57" s="100">
        <f t="shared" si="31"/>
        <v>0</v>
      </c>
      <c r="J57" s="100">
        <f t="shared" si="31"/>
        <v>0</v>
      </c>
      <c r="K57" s="87">
        <f t="shared" si="0"/>
        <v>1200</v>
      </c>
      <c r="L57" s="87">
        <f t="shared" si="1"/>
        <v>600</v>
      </c>
      <c r="M57" s="102"/>
      <c r="N57" s="102"/>
      <c r="O57" s="102"/>
      <c r="P57" s="102"/>
      <c r="Q57" s="88">
        <f t="shared" ref="Q57:Q61" si="33">E57-G57</f>
        <v>0</v>
      </c>
      <c r="R57" s="102"/>
      <c r="S57" s="102"/>
      <c r="T57" s="102"/>
      <c r="U57" s="102"/>
      <c r="V57" s="102"/>
      <c r="W57" s="102"/>
      <c r="X57" s="102"/>
      <c r="Y57" s="11"/>
      <c r="Z57" s="11"/>
      <c r="AA57" s="11"/>
      <c r="AB57" s="11"/>
      <c r="AC57" s="11"/>
      <c r="AD57" s="11"/>
      <c r="AE57" s="11"/>
      <c r="AF57" s="11"/>
      <c r="AG57" s="11"/>
      <c r="AH57" s="11"/>
      <c r="AI57" s="11"/>
      <c r="AJ57" s="11"/>
    </row>
    <row r="58" spans="1:36" ht="25.5" customHeight="1" x14ac:dyDescent="0.2">
      <c r="A58" s="109"/>
      <c r="B58" s="115"/>
      <c r="C58" s="116" t="s">
        <v>932</v>
      </c>
      <c r="D58" s="103"/>
      <c r="E58" s="97">
        <f t="shared" si="31"/>
        <v>6404</v>
      </c>
      <c r="F58" s="97">
        <f t="shared" si="31"/>
        <v>0</v>
      </c>
      <c r="G58" s="98">
        <f t="shared" si="31"/>
        <v>6404</v>
      </c>
      <c r="H58" s="99"/>
      <c r="I58" s="100"/>
      <c r="J58" s="100"/>
      <c r="K58" s="87">
        <f t="shared" si="0"/>
        <v>12808</v>
      </c>
      <c r="L58" s="87">
        <f t="shared" si="1"/>
        <v>6404</v>
      </c>
      <c r="M58" s="102"/>
      <c r="N58" s="102"/>
      <c r="O58" s="102"/>
      <c r="P58" s="102"/>
      <c r="Q58" s="88">
        <f t="shared" si="33"/>
        <v>0</v>
      </c>
      <c r="R58" s="102"/>
      <c r="S58" s="102"/>
      <c r="T58" s="102"/>
      <c r="U58" s="102"/>
      <c r="V58" s="102"/>
      <c r="W58" s="102"/>
      <c r="X58" s="102"/>
      <c r="Y58" s="11"/>
      <c r="Z58" s="11"/>
      <c r="AA58" s="11"/>
      <c r="AB58" s="11"/>
      <c r="AC58" s="11"/>
      <c r="AD58" s="11"/>
      <c r="AE58" s="11"/>
      <c r="AF58" s="11"/>
      <c r="AG58" s="11"/>
      <c r="AH58" s="11"/>
      <c r="AI58" s="11"/>
      <c r="AJ58" s="11"/>
    </row>
    <row r="59" spans="1:36" ht="25.5" customHeight="1" x14ac:dyDescent="0.2">
      <c r="A59" s="109"/>
      <c r="B59" s="115"/>
      <c r="C59" s="116" t="s">
        <v>270</v>
      </c>
      <c r="D59" s="103"/>
      <c r="E59" s="97">
        <f t="shared" si="31"/>
        <v>2145</v>
      </c>
      <c r="F59" s="97">
        <f t="shared" si="31"/>
        <v>0</v>
      </c>
      <c r="G59" s="98">
        <f t="shared" si="31"/>
        <v>2145</v>
      </c>
      <c r="H59" s="99">
        <f t="shared" si="31"/>
        <v>0</v>
      </c>
      <c r="I59" s="100">
        <f t="shared" si="31"/>
        <v>0</v>
      </c>
      <c r="J59" s="100">
        <f t="shared" si="31"/>
        <v>0</v>
      </c>
      <c r="K59" s="87">
        <f t="shared" si="0"/>
        <v>4290</v>
      </c>
      <c r="L59" s="87">
        <f t="shared" si="1"/>
        <v>2145</v>
      </c>
      <c r="M59" s="102"/>
      <c r="N59" s="102"/>
      <c r="O59" s="102"/>
      <c r="P59" s="102"/>
      <c r="Q59" s="88">
        <f t="shared" si="33"/>
        <v>0</v>
      </c>
      <c r="R59" s="102"/>
      <c r="S59" s="102"/>
      <c r="T59" s="102"/>
      <c r="U59" s="102"/>
      <c r="V59" s="102"/>
      <c r="W59" s="102"/>
      <c r="X59" s="102"/>
      <c r="Y59" s="11"/>
      <c r="Z59" s="11"/>
      <c r="AA59" s="11"/>
      <c r="AB59" s="11"/>
      <c r="AC59" s="11"/>
      <c r="AD59" s="11"/>
      <c r="AE59" s="11"/>
      <c r="AF59" s="11"/>
      <c r="AG59" s="11"/>
      <c r="AH59" s="11"/>
      <c r="AI59" s="11"/>
      <c r="AJ59" s="11"/>
    </row>
    <row r="60" spans="1:36" ht="38.25" customHeight="1" x14ac:dyDescent="0.2">
      <c r="A60" s="109"/>
      <c r="B60" s="115"/>
      <c r="C60" s="116" t="s">
        <v>271</v>
      </c>
      <c r="D60" s="103"/>
      <c r="E60" s="97">
        <f t="shared" si="31"/>
        <v>13193</v>
      </c>
      <c r="F60" s="97">
        <f t="shared" si="31"/>
        <v>0</v>
      </c>
      <c r="G60" s="98">
        <f t="shared" si="31"/>
        <v>13193</v>
      </c>
      <c r="H60" s="99">
        <f t="shared" si="31"/>
        <v>0</v>
      </c>
      <c r="I60" s="100">
        <f t="shared" si="31"/>
        <v>0</v>
      </c>
      <c r="J60" s="100">
        <f t="shared" si="31"/>
        <v>0</v>
      </c>
      <c r="K60" s="87">
        <f t="shared" si="0"/>
        <v>26386</v>
      </c>
      <c r="L60" s="87">
        <f t="shared" si="1"/>
        <v>13193</v>
      </c>
      <c r="M60" s="102"/>
      <c r="N60" s="102"/>
      <c r="O60" s="102"/>
      <c r="P60" s="102"/>
      <c r="Q60" s="88">
        <f t="shared" si="33"/>
        <v>0</v>
      </c>
      <c r="R60" s="102"/>
      <c r="S60" s="102"/>
      <c r="T60" s="102"/>
      <c r="U60" s="102"/>
      <c r="V60" s="102"/>
      <c r="W60" s="102"/>
      <c r="X60" s="102"/>
      <c r="Y60" s="11"/>
      <c r="Z60" s="11"/>
      <c r="AA60" s="11"/>
      <c r="AB60" s="11"/>
      <c r="AC60" s="11"/>
      <c r="AD60" s="11"/>
      <c r="AE60" s="11"/>
      <c r="AF60" s="11"/>
      <c r="AG60" s="11"/>
      <c r="AH60" s="11"/>
      <c r="AI60" s="11"/>
      <c r="AJ60" s="11"/>
    </row>
    <row r="61" spans="1:36" ht="56.25" customHeight="1" x14ac:dyDescent="0.2">
      <c r="A61" s="109"/>
      <c r="B61" s="115"/>
      <c r="C61" s="116" t="s">
        <v>945</v>
      </c>
      <c r="D61" s="103"/>
      <c r="E61" s="97">
        <f t="shared" ref="E61:J65" si="34">SUM(E343)</f>
        <v>18</v>
      </c>
      <c r="F61" s="97">
        <f t="shared" si="34"/>
        <v>0</v>
      </c>
      <c r="G61" s="98">
        <f t="shared" si="34"/>
        <v>18</v>
      </c>
      <c r="H61" s="99"/>
      <c r="I61" s="100"/>
      <c r="J61" s="100"/>
      <c r="K61" s="87">
        <f t="shared" si="0"/>
        <v>36</v>
      </c>
      <c r="L61" s="87">
        <f t="shared" si="1"/>
        <v>18</v>
      </c>
      <c r="M61" s="102"/>
      <c r="N61" s="102"/>
      <c r="O61" s="102"/>
      <c r="P61" s="102"/>
      <c r="Q61" s="88">
        <f t="shared" si="33"/>
        <v>0</v>
      </c>
      <c r="R61" s="102"/>
      <c r="S61" s="102"/>
      <c r="T61" s="102"/>
      <c r="U61" s="102"/>
      <c r="V61" s="102"/>
      <c r="W61" s="102"/>
      <c r="X61" s="102"/>
      <c r="Y61" s="11"/>
      <c r="Z61" s="11"/>
      <c r="AA61" s="11"/>
      <c r="AB61" s="11"/>
      <c r="AC61" s="11"/>
      <c r="AD61" s="11"/>
      <c r="AE61" s="11"/>
      <c r="AF61" s="11"/>
      <c r="AG61" s="11"/>
      <c r="AH61" s="11"/>
      <c r="AI61" s="11"/>
      <c r="AJ61" s="11"/>
    </row>
    <row r="62" spans="1:36" ht="38.25" hidden="1" customHeight="1" x14ac:dyDescent="0.2">
      <c r="A62" s="109"/>
      <c r="B62" s="115"/>
      <c r="C62" s="116" t="s">
        <v>272</v>
      </c>
      <c r="D62" s="96"/>
      <c r="E62" s="97">
        <f t="shared" si="34"/>
        <v>0</v>
      </c>
      <c r="F62" s="97">
        <f t="shared" si="34"/>
        <v>0</v>
      </c>
      <c r="G62" s="98">
        <f t="shared" si="34"/>
        <v>0</v>
      </c>
      <c r="H62" s="99">
        <f t="shared" si="34"/>
        <v>0</v>
      </c>
      <c r="I62" s="100">
        <f t="shared" si="34"/>
        <v>0</v>
      </c>
      <c r="J62" s="100">
        <f t="shared" si="34"/>
        <v>0</v>
      </c>
      <c r="K62" s="87">
        <f t="shared" si="0"/>
        <v>0</v>
      </c>
      <c r="L62" s="87">
        <f t="shared" si="1"/>
        <v>0</v>
      </c>
      <c r="M62" s="102"/>
      <c r="N62" s="102"/>
      <c r="O62" s="102"/>
      <c r="P62" s="102"/>
      <c r="Q62" s="102"/>
      <c r="R62" s="102"/>
      <c r="S62" s="102"/>
      <c r="T62" s="102"/>
      <c r="U62" s="102"/>
      <c r="V62" s="102"/>
      <c r="W62" s="102"/>
      <c r="X62" s="102"/>
      <c r="Y62" s="11"/>
      <c r="Z62" s="11"/>
      <c r="AA62" s="11"/>
      <c r="AB62" s="11"/>
      <c r="AC62" s="11"/>
      <c r="AD62" s="11"/>
      <c r="AE62" s="11"/>
      <c r="AF62" s="11"/>
      <c r="AG62" s="11"/>
      <c r="AH62" s="11"/>
      <c r="AI62" s="11"/>
      <c r="AJ62" s="11"/>
    </row>
    <row r="63" spans="1:36" ht="36.75" hidden="1" customHeight="1" x14ac:dyDescent="0.2">
      <c r="A63" s="109"/>
      <c r="B63" s="968" t="s">
        <v>273</v>
      </c>
      <c r="C63" s="934"/>
      <c r="D63" s="96" t="s">
        <v>274</v>
      </c>
      <c r="E63" s="97">
        <f t="shared" si="34"/>
        <v>0</v>
      </c>
      <c r="F63" s="97">
        <f t="shared" si="34"/>
        <v>0</v>
      </c>
      <c r="G63" s="98">
        <f t="shared" si="34"/>
        <v>0</v>
      </c>
      <c r="H63" s="99">
        <f t="shared" si="34"/>
        <v>0</v>
      </c>
      <c r="I63" s="100">
        <f t="shared" si="34"/>
        <v>0</v>
      </c>
      <c r="J63" s="100">
        <f t="shared" si="34"/>
        <v>0</v>
      </c>
      <c r="K63" s="87">
        <f t="shared" si="0"/>
        <v>0</v>
      </c>
      <c r="L63" s="87">
        <f t="shared" si="1"/>
        <v>0</v>
      </c>
      <c r="M63" s="102"/>
      <c r="N63" s="102"/>
      <c r="O63" s="102"/>
      <c r="P63" s="102"/>
      <c r="Q63" s="102"/>
      <c r="R63" s="102"/>
      <c r="S63" s="102"/>
      <c r="T63" s="102"/>
      <c r="U63" s="102"/>
      <c r="V63" s="102"/>
      <c r="W63" s="102"/>
      <c r="X63" s="102"/>
      <c r="Y63" s="11"/>
      <c r="Z63" s="11"/>
      <c r="AA63" s="11"/>
      <c r="AB63" s="11"/>
      <c r="AC63" s="11"/>
      <c r="AD63" s="11"/>
      <c r="AE63" s="11"/>
      <c r="AF63" s="11"/>
      <c r="AG63" s="11"/>
      <c r="AH63" s="11"/>
      <c r="AI63" s="11"/>
      <c r="AJ63" s="11"/>
    </row>
    <row r="64" spans="1:36" ht="27.75" customHeight="1" x14ac:dyDescent="0.2">
      <c r="A64" s="109"/>
      <c r="B64" s="968" t="s">
        <v>275</v>
      </c>
      <c r="C64" s="934"/>
      <c r="D64" s="103" t="s">
        <v>276</v>
      </c>
      <c r="E64" s="97">
        <f t="shared" si="34"/>
        <v>16368</v>
      </c>
      <c r="F64" s="97">
        <f t="shared" si="34"/>
        <v>0</v>
      </c>
      <c r="G64" s="98">
        <f t="shared" si="34"/>
        <v>16368</v>
      </c>
      <c r="H64" s="126">
        <f t="shared" si="34"/>
        <v>7835</v>
      </c>
      <c r="I64" s="127">
        <f t="shared" si="34"/>
        <v>8054</v>
      </c>
      <c r="J64" s="127">
        <f t="shared" si="34"/>
        <v>8255</v>
      </c>
      <c r="K64" s="87">
        <f t="shared" si="0"/>
        <v>32736</v>
      </c>
      <c r="L64" s="87">
        <f t="shared" si="1"/>
        <v>16368</v>
      </c>
      <c r="M64" s="102"/>
      <c r="N64" s="102"/>
      <c r="O64" s="102"/>
      <c r="P64" s="102"/>
      <c r="Q64" s="88">
        <f t="shared" ref="Q64:Q65" si="35">E64-G64</f>
        <v>0</v>
      </c>
      <c r="R64" s="102"/>
      <c r="S64" s="102"/>
      <c r="T64" s="102"/>
      <c r="U64" s="102"/>
      <c r="V64" s="102"/>
      <c r="W64" s="102"/>
      <c r="X64" s="102"/>
      <c r="Y64" s="11"/>
      <c r="Z64" s="11"/>
      <c r="AA64" s="11"/>
      <c r="AB64" s="11"/>
      <c r="AC64" s="11"/>
      <c r="AD64" s="11"/>
      <c r="AE64" s="11"/>
      <c r="AF64" s="11"/>
      <c r="AG64" s="11"/>
      <c r="AH64" s="11"/>
      <c r="AI64" s="11"/>
      <c r="AJ64" s="11"/>
    </row>
    <row r="65" spans="1:36" ht="27" customHeight="1" x14ac:dyDescent="0.2">
      <c r="A65" s="109"/>
      <c r="B65" s="968" t="s">
        <v>277</v>
      </c>
      <c r="C65" s="934"/>
      <c r="D65" s="103" t="s">
        <v>278</v>
      </c>
      <c r="E65" s="97">
        <f t="shared" si="34"/>
        <v>62327</v>
      </c>
      <c r="F65" s="97">
        <f t="shared" si="34"/>
        <v>0</v>
      </c>
      <c r="G65" s="98">
        <f t="shared" si="34"/>
        <v>62327</v>
      </c>
      <c r="H65" s="99">
        <f t="shared" si="34"/>
        <v>9590</v>
      </c>
      <c r="I65" s="100">
        <f t="shared" si="34"/>
        <v>9864</v>
      </c>
      <c r="J65" s="100">
        <f t="shared" si="34"/>
        <v>10110</v>
      </c>
      <c r="K65" s="87">
        <f t="shared" si="0"/>
        <v>124654</v>
      </c>
      <c r="L65" s="87">
        <f t="shared" si="1"/>
        <v>62327</v>
      </c>
      <c r="M65" s="102"/>
      <c r="N65" s="102"/>
      <c r="O65" s="102"/>
      <c r="P65" s="102"/>
      <c r="Q65" s="88">
        <f t="shared" si="35"/>
        <v>0</v>
      </c>
      <c r="R65" s="102"/>
      <c r="S65" s="102"/>
      <c r="T65" s="102"/>
      <c r="U65" s="102"/>
      <c r="V65" s="102"/>
      <c r="W65" s="102"/>
      <c r="X65" s="102"/>
      <c r="Y65" s="11"/>
      <c r="Z65" s="11"/>
      <c r="AA65" s="11"/>
      <c r="AB65" s="11"/>
      <c r="AC65" s="11"/>
      <c r="AD65" s="11"/>
      <c r="AE65" s="11"/>
      <c r="AF65" s="11"/>
      <c r="AG65" s="11"/>
      <c r="AH65" s="11"/>
      <c r="AI65" s="11"/>
      <c r="AJ65" s="11"/>
    </row>
    <row r="66" spans="1:36" ht="29.25" hidden="1" customHeight="1" x14ac:dyDescent="0.2">
      <c r="A66" s="109"/>
      <c r="B66" s="968" t="s">
        <v>279</v>
      </c>
      <c r="C66" s="934"/>
      <c r="D66" s="96" t="s">
        <v>280</v>
      </c>
      <c r="E66" s="97">
        <f t="shared" ref="E66:J66" si="36">SUM(E440)</f>
        <v>0</v>
      </c>
      <c r="F66" s="97">
        <f t="shared" si="36"/>
        <v>0</v>
      </c>
      <c r="G66" s="98">
        <f t="shared" si="36"/>
        <v>0</v>
      </c>
      <c r="H66" s="99">
        <f t="shared" si="36"/>
        <v>0</v>
      </c>
      <c r="I66" s="100">
        <f t="shared" si="36"/>
        <v>0</v>
      </c>
      <c r="J66" s="100">
        <f t="shared" si="36"/>
        <v>0</v>
      </c>
      <c r="K66" s="87">
        <f t="shared" si="0"/>
        <v>0</v>
      </c>
      <c r="L66" s="87">
        <f t="shared" si="1"/>
        <v>0</v>
      </c>
      <c r="M66" s="102"/>
      <c r="N66" s="102"/>
      <c r="O66" s="102"/>
      <c r="P66" s="102"/>
      <c r="Q66" s="102"/>
      <c r="R66" s="102"/>
      <c r="S66" s="102"/>
      <c r="T66" s="102"/>
      <c r="U66" s="102"/>
      <c r="V66" s="102"/>
      <c r="W66" s="102"/>
      <c r="X66" s="102"/>
      <c r="Y66" s="11"/>
      <c r="Z66" s="11"/>
      <c r="AA66" s="11"/>
      <c r="AB66" s="11"/>
      <c r="AC66" s="11"/>
      <c r="AD66" s="11"/>
      <c r="AE66" s="11"/>
      <c r="AF66" s="11"/>
      <c r="AG66" s="11"/>
      <c r="AH66" s="11"/>
      <c r="AI66" s="11"/>
      <c r="AJ66" s="11"/>
    </row>
    <row r="67" spans="1:36" ht="12.75" hidden="1" customHeight="1" x14ac:dyDescent="0.2">
      <c r="A67" s="958" t="s">
        <v>281</v>
      </c>
      <c r="B67" s="930"/>
      <c r="C67" s="934"/>
      <c r="D67" s="94" t="s">
        <v>282</v>
      </c>
      <c r="E67" s="83">
        <f t="shared" ref="E67:J67" si="37">SUM(E68)</f>
        <v>0</v>
      </c>
      <c r="F67" s="83">
        <f t="shared" si="37"/>
        <v>0</v>
      </c>
      <c r="G67" s="84">
        <f t="shared" si="37"/>
        <v>0</v>
      </c>
      <c r="H67" s="90">
        <f t="shared" si="37"/>
        <v>0</v>
      </c>
      <c r="I67" s="91">
        <f t="shared" si="37"/>
        <v>0</v>
      </c>
      <c r="J67" s="91">
        <f t="shared" si="37"/>
        <v>0</v>
      </c>
      <c r="K67" s="87">
        <f t="shared" si="0"/>
        <v>0</v>
      </c>
      <c r="L67" s="87">
        <f t="shared" si="1"/>
        <v>0</v>
      </c>
      <c r="M67" s="102"/>
      <c r="N67" s="102"/>
      <c r="O67" s="102"/>
      <c r="P67" s="102"/>
      <c r="Q67" s="102"/>
      <c r="R67" s="102"/>
      <c r="S67" s="102"/>
      <c r="T67" s="102"/>
      <c r="U67" s="102"/>
      <c r="V67" s="102"/>
      <c r="W67" s="102"/>
      <c r="X67" s="102"/>
      <c r="Y67" s="11"/>
      <c r="Z67" s="11"/>
      <c r="AA67" s="11"/>
      <c r="AB67" s="11"/>
      <c r="AC67" s="11"/>
      <c r="AD67" s="11"/>
      <c r="AE67" s="11"/>
      <c r="AF67" s="11"/>
      <c r="AG67" s="11"/>
      <c r="AH67" s="11"/>
      <c r="AI67" s="11"/>
      <c r="AJ67" s="11"/>
    </row>
    <row r="68" spans="1:36" ht="12.75" hidden="1" customHeight="1" x14ac:dyDescent="0.2">
      <c r="A68" s="128"/>
      <c r="B68" s="968" t="s">
        <v>283</v>
      </c>
      <c r="C68" s="934"/>
      <c r="D68" s="96" t="s">
        <v>284</v>
      </c>
      <c r="E68" s="97">
        <f t="shared" ref="E68:J68" si="38">SUM(E349)</f>
        <v>0</v>
      </c>
      <c r="F68" s="97">
        <f t="shared" si="38"/>
        <v>0</v>
      </c>
      <c r="G68" s="98">
        <f t="shared" si="38"/>
        <v>0</v>
      </c>
      <c r="H68" s="99">
        <f t="shared" si="38"/>
        <v>0</v>
      </c>
      <c r="I68" s="100">
        <f t="shared" si="38"/>
        <v>0</v>
      </c>
      <c r="J68" s="100">
        <f t="shared" si="38"/>
        <v>0</v>
      </c>
      <c r="K68" s="87">
        <f t="shared" si="0"/>
        <v>0</v>
      </c>
      <c r="L68" s="87">
        <f t="shared" si="1"/>
        <v>0</v>
      </c>
      <c r="M68" s="102"/>
      <c r="N68" s="102"/>
      <c r="O68" s="102"/>
      <c r="P68" s="102"/>
      <c r="Q68" s="102"/>
      <c r="R68" s="102"/>
      <c r="S68" s="102"/>
      <c r="T68" s="102"/>
      <c r="U68" s="102"/>
      <c r="V68" s="102"/>
      <c r="W68" s="102"/>
      <c r="X68" s="102"/>
      <c r="Y68" s="11"/>
      <c r="Z68" s="11"/>
      <c r="AA68" s="11"/>
      <c r="AB68" s="11"/>
      <c r="AC68" s="11"/>
      <c r="AD68" s="11"/>
      <c r="AE68" s="11"/>
      <c r="AF68" s="11"/>
      <c r="AG68" s="11"/>
      <c r="AH68" s="11"/>
      <c r="AI68" s="11"/>
      <c r="AJ68" s="11"/>
    </row>
    <row r="69" spans="1:36" ht="12.75" hidden="1" customHeight="1" x14ac:dyDescent="0.2">
      <c r="A69" s="958" t="s">
        <v>47</v>
      </c>
      <c r="B69" s="930"/>
      <c r="C69" s="934"/>
      <c r="D69" s="94" t="s">
        <v>285</v>
      </c>
      <c r="E69" s="83">
        <f t="shared" ref="E69:J69" si="39">SUM(E70:E71)</f>
        <v>0</v>
      </c>
      <c r="F69" s="83">
        <f t="shared" si="39"/>
        <v>0</v>
      </c>
      <c r="G69" s="84">
        <f t="shared" si="39"/>
        <v>0</v>
      </c>
      <c r="H69" s="90">
        <f t="shared" si="39"/>
        <v>0</v>
      </c>
      <c r="I69" s="91">
        <f t="shared" si="39"/>
        <v>0</v>
      </c>
      <c r="J69" s="91">
        <f t="shared" si="39"/>
        <v>0</v>
      </c>
      <c r="K69" s="87">
        <f t="shared" si="0"/>
        <v>0</v>
      </c>
      <c r="L69" s="87">
        <f t="shared" si="1"/>
        <v>0</v>
      </c>
      <c r="M69" s="102"/>
      <c r="N69" s="102"/>
      <c r="O69" s="102"/>
      <c r="P69" s="102"/>
      <c r="Q69" s="102"/>
      <c r="R69" s="102"/>
      <c r="S69" s="102"/>
      <c r="T69" s="102"/>
      <c r="U69" s="102"/>
      <c r="V69" s="102"/>
      <c r="W69" s="102"/>
      <c r="X69" s="102"/>
      <c r="Y69" s="11"/>
      <c r="Z69" s="11"/>
      <c r="AA69" s="11"/>
      <c r="AB69" s="11"/>
      <c r="AC69" s="11"/>
      <c r="AD69" s="11"/>
      <c r="AE69" s="11"/>
      <c r="AF69" s="11"/>
      <c r="AG69" s="11"/>
      <c r="AH69" s="11"/>
      <c r="AI69" s="11"/>
      <c r="AJ69" s="11"/>
    </row>
    <row r="70" spans="1:36" ht="12.75" hidden="1" customHeight="1" x14ac:dyDescent="0.2">
      <c r="A70" s="109"/>
      <c r="B70" s="968" t="s">
        <v>286</v>
      </c>
      <c r="C70" s="934"/>
      <c r="D70" s="96" t="s">
        <v>287</v>
      </c>
      <c r="E70" s="97">
        <f t="shared" ref="E70" si="40">SUM(E351)</f>
        <v>0</v>
      </c>
      <c r="F70" s="97">
        <f t="shared" ref="F70:J71" si="41">SUM(F351)</f>
        <v>0</v>
      </c>
      <c r="G70" s="98">
        <f t="shared" si="41"/>
        <v>0</v>
      </c>
      <c r="H70" s="99">
        <f t="shared" si="41"/>
        <v>0</v>
      </c>
      <c r="I70" s="100">
        <f t="shared" si="41"/>
        <v>0</v>
      </c>
      <c r="J70" s="100">
        <f t="shared" si="41"/>
        <v>0</v>
      </c>
      <c r="K70" s="87">
        <f t="shared" si="0"/>
        <v>0</v>
      </c>
      <c r="L70" s="87">
        <f t="shared" si="1"/>
        <v>0</v>
      </c>
      <c r="M70" s="102"/>
      <c r="N70" s="102"/>
      <c r="O70" s="102"/>
      <c r="P70" s="102"/>
      <c r="Q70" s="102"/>
      <c r="R70" s="102"/>
      <c r="S70" s="102"/>
      <c r="T70" s="102"/>
      <c r="U70" s="102"/>
      <c r="V70" s="102"/>
      <c r="W70" s="102"/>
      <c r="X70" s="102"/>
      <c r="Y70" s="11"/>
      <c r="Z70" s="11"/>
      <c r="AA70" s="11"/>
      <c r="AB70" s="11"/>
      <c r="AC70" s="11"/>
      <c r="AD70" s="11"/>
      <c r="AE70" s="11"/>
      <c r="AF70" s="11"/>
      <c r="AG70" s="11"/>
      <c r="AH70" s="11"/>
      <c r="AI70" s="11"/>
      <c r="AJ70" s="11"/>
    </row>
    <row r="71" spans="1:36" ht="12.75" hidden="1" customHeight="1" x14ac:dyDescent="0.2">
      <c r="A71" s="109"/>
      <c r="B71" s="968" t="s">
        <v>288</v>
      </c>
      <c r="C71" s="934"/>
      <c r="D71" s="96" t="s">
        <v>289</v>
      </c>
      <c r="E71" s="97">
        <f t="shared" ref="E71" si="42">SUM(E352)</f>
        <v>0</v>
      </c>
      <c r="F71" s="97">
        <f t="shared" si="41"/>
        <v>0</v>
      </c>
      <c r="G71" s="98">
        <f t="shared" si="41"/>
        <v>0</v>
      </c>
      <c r="H71" s="99">
        <f t="shared" si="41"/>
        <v>0</v>
      </c>
      <c r="I71" s="100">
        <f t="shared" si="41"/>
        <v>0</v>
      </c>
      <c r="J71" s="100">
        <f t="shared" si="41"/>
        <v>0</v>
      </c>
      <c r="K71" s="87">
        <f t="shared" si="0"/>
        <v>0</v>
      </c>
      <c r="L71" s="87">
        <f t="shared" si="1"/>
        <v>0</v>
      </c>
      <c r="M71" s="102"/>
      <c r="N71" s="102"/>
      <c r="O71" s="102"/>
      <c r="P71" s="102"/>
      <c r="Q71" s="102"/>
      <c r="R71" s="102"/>
      <c r="S71" s="102"/>
      <c r="T71" s="102"/>
      <c r="U71" s="102"/>
      <c r="V71" s="102"/>
      <c r="W71" s="102"/>
      <c r="X71" s="102"/>
      <c r="Y71" s="11"/>
      <c r="Z71" s="11"/>
      <c r="AA71" s="11"/>
      <c r="AB71" s="11"/>
      <c r="AC71" s="11"/>
      <c r="AD71" s="11"/>
      <c r="AE71" s="11"/>
      <c r="AF71" s="11"/>
      <c r="AG71" s="11"/>
      <c r="AH71" s="11"/>
      <c r="AI71" s="11"/>
      <c r="AJ71" s="11"/>
    </row>
    <row r="72" spans="1:36" ht="27" customHeight="1" x14ac:dyDescent="0.2">
      <c r="A72" s="958" t="s">
        <v>49</v>
      </c>
      <c r="B72" s="930"/>
      <c r="C72" s="934"/>
      <c r="D72" s="82" t="s">
        <v>290</v>
      </c>
      <c r="E72" s="83">
        <f t="shared" ref="E72:J72" si="43">SUM(E73,E76,E77)</f>
        <v>1509</v>
      </c>
      <c r="F72" s="83">
        <f t="shared" si="43"/>
        <v>0</v>
      </c>
      <c r="G72" s="84">
        <f t="shared" si="43"/>
        <v>1509</v>
      </c>
      <c r="H72" s="90">
        <f t="shared" si="43"/>
        <v>0</v>
      </c>
      <c r="I72" s="91">
        <f t="shared" si="43"/>
        <v>0</v>
      </c>
      <c r="J72" s="91">
        <f t="shared" si="43"/>
        <v>0</v>
      </c>
      <c r="K72" s="87">
        <f t="shared" si="0"/>
        <v>3018</v>
      </c>
      <c r="L72" s="87">
        <f t="shared" si="1"/>
        <v>1509</v>
      </c>
      <c r="M72" s="102"/>
      <c r="N72" s="102"/>
      <c r="O72" s="102"/>
      <c r="P72" s="102"/>
      <c r="Q72" s="88">
        <f t="shared" ref="Q72:Q74" si="44">E72-G72</f>
        <v>0</v>
      </c>
      <c r="R72" s="102"/>
      <c r="S72" s="102"/>
      <c r="T72" s="102"/>
      <c r="U72" s="102"/>
      <c r="V72" s="102"/>
      <c r="W72" s="102"/>
      <c r="X72" s="102"/>
      <c r="Y72" s="11"/>
      <c r="Z72" s="11"/>
      <c r="AA72" s="11"/>
      <c r="AB72" s="11"/>
      <c r="AC72" s="11"/>
      <c r="AD72" s="11"/>
      <c r="AE72" s="11"/>
      <c r="AF72" s="11"/>
      <c r="AG72" s="11"/>
      <c r="AH72" s="11"/>
      <c r="AI72" s="11"/>
      <c r="AJ72" s="11"/>
    </row>
    <row r="73" spans="1:36" ht="12.75" customHeight="1" x14ac:dyDescent="0.2">
      <c r="A73" s="109"/>
      <c r="B73" s="968" t="s">
        <v>291</v>
      </c>
      <c r="C73" s="934"/>
      <c r="D73" s="103" t="s">
        <v>292</v>
      </c>
      <c r="E73" s="97">
        <f t="shared" ref="E73:J73" si="45">SUM(E74:E75)</f>
        <v>1509</v>
      </c>
      <c r="F73" s="97">
        <f t="shared" si="45"/>
        <v>0</v>
      </c>
      <c r="G73" s="98">
        <f t="shared" si="45"/>
        <v>1509</v>
      </c>
      <c r="H73" s="99">
        <f t="shared" si="45"/>
        <v>0</v>
      </c>
      <c r="I73" s="100">
        <f t="shared" si="45"/>
        <v>0</v>
      </c>
      <c r="J73" s="100">
        <f t="shared" si="45"/>
        <v>0</v>
      </c>
      <c r="K73" s="87">
        <f t="shared" si="0"/>
        <v>3018</v>
      </c>
      <c r="L73" s="87">
        <f t="shared" si="1"/>
        <v>1509</v>
      </c>
      <c r="M73" s="102"/>
      <c r="N73" s="102"/>
      <c r="O73" s="102"/>
      <c r="P73" s="102"/>
      <c r="Q73" s="88">
        <f t="shared" si="44"/>
        <v>0</v>
      </c>
      <c r="R73" s="102"/>
      <c r="S73" s="102"/>
      <c r="T73" s="102"/>
      <c r="U73" s="102"/>
      <c r="V73" s="102"/>
      <c r="W73" s="102"/>
      <c r="X73" s="102"/>
      <c r="Y73" s="11"/>
      <c r="Z73" s="11"/>
      <c r="AA73" s="11"/>
      <c r="AB73" s="11"/>
      <c r="AC73" s="11"/>
      <c r="AD73" s="11"/>
      <c r="AE73" s="11"/>
      <c r="AF73" s="11"/>
      <c r="AG73" s="11"/>
      <c r="AH73" s="11"/>
      <c r="AI73" s="11"/>
      <c r="AJ73" s="11"/>
    </row>
    <row r="74" spans="1:36" ht="25.5" customHeight="1" x14ac:dyDescent="0.2">
      <c r="A74" s="109"/>
      <c r="B74" s="129"/>
      <c r="C74" s="112" t="s">
        <v>293</v>
      </c>
      <c r="D74" s="103" t="s">
        <v>294</v>
      </c>
      <c r="E74" s="97">
        <f t="shared" ref="E74:J74" si="46">SUM(E355)</f>
        <v>1509</v>
      </c>
      <c r="F74" s="97">
        <f t="shared" si="46"/>
        <v>0</v>
      </c>
      <c r="G74" s="98">
        <f t="shared" si="46"/>
        <v>1509</v>
      </c>
      <c r="H74" s="99">
        <f t="shared" si="46"/>
        <v>0</v>
      </c>
      <c r="I74" s="100">
        <f t="shared" si="46"/>
        <v>0</v>
      </c>
      <c r="J74" s="100">
        <f t="shared" si="46"/>
        <v>0</v>
      </c>
      <c r="K74" s="87">
        <f t="shared" si="0"/>
        <v>3018</v>
      </c>
      <c r="L74" s="87">
        <f t="shared" si="1"/>
        <v>1509</v>
      </c>
      <c r="M74" s="102"/>
      <c r="N74" s="102"/>
      <c r="O74" s="102"/>
      <c r="P74" s="102"/>
      <c r="Q74" s="88">
        <f t="shared" si="44"/>
        <v>0</v>
      </c>
      <c r="R74" s="102"/>
      <c r="S74" s="102"/>
      <c r="T74" s="102"/>
      <c r="U74" s="102"/>
      <c r="V74" s="102"/>
      <c r="W74" s="102"/>
      <c r="X74" s="102"/>
      <c r="Y74" s="11"/>
      <c r="Z74" s="11"/>
      <c r="AA74" s="11"/>
      <c r="AB74" s="11"/>
      <c r="AC74" s="11"/>
      <c r="AD74" s="11"/>
      <c r="AE74" s="11"/>
      <c r="AF74" s="11"/>
      <c r="AG74" s="11"/>
      <c r="AH74" s="11"/>
      <c r="AI74" s="11"/>
      <c r="AJ74" s="11"/>
    </row>
    <row r="75" spans="1:36" ht="26.25" hidden="1" customHeight="1" x14ac:dyDescent="0.2">
      <c r="A75" s="109"/>
      <c r="B75" s="129"/>
      <c r="C75" s="112" t="s">
        <v>295</v>
      </c>
      <c r="D75" s="103" t="s">
        <v>296</v>
      </c>
      <c r="E75" s="97">
        <f t="shared" ref="E75:J77" si="47">SUM(E356)</f>
        <v>0</v>
      </c>
      <c r="F75" s="97">
        <f t="shared" si="47"/>
        <v>0</v>
      </c>
      <c r="G75" s="98">
        <f t="shared" si="47"/>
        <v>0</v>
      </c>
      <c r="H75" s="99">
        <f t="shared" si="47"/>
        <v>0</v>
      </c>
      <c r="I75" s="100">
        <f t="shared" si="47"/>
        <v>0</v>
      </c>
      <c r="J75" s="100">
        <f t="shared" si="47"/>
        <v>0</v>
      </c>
      <c r="K75" s="87">
        <f t="shared" si="0"/>
        <v>0</v>
      </c>
      <c r="L75" s="87">
        <f t="shared" si="1"/>
        <v>0</v>
      </c>
      <c r="M75" s="102"/>
      <c r="N75" s="102"/>
      <c r="O75" s="102"/>
      <c r="P75" s="102"/>
      <c r="Q75" s="102"/>
      <c r="R75" s="102"/>
      <c r="S75" s="102"/>
      <c r="T75" s="102"/>
      <c r="U75" s="102"/>
      <c r="V75" s="102"/>
      <c r="W75" s="102"/>
      <c r="X75" s="102"/>
      <c r="Y75" s="11"/>
      <c r="Z75" s="11"/>
      <c r="AA75" s="11"/>
      <c r="AB75" s="11"/>
      <c r="AC75" s="11"/>
      <c r="AD75" s="11"/>
      <c r="AE75" s="11"/>
      <c r="AF75" s="11"/>
      <c r="AG75" s="11"/>
      <c r="AH75" s="11"/>
      <c r="AI75" s="11"/>
      <c r="AJ75" s="11"/>
    </row>
    <row r="76" spans="1:36" ht="26.25" hidden="1" customHeight="1" x14ac:dyDescent="0.2">
      <c r="A76" s="109"/>
      <c r="B76" s="968" t="s">
        <v>297</v>
      </c>
      <c r="C76" s="934"/>
      <c r="D76" s="103" t="s">
        <v>298</v>
      </c>
      <c r="E76" s="97">
        <f t="shared" si="47"/>
        <v>0</v>
      </c>
      <c r="F76" s="97">
        <f t="shared" si="47"/>
        <v>0</v>
      </c>
      <c r="G76" s="98">
        <f t="shared" si="47"/>
        <v>0</v>
      </c>
      <c r="H76" s="99">
        <f t="shared" si="47"/>
        <v>0</v>
      </c>
      <c r="I76" s="100">
        <f t="shared" si="47"/>
        <v>0</v>
      </c>
      <c r="J76" s="100">
        <f t="shared" si="47"/>
        <v>0</v>
      </c>
      <c r="K76" s="87">
        <f t="shared" si="0"/>
        <v>0</v>
      </c>
      <c r="L76" s="87">
        <f t="shared" si="1"/>
        <v>0</v>
      </c>
      <c r="M76" s="102"/>
      <c r="N76" s="102"/>
      <c r="O76" s="102"/>
      <c r="P76" s="102"/>
      <c r="Q76" s="102"/>
      <c r="R76" s="102"/>
      <c r="S76" s="102"/>
      <c r="T76" s="102"/>
      <c r="U76" s="102"/>
      <c r="V76" s="102"/>
      <c r="W76" s="102"/>
      <c r="X76" s="102"/>
      <c r="Y76" s="11"/>
      <c r="Z76" s="11"/>
      <c r="AA76" s="11"/>
      <c r="AB76" s="11"/>
      <c r="AC76" s="11"/>
      <c r="AD76" s="11"/>
      <c r="AE76" s="11"/>
      <c r="AF76" s="11"/>
      <c r="AG76" s="11"/>
      <c r="AH76" s="11"/>
      <c r="AI76" s="11"/>
      <c r="AJ76" s="11"/>
    </row>
    <row r="77" spans="1:36" ht="30" hidden="1" customHeight="1" x14ac:dyDescent="0.2">
      <c r="A77" s="109"/>
      <c r="B77" s="968" t="s">
        <v>299</v>
      </c>
      <c r="C77" s="934"/>
      <c r="D77" s="96" t="s">
        <v>300</v>
      </c>
      <c r="E77" s="97">
        <f t="shared" si="47"/>
        <v>0</v>
      </c>
      <c r="F77" s="97">
        <f t="shared" si="47"/>
        <v>0</v>
      </c>
      <c r="G77" s="98">
        <f t="shared" si="47"/>
        <v>0</v>
      </c>
      <c r="H77" s="99">
        <f t="shared" si="47"/>
        <v>0</v>
      </c>
      <c r="I77" s="100">
        <f t="shared" si="47"/>
        <v>0</v>
      </c>
      <c r="J77" s="100">
        <f t="shared" si="47"/>
        <v>0</v>
      </c>
      <c r="K77" s="87">
        <f t="shared" si="0"/>
        <v>0</v>
      </c>
      <c r="L77" s="87">
        <f t="shared" si="1"/>
        <v>0</v>
      </c>
      <c r="M77" s="102"/>
      <c r="N77" s="102"/>
      <c r="O77" s="102"/>
      <c r="P77" s="102"/>
      <c r="Q77" s="102"/>
      <c r="R77" s="102"/>
      <c r="S77" s="102"/>
      <c r="T77" s="102"/>
      <c r="U77" s="102"/>
      <c r="V77" s="102"/>
      <c r="W77" s="102"/>
      <c r="X77" s="102"/>
      <c r="Y77" s="11"/>
      <c r="Z77" s="11"/>
      <c r="AA77" s="11"/>
      <c r="AB77" s="11"/>
      <c r="AC77" s="11"/>
      <c r="AD77" s="11"/>
      <c r="AE77" s="11"/>
      <c r="AF77" s="11"/>
      <c r="AG77" s="11"/>
      <c r="AH77" s="11"/>
      <c r="AI77" s="11"/>
      <c r="AJ77" s="11"/>
    </row>
    <row r="78" spans="1:36" ht="12.75" hidden="1" customHeight="1" x14ac:dyDescent="0.2">
      <c r="A78" s="958" t="s">
        <v>301</v>
      </c>
      <c r="B78" s="930"/>
      <c r="C78" s="934"/>
      <c r="D78" s="94" t="s">
        <v>302</v>
      </c>
      <c r="E78" s="83">
        <f t="shared" ref="E78:J79" si="48">SUM(E79)</f>
        <v>0</v>
      </c>
      <c r="F78" s="83">
        <f t="shared" si="48"/>
        <v>0</v>
      </c>
      <c r="G78" s="84">
        <f t="shared" si="48"/>
        <v>0</v>
      </c>
      <c r="H78" s="90">
        <f t="shared" si="48"/>
        <v>0</v>
      </c>
      <c r="I78" s="91">
        <f t="shared" si="48"/>
        <v>0</v>
      </c>
      <c r="J78" s="91">
        <f t="shared" si="48"/>
        <v>0</v>
      </c>
      <c r="K78" s="87">
        <f t="shared" si="0"/>
        <v>0</v>
      </c>
      <c r="L78" s="87">
        <f t="shared" si="1"/>
        <v>0</v>
      </c>
      <c r="M78" s="102"/>
      <c r="N78" s="102"/>
      <c r="O78" s="102"/>
      <c r="P78" s="102"/>
      <c r="Q78" s="102"/>
      <c r="R78" s="102"/>
      <c r="S78" s="102"/>
      <c r="T78" s="102"/>
      <c r="U78" s="102"/>
      <c r="V78" s="102"/>
      <c r="W78" s="102"/>
      <c r="X78" s="102"/>
      <c r="Y78" s="11"/>
      <c r="Z78" s="11"/>
      <c r="AA78" s="11"/>
      <c r="AB78" s="11"/>
      <c r="AC78" s="11"/>
      <c r="AD78" s="11"/>
      <c r="AE78" s="11"/>
      <c r="AF78" s="11"/>
      <c r="AG78" s="11"/>
      <c r="AH78" s="11"/>
      <c r="AI78" s="11"/>
      <c r="AJ78" s="11"/>
    </row>
    <row r="79" spans="1:36" ht="12.75" hidden="1" customHeight="1" x14ac:dyDescent="0.2">
      <c r="A79" s="958" t="s">
        <v>51</v>
      </c>
      <c r="B79" s="930"/>
      <c r="C79" s="934"/>
      <c r="D79" s="94" t="s">
        <v>303</v>
      </c>
      <c r="E79" s="83">
        <f t="shared" si="48"/>
        <v>0</v>
      </c>
      <c r="F79" s="83">
        <f t="shared" si="48"/>
        <v>0</v>
      </c>
      <c r="G79" s="84">
        <f t="shared" si="48"/>
        <v>0</v>
      </c>
      <c r="H79" s="90">
        <f t="shared" si="48"/>
        <v>0</v>
      </c>
      <c r="I79" s="91">
        <f t="shared" si="48"/>
        <v>0</v>
      </c>
      <c r="J79" s="91">
        <f t="shared" si="48"/>
        <v>0</v>
      </c>
      <c r="K79" s="87">
        <f t="shared" si="0"/>
        <v>0</v>
      </c>
      <c r="L79" s="87">
        <f t="shared" si="1"/>
        <v>0</v>
      </c>
      <c r="M79" s="102"/>
      <c r="N79" s="102"/>
      <c r="O79" s="102"/>
      <c r="P79" s="102"/>
      <c r="Q79" s="102"/>
      <c r="R79" s="102"/>
      <c r="S79" s="102"/>
      <c r="T79" s="102"/>
      <c r="U79" s="102"/>
      <c r="V79" s="102"/>
      <c r="W79" s="102"/>
      <c r="X79" s="102"/>
      <c r="Y79" s="11"/>
      <c r="Z79" s="11"/>
      <c r="AA79" s="11"/>
      <c r="AB79" s="11"/>
      <c r="AC79" s="11"/>
      <c r="AD79" s="11"/>
      <c r="AE79" s="11"/>
      <c r="AF79" s="11"/>
      <c r="AG79" s="11"/>
      <c r="AH79" s="11"/>
      <c r="AI79" s="11"/>
      <c r="AJ79" s="11"/>
    </row>
    <row r="80" spans="1:36" ht="12.75" hidden="1" customHeight="1" x14ac:dyDescent="0.2">
      <c r="A80" s="109"/>
      <c r="B80" s="968" t="s">
        <v>304</v>
      </c>
      <c r="C80" s="934"/>
      <c r="D80" s="96" t="s">
        <v>305</v>
      </c>
      <c r="E80" s="97">
        <f t="shared" ref="E80:J80" si="49">SUM(E361)</f>
        <v>0</v>
      </c>
      <c r="F80" s="97">
        <f t="shared" si="49"/>
        <v>0</v>
      </c>
      <c r="G80" s="98">
        <f t="shared" si="49"/>
        <v>0</v>
      </c>
      <c r="H80" s="99">
        <f t="shared" si="49"/>
        <v>0</v>
      </c>
      <c r="I80" s="100">
        <f t="shared" si="49"/>
        <v>0</v>
      </c>
      <c r="J80" s="100">
        <f t="shared" si="49"/>
        <v>0</v>
      </c>
      <c r="K80" s="87">
        <f t="shared" si="0"/>
        <v>0</v>
      </c>
      <c r="L80" s="87">
        <f t="shared" si="1"/>
        <v>0</v>
      </c>
      <c r="M80" s="102"/>
      <c r="N80" s="102"/>
      <c r="O80" s="102"/>
      <c r="P80" s="102"/>
      <c r="Q80" s="102"/>
      <c r="R80" s="102"/>
      <c r="S80" s="102"/>
      <c r="T80" s="102"/>
      <c r="U80" s="102"/>
      <c r="V80" s="102"/>
      <c r="W80" s="102"/>
      <c r="X80" s="102"/>
      <c r="Y80" s="11"/>
      <c r="Z80" s="11"/>
      <c r="AA80" s="11"/>
      <c r="AB80" s="11"/>
      <c r="AC80" s="11"/>
      <c r="AD80" s="11"/>
      <c r="AE80" s="11"/>
      <c r="AF80" s="11"/>
      <c r="AG80" s="11"/>
      <c r="AH80" s="11"/>
      <c r="AI80" s="11"/>
      <c r="AJ80" s="11"/>
    </row>
    <row r="81" spans="1:36" ht="12.75" customHeight="1" x14ac:dyDescent="0.2">
      <c r="A81" s="958" t="s">
        <v>306</v>
      </c>
      <c r="B81" s="930"/>
      <c r="C81" s="934"/>
      <c r="D81" s="82" t="s">
        <v>307</v>
      </c>
      <c r="E81" s="83">
        <f t="shared" ref="E81:J81" si="50">SUM(E82,E91)</f>
        <v>2215</v>
      </c>
      <c r="F81" s="83">
        <f t="shared" si="50"/>
        <v>0</v>
      </c>
      <c r="G81" s="84">
        <f t="shared" si="50"/>
        <v>2215</v>
      </c>
      <c r="H81" s="90">
        <f t="shared" si="50"/>
        <v>0</v>
      </c>
      <c r="I81" s="91">
        <f t="shared" si="50"/>
        <v>0</v>
      </c>
      <c r="J81" s="91">
        <f t="shared" si="50"/>
        <v>0</v>
      </c>
      <c r="K81" s="87">
        <f t="shared" si="0"/>
        <v>4430</v>
      </c>
      <c r="L81" s="87">
        <f t="shared" si="1"/>
        <v>2215</v>
      </c>
      <c r="M81" s="102"/>
      <c r="N81" s="102"/>
      <c r="O81" s="102"/>
      <c r="P81" s="102"/>
      <c r="Q81" s="88">
        <f t="shared" ref="Q81:Q83" si="51">E81-G81</f>
        <v>0</v>
      </c>
      <c r="R81" s="102"/>
      <c r="S81" s="102"/>
      <c r="T81" s="102"/>
      <c r="U81" s="102"/>
      <c r="V81" s="102"/>
      <c r="W81" s="102"/>
      <c r="X81" s="102"/>
      <c r="Y81" s="11"/>
      <c r="Z81" s="11"/>
      <c r="AA81" s="11"/>
      <c r="AB81" s="11"/>
      <c r="AC81" s="11"/>
      <c r="AD81" s="11"/>
      <c r="AE81" s="11"/>
      <c r="AF81" s="11"/>
      <c r="AG81" s="11"/>
      <c r="AH81" s="11"/>
      <c r="AI81" s="11"/>
      <c r="AJ81" s="11"/>
    </row>
    <row r="82" spans="1:36" ht="12.75" customHeight="1" x14ac:dyDescent="0.2">
      <c r="A82" s="958" t="s">
        <v>308</v>
      </c>
      <c r="B82" s="930"/>
      <c r="C82" s="934"/>
      <c r="D82" s="82" t="s">
        <v>309</v>
      </c>
      <c r="E82" s="83">
        <f t="shared" ref="E82:J82" si="52">SUM(E83,E89)</f>
        <v>1173</v>
      </c>
      <c r="F82" s="83">
        <f t="shared" si="52"/>
        <v>0</v>
      </c>
      <c r="G82" s="84">
        <f t="shared" si="52"/>
        <v>1173</v>
      </c>
      <c r="H82" s="90">
        <f t="shared" si="52"/>
        <v>0</v>
      </c>
      <c r="I82" s="91">
        <f t="shared" si="52"/>
        <v>0</v>
      </c>
      <c r="J82" s="91">
        <f t="shared" si="52"/>
        <v>0</v>
      </c>
      <c r="K82" s="87">
        <f t="shared" si="0"/>
        <v>2346</v>
      </c>
      <c r="L82" s="87">
        <f t="shared" si="1"/>
        <v>1173</v>
      </c>
      <c r="M82" s="102"/>
      <c r="N82" s="102"/>
      <c r="O82" s="102"/>
      <c r="P82" s="102"/>
      <c r="Q82" s="88">
        <f t="shared" si="51"/>
        <v>0</v>
      </c>
      <c r="R82" s="102"/>
      <c r="S82" s="102"/>
      <c r="T82" s="102"/>
      <c r="U82" s="102"/>
      <c r="V82" s="102"/>
      <c r="W82" s="102"/>
      <c r="X82" s="102"/>
      <c r="Y82" s="11"/>
      <c r="Z82" s="11"/>
      <c r="AA82" s="11"/>
      <c r="AB82" s="11"/>
      <c r="AC82" s="11"/>
      <c r="AD82" s="11"/>
      <c r="AE82" s="11"/>
      <c r="AF82" s="11"/>
      <c r="AG82" s="11"/>
      <c r="AH82" s="11"/>
      <c r="AI82" s="11"/>
      <c r="AJ82" s="11"/>
    </row>
    <row r="83" spans="1:36" ht="12.75" customHeight="1" x14ac:dyDescent="0.2">
      <c r="A83" s="958" t="s">
        <v>310</v>
      </c>
      <c r="B83" s="930"/>
      <c r="C83" s="934"/>
      <c r="D83" s="82" t="s">
        <v>311</v>
      </c>
      <c r="E83" s="83">
        <f t="shared" ref="E83:J83" si="53">SUM(E84:E86,E88)</f>
        <v>1173</v>
      </c>
      <c r="F83" s="83">
        <f t="shared" si="53"/>
        <v>0</v>
      </c>
      <c r="G83" s="84">
        <f t="shared" si="53"/>
        <v>1173</v>
      </c>
      <c r="H83" s="90">
        <f t="shared" si="53"/>
        <v>0</v>
      </c>
      <c r="I83" s="91">
        <f t="shared" si="53"/>
        <v>0</v>
      </c>
      <c r="J83" s="91">
        <f t="shared" si="53"/>
        <v>0</v>
      </c>
      <c r="K83" s="87">
        <f t="shared" si="0"/>
        <v>2346</v>
      </c>
      <c r="L83" s="87">
        <f t="shared" si="1"/>
        <v>1173</v>
      </c>
      <c r="M83" s="102"/>
      <c r="N83" s="102"/>
      <c r="O83" s="102"/>
      <c r="P83" s="102"/>
      <c r="Q83" s="88">
        <f t="shared" si="51"/>
        <v>0</v>
      </c>
      <c r="R83" s="102"/>
      <c r="S83" s="102"/>
      <c r="T83" s="102"/>
      <c r="U83" s="102"/>
      <c r="V83" s="102"/>
      <c r="W83" s="102"/>
      <c r="X83" s="102"/>
      <c r="Y83" s="11"/>
      <c r="Z83" s="11"/>
      <c r="AA83" s="11"/>
      <c r="AB83" s="11"/>
      <c r="AC83" s="11"/>
      <c r="AD83" s="11"/>
      <c r="AE83" s="11"/>
      <c r="AF83" s="11"/>
      <c r="AG83" s="11"/>
      <c r="AH83" s="11"/>
      <c r="AI83" s="11"/>
      <c r="AJ83" s="11"/>
    </row>
    <row r="84" spans="1:36" ht="29.25" hidden="1" customHeight="1" x14ac:dyDescent="0.2">
      <c r="A84" s="109"/>
      <c r="B84" s="968" t="s">
        <v>312</v>
      </c>
      <c r="C84" s="934"/>
      <c r="D84" s="96" t="s">
        <v>313</v>
      </c>
      <c r="E84" s="97">
        <f t="shared" ref="E84" si="54">SUM(E365)</f>
        <v>0</v>
      </c>
      <c r="F84" s="97">
        <f t="shared" ref="F84:J85" si="55">SUM(F365)</f>
        <v>0</v>
      </c>
      <c r="G84" s="98">
        <f t="shared" si="55"/>
        <v>0</v>
      </c>
      <c r="H84" s="99">
        <f t="shared" si="55"/>
        <v>0</v>
      </c>
      <c r="I84" s="100">
        <f t="shared" si="55"/>
        <v>0</v>
      </c>
      <c r="J84" s="100">
        <f t="shared" si="55"/>
        <v>0</v>
      </c>
      <c r="K84" s="87">
        <f t="shared" si="0"/>
        <v>0</v>
      </c>
      <c r="L84" s="87">
        <f t="shared" si="1"/>
        <v>0</v>
      </c>
      <c r="M84" s="102"/>
      <c r="N84" s="102"/>
      <c r="O84" s="102"/>
      <c r="P84" s="102"/>
      <c r="Q84" s="102"/>
      <c r="R84" s="102"/>
      <c r="S84" s="102"/>
      <c r="T84" s="102"/>
      <c r="U84" s="102"/>
      <c r="V84" s="102"/>
      <c r="W84" s="102"/>
      <c r="X84" s="102"/>
      <c r="Y84" s="11"/>
      <c r="Z84" s="11"/>
      <c r="AA84" s="11"/>
      <c r="AB84" s="11"/>
      <c r="AC84" s="11"/>
      <c r="AD84" s="11"/>
      <c r="AE84" s="11"/>
      <c r="AF84" s="11"/>
      <c r="AG84" s="11"/>
      <c r="AH84" s="11"/>
      <c r="AI84" s="11"/>
      <c r="AJ84" s="11"/>
    </row>
    <row r="85" spans="1:36" ht="12.75" customHeight="1" x14ac:dyDescent="0.2">
      <c r="A85" s="109"/>
      <c r="B85" s="968" t="s">
        <v>314</v>
      </c>
      <c r="C85" s="934"/>
      <c r="D85" s="103" t="s">
        <v>315</v>
      </c>
      <c r="E85" s="97">
        <f t="shared" ref="E85" si="56">SUM(E366)</f>
        <v>1173</v>
      </c>
      <c r="F85" s="97">
        <f t="shared" si="55"/>
        <v>0</v>
      </c>
      <c r="G85" s="98">
        <f t="shared" si="55"/>
        <v>1173</v>
      </c>
      <c r="H85" s="99">
        <f t="shared" si="55"/>
        <v>0</v>
      </c>
      <c r="I85" s="100">
        <f t="shared" si="55"/>
        <v>0</v>
      </c>
      <c r="J85" s="100">
        <f t="shared" si="55"/>
        <v>0</v>
      </c>
      <c r="K85" s="87">
        <f t="shared" si="0"/>
        <v>2346</v>
      </c>
      <c r="L85" s="87">
        <f t="shared" si="1"/>
        <v>1173</v>
      </c>
      <c r="M85" s="102"/>
      <c r="N85" s="102"/>
      <c r="O85" s="102"/>
      <c r="P85" s="102"/>
      <c r="Q85" s="88">
        <f>E85-G85</f>
        <v>0</v>
      </c>
      <c r="R85" s="102"/>
      <c r="S85" s="102"/>
      <c r="T85" s="102"/>
      <c r="U85" s="102"/>
      <c r="V85" s="102"/>
      <c r="W85" s="102"/>
      <c r="X85" s="102"/>
      <c r="Y85" s="11"/>
      <c r="Z85" s="11"/>
      <c r="AA85" s="11"/>
      <c r="AB85" s="11"/>
      <c r="AC85" s="11"/>
      <c r="AD85" s="11"/>
      <c r="AE85" s="11"/>
      <c r="AF85" s="11"/>
      <c r="AG85" s="11"/>
      <c r="AH85" s="11"/>
      <c r="AI85" s="11"/>
      <c r="AJ85" s="11"/>
    </row>
    <row r="86" spans="1:36" ht="12.75" hidden="1" customHeight="1" x14ac:dyDescent="0.2">
      <c r="A86" s="95"/>
      <c r="B86" s="968" t="s">
        <v>316</v>
      </c>
      <c r="C86" s="934"/>
      <c r="D86" s="96" t="s">
        <v>317</v>
      </c>
      <c r="E86" s="97">
        <f t="shared" ref="E86:J86" si="57">SUM(E87)</f>
        <v>0</v>
      </c>
      <c r="F86" s="97">
        <f t="shared" si="57"/>
        <v>0</v>
      </c>
      <c r="G86" s="98">
        <f t="shared" si="57"/>
        <v>0</v>
      </c>
      <c r="H86" s="99">
        <f t="shared" si="57"/>
        <v>0</v>
      </c>
      <c r="I86" s="100">
        <f t="shared" si="57"/>
        <v>0</v>
      </c>
      <c r="J86" s="100">
        <f t="shared" si="57"/>
        <v>0</v>
      </c>
      <c r="K86" s="87">
        <f t="shared" si="0"/>
        <v>0</v>
      </c>
      <c r="L86" s="87">
        <f t="shared" si="1"/>
        <v>0</v>
      </c>
      <c r="M86" s="102"/>
      <c r="N86" s="102"/>
      <c r="O86" s="102"/>
      <c r="P86" s="102"/>
      <c r="Q86" s="102"/>
      <c r="R86" s="102"/>
      <c r="S86" s="102"/>
      <c r="T86" s="102"/>
      <c r="U86" s="102"/>
      <c r="V86" s="102"/>
      <c r="W86" s="102"/>
      <c r="X86" s="102"/>
      <c r="Y86" s="11"/>
      <c r="Z86" s="11"/>
      <c r="AA86" s="11"/>
      <c r="AB86" s="11"/>
      <c r="AC86" s="11"/>
      <c r="AD86" s="11"/>
      <c r="AE86" s="11"/>
      <c r="AF86" s="11"/>
      <c r="AG86" s="11"/>
      <c r="AH86" s="11"/>
      <c r="AI86" s="11"/>
      <c r="AJ86" s="11"/>
    </row>
    <row r="87" spans="1:36" ht="12.75" hidden="1" customHeight="1" x14ac:dyDescent="0.2">
      <c r="A87" s="95"/>
      <c r="B87" s="114"/>
      <c r="C87" s="112" t="s">
        <v>318</v>
      </c>
      <c r="D87" s="113" t="s">
        <v>319</v>
      </c>
      <c r="E87" s="97">
        <f t="shared" ref="E87:J88" si="58">SUM(E368)</f>
        <v>0</v>
      </c>
      <c r="F87" s="97">
        <f t="shared" si="58"/>
        <v>0</v>
      </c>
      <c r="G87" s="98">
        <f t="shared" si="58"/>
        <v>0</v>
      </c>
      <c r="H87" s="99">
        <f t="shared" si="58"/>
        <v>0</v>
      </c>
      <c r="I87" s="100">
        <f t="shared" si="58"/>
        <v>0</v>
      </c>
      <c r="J87" s="100">
        <f t="shared" si="58"/>
        <v>0</v>
      </c>
      <c r="K87" s="87">
        <f t="shared" si="0"/>
        <v>0</v>
      </c>
      <c r="L87" s="87">
        <f t="shared" si="1"/>
        <v>0</v>
      </c>
      <c r="M87" s="102"/>
      <c r="N87" s="102"/>
      <c r="O87" s="102"/>
      <c r="P87" s="102"/>
      <c r="Q87" s="102"/>
      <c r="R87" s="102"/>
      <c r="S87" s="102"/>
      <c r="T87" s="102"/>
      <c r="U87" s="102"/>
      <c r="V87" s="102"/>
      <c r="W87" s="102"/>
      <c r="X87" s="102"/>
      <c r="Y87" s="11"/>
      <c r="Z87" s="11"/>
      <c r="AA87" s="11"/>
      <c r="AB87" s="11"/>
      <c r="AC87" s="11"/>
      <c r="AD87" s="11"/>
      <c r="AE87" s="11"/>
      <c r="AF87" s="11"/>
      <c r="AG87" s="11"/>
      <c r="AH87" s="11"/>
      <c r="AI87" s="11"/>
      <c r="AJ87" s="11"/>
    </row>
    <row r="88" spans="1:36" ht="12.75" hidden="1" customHeight="1" x14ac:dyDescent="0.2">
      <c r="A88" s="95"/>
      <c r="B88" s="968" t="s">
        <v>320</v>
      </c>
      <c r="C88" s="934"/>
      <c r="D88" s="96" t="s">
        <v>321</v>
      </c>
      <c r="E88" s="97">
        <f t="shared" si="58"/>
        <v>0</v>
      </c>
      <c r="F88" s="97">
        <f t="shared" si="58"/>
        <v>0</v>
      </c>
      <c r="G88" s="98">
        <f t="shared" si="58"/>
        <v>0</v>
      </c>
      <c r="H88" s="99">
        <f t="shared" si="58"/>
        <v>0</v>
      </c>
      <c r="I88" s="100">
        <f t="shared" si="58"/>
        <v>0</v>
      </c>
      <c r="J88" s="100">
        <f t="shared" si="58"/>
        <v>0</v>
      </c>
      <c r="K88" s="87">
        <f t="shared" si="0"/>
        <v>0</v>
      </c>
      <c r="L88" s="87">
        <f t="shared" si="1"/>
        <v>0</v>
      </c>
      <c r="M88" s="102"/>
      <c r="N88" s="102"/>
      <c r="O88" s="102"/>
      <c r="P88" s="102"/>
      <c r="Q88" s="102"/>
      <c r="R88" s="102"/>
      <c r="S88" s="102"/>
      <c r="T88" s="102"/>
      <c r="U88" s="102"/>
      <c r="V88" s="102"/>
      <c r="W88" s="102"/>
      <c r="X88" s="102"/>
      <c r="Y88" s="11"/>
      <c r="Z88" s="11"/>
      <c r="AA88" s="11"/>
      <c r="AB88" s="11"/>
      <c r="AC88" s="11"/>
      <c r="AD88" s="11"/>
      <c r="AE88" s="11"/>
      <c r="AF88" s="11"/>
      <c r="AG88" s="11"/>
      <c r="AH88" s="11"/>
      <c r="AI88" s="11"/>
      <c r="AJ88" s="11"/>
    </row>
    <row r="89" spans="1:36" ht="12.75" hidden="1" customHeight="1" x14ac:dyDescent="0.2">
      <c r="A89" s="958" t="s">
        <v>322</v>
      </c>
      <c r="B89" s="930"/>
      <c r="C89" s="934"/>
      <c r="D89" s="94" t="s">
        <v>323</v>
      </c>
      <c r="E89" s="83">
        <f t="shared" ref="E89:J89" si="59">SUM(E90)</f>
        <v>0</v>
      </c>
      <c r="F89" s="83">
        <f t="shared" si="59"/>
        <v>0</v>
      </c>
      <c r="G89" s="84">
        <f t="shared" si="59"/>
        <v>0</v>
      </c>
      <c r="H89" s="90">
        <f t="shared" si="59"/>
        <v>0</v>
      </c>
      <c r="I89" s="91">
        <f t="shared" si="59"/>
        <v>0</v>
      </c>
      <c r="J89" s="91">
        <f t="shared" si="59"/>
        <v>0</v>
      </c>
      <c r="K89" s="87">
        <f t="shared" si="0"/>
        <v>0</v>
      </c>
      <c r="L89" s="87">
        <f t="shared" si="1"/>
        <v>0</v>
      </c>
      <c r="M89" s="102"/>
      <c r="N89" s="102"/>
      <c r="O89" s="102"/>
      <c r="P89" s="102"/>
      <c r="Q89" s="102"/>
      <c r="R89" s="102"/>
      <c r="S89" s="102"/>
      <c r="T89" s="102"/>
      <c r="U89" s="102"/>
      <c r="V89" s="102"/>
      <c r="W89" s="102"/>
      <c r="X89" s="102"/>
      <c r="Y89" s="11"/>
      <c r="Z89" s="11"/>
      <c r="AA89" s="11"/>
      <c r="AB89" s="11"/>
      <c r="AC89" s="11"/>
      <c r="AD89" s="11"/>
      <c r="AE89" s="11"/>
      <c r="AF89" s="11"/>
      <c r="AG89" s="11"/>
      <c r="AH89" s="11"/>
      <c r="AI89" s="11"/>
      <c r="AJ89" s="11"/>
    </row>
    <row r="90" spans="1:36" ht="12.75" hidden="1" customHeight="1" x14ac:dyDescent="0.2">
      <c r="A90" s="95"/>
      <c r="B90" s="968" t="s">
        <v>324</v>
      </c>
      <c r="C90" s="934"/>
      <c r="D90" s="96" t="s">
        <v>325</v>
      </c>
      <c r="E90" s="97">
        <f t="shared" ref="E90:J90" si="60">SUM(E371)</f>
        <v>0</v>
      </c>
      <c r="F90" s="97">
        <f t="shared" si="60"/>
        <v>0</v>
      </c>
      <c r="G90" s="98">
        <f t="shared" si="60"/>
        <v>0</v>
      </c>
      <c r="H90" s="99">
        <f t="shared" si="60"/>
        <v>0</v>
      </c>
      <c r="I90" s="100">
        <f t="shared" si="60"/>
        <v>0</v>
      </c>
      <c r="J90" s="100">
        <f t="shared" si="60"/>
        <v>0</v>
      </c>
      <c r="K90" s="87">
        <f t="shared" si="0"/>
        <v>0</v>
      </c>
      <c r="L90" s="87">
        <f t="shared" si="1"/>
        <v>0</v>
      </c>
      <c r="M90" s="102"/>
      <c r="N90" s="102"/>
      <c r="O90" s="102"/>
      <c r="P90" s="102"/>
      <c r="Q90" s="102"/>
      <c r="R90" s="102"/>
      <c r="S90" s="102"/>
      <c r="T90" s="102"/>
      <c r="U90" s="102"/>
      <c r="V90" s="102"/>
      <c r="W90" s="102"/>
      <c r="X90" s="102"/>
      <c r="Y90" s="11"/>
      <c r="Z90" s="11"/>
      <c r="AA90" s="11"/>
      <c r="AB90" s="11"/>
      <c r="AC90" s="11"/>
      <c r="AD90" s="11"/>
      <c r="AE90" s="11"/>
      <c r="AF90" s="11"/>
      <c r="AG90" s="11"/>
      <c r="AH90" s="11"/>
      <c r="AI90" s="11"/>
      <c r="AJ90" s="11"/>
    </row>
    <row r="91" spans="1:36" ht="12.75" customHeight="1" x14ac:dyDescent="0.2">
      <c r="A91" s="958" t="s">
        <v>326</v>
      </c>
      <c r="B91" s="930"/>
      <c r="C91" s="934"/>
      <c r="D91" s="82" t="s">
        <v>327</v>
      </c>
      <c r="E91" s="83">
        <f t="shared" ref="E91:J91" si="61">SUM(E92,E100,E103,E108,E116)</f>
        <v>1042</v>
      </c>
      <c r="F91" s="83">
        <f t="shared" si="61"/>
        <v>0</v>
      </c>
      <c r="G91" s="84">
        <f t="shared" si="61"/>
        <v>1042</v>
      </c>
      <c r="H91" s="90">
        <f t="shared" si="61"/>
        <v>0</v>
      </c>
      <c r="I91" s="91">
        <f t="shared" si="61"/>
        <v>0</v>
      </c>
      <c r="J91" s="91">
        <f t="shared" si="61"/>
        <v>0</v>
      </c>
      <c r="K91" s="87">
        <f t="shared" si="0"/>
        <v>2084</v>
      </c>
      <c r="L91" s="87">
        <f t="shared" si="1"/>
        <v>1042</v>
      </c>
      <c r="M91" s="102"/>
      <c r="N91" s="102"/>
      <c r="O91" s="102"/>
      <c r="P91" s="102"/>
      <c r="Q91" s="88">
        <f t="shared" ref="Q91:Q93" si="62">E91-G91</f>
        <v>0</v>
      </c>
      <c r="R91" s="102"/>
      <c r="S91" s="102"/>
      <c r="T91" s="102"/>
      <c r="U91" s="102"/>
      <c r="V91" s="102"/>
      <c r="W91" s="102"/>
      <c r="X91" s="102"/>
      <c r="Y91" s="11"/>
      <c r="Z91" s="11"/>
      <c r="AA91" s="11"/>
      <c r="AB91" s="11"/>
      <c r="AC91" s="11"/>
      <c r="AD91" s="11"/>
      <c r="AE91" s="11"/>
      <c r="AF91" s="11"/>
      <c r="AG91" s="11"/>
      <c r="AH91" s="11"/>
      <c r="AI91" s="11"/>
      <c r="AJ91" s="11"/>
    </row>
    <row r="92" spans="1:36" ht="12.75" customHeight="1" x14ac:dyDescent="0.2">
      <c r="A92" s="958" t="s">
        <v>328</v>
      </c>
      <c r="B92" s="930"/>
      <c r="C92" s="934"/>
      <c r="D92" s="82" t="s">
        <v>329</v>
      </c>
      <c r="E92" s="83">
        <f t="shared" ref="E92:J92" si="63">SUM(E93:E99)</f>
        <v>1001</v>
      </c>
      <c r="F92" s="83">
        <f t="shared" si="63"/>
        <v>0</v>
      </c>
      <c r="G92" s="84">
        <f t="shared" si="63"/>
        <v>1001</v>
      </c>
      <c r="H92" s="90">
        <f t="shared" si="63"/>
        <v>0</v>
      </c>
      <c r="I92" s="91">
        <f t="shared" si="63"/>
        <v>0</v>
      </c>
      <c r="J92" s="91">
        <f t="shared" si="63"/>
        <v>0</v>
      </c>
      <c r="K92" s="87">
        <f t="shared" si="0"/>
        <v>2002</v>
      </c>
      <c r="L92" s="87">
        <f t="shared" si="1"/>
        <v>1001</v>
      </c>
      <c r="M92" s="102"/>
      <c r="N92" s="102"/>
      <c r="O92" s="102"/>
      <c r="P92" s="102"/>
      <c r="Q92" s="88">
        <f t="shared" si="62"/>
        <v>0</v>
      </c>
      <c r="R92" s="102"/>
      <c r="S92" s="102"/>
      <c r="T92" s="102"/>
      <c r="U92" s="102"/>
      <c r="V92" s="102"/>
      <c r="W92" s="102"/>
      <c r="X92" s="102"/>
      <c r="Y92" s="11"/>
      <c r="Z92" s="11"/>
      <c r="AA92" s="11"/>
      <c r="AB92" s="11"/>
      <c r="AC92" s="11"/>
      <c r="AD92" s="11"/>
      <c r="AE92" s="11"/>
      <c r="AF92" s="11"/>
      <c r="AG92" s="11"/>
      <c r="AH92" s="11"/>
      <c r="AI92" s="11"/>
      <c r="AJ92" s="11"/>
    </row>
    <row r="93" spans="1:36" ht="12.75" customHeight="1" x14ac:dyDescent="0.2">
      <c r="A93" s="109"/>
      <c r="B93" s="968" t="s">
        <v>330</v>
      </c>
      <c r="C93" s="934"/>
      <c r="D93" s="103" t="s">
        <v>331</v>
      </c>
      <c r="E93" s="97">
        <f t="shared" ref="E93:J93" si="64">SUM(E374)</f>
        <v>1001</v>
      </c>
      <c r="F93" s="97">
        <f t="shared" si="64"/>
        <v>0</v>
      </c>
      <c r="G93" s="98">
        <f t="shared" si="64"/>
        <v>1001</v>
      </c>
      <c r="H93" s="99">
        <f t="shared" si="64"/>
        <v>0</v>
      </c>
      <c r="I93" s="100">
        <f t="shared" si="64"/>
        <v>0</v>
      </c>
      <c r="J93" s="100">
        <f t="shared" si="64"/>
        <v>0</v>
      </c>
      <c r="K93" s="87">
        <f t="shared" si="0"/>
        <v>2002</v>
      </c>
      <c r="L93" s="87">
        <f t="shared" si="1"/>
        <v>1001</v>
      </c>
      <c r="M93" s="102"/>
      <c r="N93" s="102"/>
      <c r="O93" s="102"/>
      <c r="P93" s="102"/>
      <c r="Q93" s="88">
        <f t="shared" si="62"/>
        <v>0</v>
      </c>
      <c r="R93" s="102"/>
      <c r="S93" s="102"/>
      <c r="T93" s="102"/>
      <c r="U93" s="102"/>
      <c r="V93" s="102"/>
      <c r="W93" s="102"/>
      <c r="X93" s="102"/>
      <c r="Y93" s="11"/>
      <c r="Z93" s="11"/>
      <c r="AA93" s="11"/>
      <c r="AB93" s="11"/>
      <c r="AC93" s="11"/>
      <c r="AD93" s="11"/>
      <c r="AE93" s="11"/>
      <c r="AF93" s="11"/>
      <c r="AG93" s="11"/>
      <c r="AH93" s="11"/>
      <c r="AI93" s="11"/>
      <c r="AJ93" s="11"/>
    </row>
    <row r="94" spans="1:36" ht="30" hidden="1" customHeight="1" x14ac:dyDescent="0.2">
      <c r="A94" s="109"/>
      <c r="B94" s="968" t="s">
        <v>332</v>
      </c>
      <c r="C94" s="934"/>
      <c r="D94" s="96" t="s">
        <v>333</v>
      </c>
      <c r="E94" s="97">
        <f t="shared" ref="E94:J99" si="65">SUM(E375)</f>
        <v>0</v>
      </c>
      <c r="F94" s="97">
        <f t="shared" si="65"/>
        <v>0</v>
      </c>
      <c r="G94" s="98">
        <f t="shared" si="65"/>
        <v>0</v>
      </c>
      <c r="H94" s="99">
        <f t="shared" si="65"/>
        <v>0</v>
      </c>
      <c r="I94" s="100">
        <f t="shared" si="65"/>
        <v>0</v>
      </c>
      <c r="J94" s="100">
        <f t="shared" si="65"/>
        <v>0</v>
      </c>
      <c r="K94" s="87">
        <f t="shared" si="0"/>
        <v>0</v>
      </c>
      <c r="L94" s="87">
        <f t="shared" si="1"/>
        <v>0</v>
      </c>
      <c r="M94" s="102"/>
      <c r="N94" s="102"/>
      <c r="O94" s="102"/>
      <c r="P94" s="102"/>
      <c r="Q94" s="102"/>
      <c r="R94" s="102"/>
      <c r="S94" s="102"/>
      <c r="T94" s="102"/>
      <c r="U94" s="102"/>
      <c r="V94" s="102"/>
      <c r="W94" s="102"/>
      <c r="X94" s="102"/>
      <c r="Y94" s="11"/>
      <c r="Z94" s="11"/>
      <c r="AA94" s="11"/>
      <c r="AB94" s="11"/>
      <c r="AC94" s="11"/>
      <c r="AD94" s="11"/>
      <c r="AE94" s="11"/>
      <c r="AF94" s="11"/>
      <c r="AG94" s="11"/>
      <c r="AH94" s="11"/>
      <c r="AI94" s="11"/>
      <c r="AJ94" s="11"/>
    </row>
    <row r="95" spans="1:36" ht="12.75" hidden="1" customHeight="1" x14ac:dyDescent="0.2">
      <c r="A95" s="109"/>
      <c r="B95" s="968" t="s">
        <v>334</v>
      </c>
      <c r="C95" s="934"/>
      <c r="D95" s="96" t="s">
        <v>335</v>
      </c>
      <c r="E95" s="97">
        <f t="shared" si="65"/>
        <v>0</v>
      </c>
      <c r="F95" s="97">
        <f t="shared" si="65"/>
        <v>0</v>
      </c>
      <c r="G95" s="98">
        <f t="shared" si="65"/>
        <v>0</v>
      </c>
      <c r="H95" s="99">
        <f t="shared" si="65"/>
        <v>0</v>
      </c>
      <c r="I95" s="100">
        <f t="shared" si="65"/>
        <v>0</v>
      </c>
      <c r="J95" s="100">
        <f t="shared" si="65"/>
        <v>0</v>
      </c>
      <c r="K95" s="87">
        <f t="shared" si="0"/>
        <v>0</v>
      </c>
      <c r="L95" s="87">
        <f t="shared" si="1"/>
        <v>0</v>
      </c>
      <c r="M95" s="102"/>
      <c r="N95" s="102"/>
      <c r="O95" s="102"/>
      <c r="P95" s="102"/>
      <c r="Q95" s="102"/>
      <c r="R95" s="102"/>
      <c r="S95" s="102"/>
      <c r="T95" s="102"/>
      <c r="U95" s="102"/>
      <c r="V95" s="102"/>
      <c r="W95" s="102"/>
      <c r="X95" s="102"/>
      <c r="Y95" s="11"/>
      <c r="Z95" s="11"/>
      <c r="AA95" s="11"/>
      <c r="AB95" s="11"/>
      <c r="AC95" s="11"/>
      <c r="AD95" s="11"/>
      <c r="AE95" s="11"/>
      <c r="AF95" s="11"/>
      <c r="AG95" s="11"/>
      <c r="AH95" s="11"/>
      <c r="AI95" s="11"/>
      <c r="AJ95" s="11"/>
    </row>
    <row r="96" spans="1:36" ht="12.75" hidden="1" customHeight="1" x14ac:dyDescent="0.2">
      <c r="A96" s="109"/>
      <c r="B96" s="968" t="s">
        <v>336</v>
      </c>
      <c r="C96" s="934"/>
      <c r="D96" s="96" t="s">
        <v>337</v>
      </c>
      <c r="E96" s="97">
        <f t="shared" si="65"/>
        <v>0</v>
      </c>
      <c r="F96" s="97">
        <f t="shared" si="65"/>
        <v>0</v>
      </c>
      <c r="G96" s="98">
        <f t="shared" si="65"/>
        <v>0</v>
      </c>
      <c r="H96" s="99">
        <f t="shared" si="65"/>
        <v>0</v>
      </c>
      <c r="I96" s="100">
        <f t="shared" si="65"/>
        <v>0</v>
      </c>
      <c r="J96" s="100">
        <f t="shared" si="65"/>
        <v>0</v>
      </c>
      <c r="K96" s="87">
        <f t="shared" si="0"/>
        <v>0</v>
      </c>
      <c r="L96" s="87">
        <f t="shared" si="1"/>
        <v>0</v>
      </c>
      <c r="M96" s="102"/>
      <c r="N96" s="102"/>
      <c r="O96" s="102"/>
      <c r="P96" s="102"/>
      <c r="Q96" s="102"/>
      <c r="R96" s="102"/>
      <c r="S96" s="102"/>
      <c r="T96" s="102"/>
      <c r="U96" s="102"/>
      <c r="V96" s="102"/>
      <c r="W96" s="102"/>
      <c r="X96" s="102"/>
      <c r="Y96" s="11"/>
      <c r="Z96" s="11"/>
      <c r="AA96" s="11"/>
      <c r="AB96" s="11"/>
      <c r="AC96" s="11"/>
      <c r="AD96" s="11"/>
      <c r="AE96" s="11"/>
      <c r="AF96" s="11"/>
      <c r="AG96" s="11"/>
      <c r="AH96" s="11"/>
      <c r="AI96" s="11"/>
      <c r="AJ96" s="11"/>
    </row>
    <row r="97" spans="1:36" ht="30" hidden="1" customHeight="1" x14ac:dyDescent="0.2">
      <c r="A97" s="130"/>
      <c r="B97" s="968" t="s">
        <v>338</v>
      </c>
      <c r="C97" s="934"/>
      <c r="D97" s="96" t="s">
        <v>339</v>
      </c>
      <c r="E97" s="97">
        <f t="shared" si="65"/>
        <v>0</v>
      </c>
      <c r="F97" s="97">
        <f t="shared" si="65"/>
        <v>0</v>
      </c>
      <c r="G97" s="98">
        <f t="shared" si="65"/>
        <v>0</v>
      </c>
      <c r="H97" s="99">
        <f t="shared" si="65"/>
        <v>0</v>
      </c>
      <c r="I97" s="100">
        <f t="shared" si="65"/>
        <v>0</v>
      </c>
      <c r="J97" s="100">
        <f t="shared" si="65"/>
        <v>0</v>
      </c>
      <c r="K97" s="87">
        <f t="shared" si="0"/>
        <v>0</v>
      </c>
      <c r="L97" s="87">
        <f t="shared" si="1"/>
        <v>0</v>
      </c>
      <c r="M97" s="102"/>
      <c r="N97" s="102"/>
      <c r="O97" s="102"/>
      <c r="P97" s="102"/>
      <c r="Q97" s="102"/>
      <c r="R97" s="102"/>
      <c r="S97" s="102"/>
      <c r="T97" s="102"/>
      <c r="U97" s="102"/>
      <c r="V97" s="102"/>
      <c r="W97" s="102"/>
      <c r="X97" s="102"/>
      <c r="Y97" s="11"/>
      <c r="Z97" s="11"/>
      <c r="AA97" s="11"/>
      <c r="AB97" s="11"/>
      <c r="AC97" s="11"/>
      <c r="AD97" s="11"/>
      <c r="AE97" s="11"/>
      <c r="AF97" s="11"/>
      <c r="AG97" s="11"/>
      <c r="AH97" s="11"/>
      <c r="AI97" s="11"/>
      <c r="AJ97" s="11"/>
    </row>
    <row r="98" spans="1:36" ht="30" hidden="1" customHeight="1" x14ac:dyDescent="0.2">
      <c r="A98" s="130"/>
      <c r="B98" s="968" t="s">
        <v>340</v>
      </c>
      <c r="C98" s="934"/>
      <c r="D98" s="96" t="s">
        <v>341</v>
      </c>
      <c r="E98" s="97">
        <f t="shared" si="65"/>
        <v>0</v>
      </c>
      <c r="F98" s="97">
        <f t="shared" si="65"/>
        <v>0</v>
      </c>
      <c r="G98" s="98">
        <f t="shared" si="65"/>
        <v>0</v>
      </c>
      <c r="H98" s="99">
        <f t="shared" si="65"/>
        <v>0</v>
      </c>
      <c r="I98" s="100">
        <f t="shared" si="65"/>
        <v>0</v>
      </c>
      <c r="J98" s="100">
        <f t="shared" si="65"/>
        <v>0</v>
      </c>
      <c r="K98" s="87">
        <f t="shared" si="0"/>
        <v>0</v>
      </c>
      <c r="L98" s="87">
        <f t="shared" si="1"/>
        <v>0</v>
      </c>
      <c r="M98" s="102"/>
      <c r="N98" s="102"/>
      <c r="O98" s="102"/>
      <c r="P98" s="102"/>
      <c r="Q98" s="102"/>
      <c r="R98" s="102"/>
      <c r="S98" s="102"/>
      <c r="T98" s="102"/>
      <c r="U98" s="102"/>
      <c r="V98" s="102"/>
      <c r="W98" s="102"/>
      <c r="X98" s="102"/>
      <c r="Y98" s="11"/>
      <c r="Z98" s="11"/>
      <c r="AA98" s="11"/>
      <c r="AB98" s="11"/>
      <c r="AC98" s="11"/>
      <c r="AD98" s="11"/>
      <c r="AE98" s="11"/>
      <c r="AF98" s="11"/>
      <c r="AG98" s="11"/>
      <c r="AH98" s="11"/>
      <c r="AI98" s="11"/>
      <c r="AJ98" s="11"/>
    </row>
    <row r="99" spans="1:36" ht="12.75" hidden="1" customHeight="1" x14ac:dyDescent="0.2">
      <c r="A99" s="109"/>
      <c r="B99" s="968" t="s">
        <v>342</v>
      </c>
      <c r="C99" s="934"/>
      <c r="D99" s="96" t="s">
        <v>343</v>
      </c>
      <c r="E99" s="97">
        <f t="shared" si="65"/>
        <v>0</v>
      </c>
      <c r="F99" s="97">
        <f t="shared" si="65"/>
        <v>0</v>
      </c>
      <c r="G99" s="98">
        <f t="shared" si="65"/>
        <v>0</v>
      </c>
      <c r="H99" s="99">
        <f t="shared" si="65"/>
        <v>0</v>
      </c>
      <c r="I99" s="100">
        <f t="shared" si="65"/>
        <v>0</v>
      </c>
      <c r="J99" s="100">
        <f t="shared" si="65"/>
        <v>0</v>
      </c>
      <c r="K99" s="87">
        <f t="shared" si="0"/>
        <v>0</v>
      </c>
      <c r="L99" s="87">
        <f t="shared" si="1"/>
        <v>0</v>
      </c>
      <c r="M99" s="102"/>
      <c r="N99" s="102"/>
      <c r="O99" s="102"/>
      <c r="P99" s="102"/>
      <c r="Q99" s="102"/>
      <c r="R99" s="102"/>
      <c r="S99" s="102"/>
      <c r="T99" s="102"/>
      <c r="U99" s="102"/>
      <c r="V99" s="102"/>
      <c r="W99" s="102"/>
      <c r="X99" s="102"/>
      <c r="Y99" s="11"/>
      <c r="Z99" s="11"/>
      <c r="AA99" s="11"/>
      <c r="AB99" s="11"/>
      <c r="AC99" s="11"/>
      <c r="AD99" s="11"/>
      <c r="AE99" s="11"/>
      <c r="AF99" s="11"/>
      <c r="AG99" s="11"/>
      <c r="AH99" s="11"/>
      <c r="AI99" s="11"/>
      <c r="AJ99" s="11"/>
    </row>
    <row r="100" spans="1:36" ht="12.75" hidden="1" customHeight="1" x14ac:dyDescent="0.2">
      <c r="A100" s="958" t="s">
        <v>344</v>
      </c>
      <c r="B100" s="930"/>
      <c r="C100" s="934"/>
      <c r="D100" s="94" t="s">
        <v>345</v>
      </c>
      <c r="E100" s="83">
        <f t="shared" ref="E100:J100" si="66">SUM(E101:E102)</f>
        <v>0</v>
      </c>
      <c r="F100" s="83">
        <f t="shared" si="66"/>
        <v>0</v>
      </c>
      <c r="G100" s="84">
        <f t="shared" si="66"/>
        <v>0</v>
      </c>
      <c r="H100" s="90">
        <f t="shared" si="66"/>
        <v>0</v>
      </c>
      <c r="I100" s="91">
        <f t="shared" si="66"/>
        <v>0</v>
      </c>
      <c r="J100" s="91">
        <f t="shared" si="66"/>
        <v>0</v>
      </c>
      <c r="K100" s="87">
        <f t="shared" si="0"/>
        <v>0</v>
      </c>
      <c r="L100" s="87">
        <f t="shared" si="1"/>
        <v>0</v>
      </c>
      <c r="M100" s="102"/>
      <c r="N100" s="102"/>
      <c r="O100" s="102"/>
      <c r="P100" s="102"/>
      <c r="Q100" s="102"/>
      <c r="R100" s="102"/>
      <c r="S100" s="102"/>
      <c r="T100" s="102"/>
      <c r="U100" s="102"/>
      <c r="V100" s="102"/>
      <c r="W100" s="102"/>
      <c r="X100" s="102"/>
      <c r="Y100" s="11"/>
      <c r="Z100" s="11"/>
      <c r="AA100" s="11"/>
      <c r="AB100" s="11"/>
      <c r="AC100" s="11"/>
      <c r="AD100" s="11"/>
      <c r="AE100" s="11"/>
      <c r="AF100" s="11"/>
      <c r="AG100" s="11"/>
      <c r="AH100" s="11"/>
      <c r="AI100" s="11"/>
      <c r="AJ100" s="11"/>
    </row>
    <row r="101" spans="1:36" ht="12.75" hidden="1" customHeight="1" x14ac:dyDescent="0.2">
      <c r="A101" s="109"/>
      <c r="B101" s="968" t="s">
        <v>346</v>
      </c>
      <c r="C101" s="934"/>
      <c r="D101" s="96" t="s">
        <v>347</v>
      </c>
      <c r="E101" s="97">
        <f t="shared" ref="E101" si="67">SUM(E382)</f>
        <v>0</v>
      </c>
      <c r="F101" s="97">
        <f t="shared" ref="F101:J102" si="68">SUM(F382)</f>
        <v>0</v>
      </c>
      <c r="G101" s="98">
        <f t="shared" si="68"/>
        <v>0</v>
      </c>
      <c r="H101" s="99">
        <f t="shared" si="68"/>
        <v>0</v>
      </c>
      <c r="I101" s="100">
        <f t="shared" si="68"/>
        <v>0</v>
      </c>
      <c r="J101" s="100">
        <f t="shared" si="68"/>
        <v>0</v>
      </c>
      <c r="K101" s="87">
        <f t="shared" si="0"/>
        <v>0</v>
      </c>
      <c r="L101" s="87">
        <f t="shared" si="1"/>
        <v>0</v>
      </c>
      <c r="M101" s="102"/>
      <c r="N101" s="102"/>
      <c r="O101" s="102"/>
      <c r="P101" s="102"/>
      <c r="Q101" s="102"/>
      <c r="R101" s="102"/>
      <c r="S101" s="102"/>
      <c r="T101" s="102"/>
      <c r="U101" s="102"/>
      <c r="V101" s="102"/>
      <c r="W101" s="102"/>
      <c r="X101" s="102"/>
      <c r="Y101" s="11"/>
      <c r="Z101" s="11"/>
      <c r="AA101" s="11"/>
      <c r="AB101" s="11"/>
      <c r="AC101" s="11"/>
      <c r="AD101" s="11"/>
      <c r="AE101" s="11"/>
      <c r="AF101" s="11"/>
      <c r="AG101" s="11"/>
      <c r="AH101" s="11"/>
      <c r="AI101" s="11"/>
      <c r="AJ101" s="11"/>
    </row>
    <row r="102" spans="1:36" ht="12.75" hidden="1" customHeight="1" x14ac:dyDescent="0.2">
      <c r="A102" s="109"/>
      <c r="B102" s="968" t="s">
        <v>348</v>
      </c>
      <c r="C102" s="934"/>
      <c r="D102" s="96" t="s">
        <v>349</v>
      </c>
      <c r="E102" s="97">
        <f t="shared" ref="E102" si="69">SUM(E383)</f>
        <v>0</v>
      </c>
      <c r="F102" s="97">
        <f t="shared" si="68"/>
        <v>0</v>
      </c>
      <c r="G102" s="98">
        <f t="shared" si="68"/>
        <v>0</v>
      </c>
      <c r="H102" s="99">
        <f t="shared" si="68"/>
        <v>0</v>
      </c>
      <c r="I102" s="100">
        <f t="shared" si="68"/>
        <v>0</v>
      </c>
      <c r="J102" s="100">
        <f t="shared" si="68"/>
        <v>0</v>
      </c>
      <c r="K102" s="87">
        <f t="shared" si="0"/>
        <v>0</v>
      </c>
      <c r="L102" s="87">
        <f t="shared" si="1"/>
        <v>0</v>
      </c>
      <c r="M102" s="102"/>
      <c r="N102" s="102"/>
      <c r="O102" s="102"/>
      <c r="P102" s="102"/>
      <c r="Q102" s="102"/>
      <c r="R102" s="102"/>
      <c r="S102" s="102"/>
      <c r="T102" s="102"/>
      <c r="U102" s="102"/>
      <c r="V102" s="102"/>
      <c r="W102" s="102"/>
      <c r="X102" s="102"/>
      <c r="Y102" s="11"/>
      <c r="Z102" s="11"/>
      <c r="AA102" s="11"/>
      <c r="AB102" s="11"/>
      <c r="AC102" s="11"/>
      <c r="AD102" s="11"/>
      <c r="AE102" s="11"/>
      <c r="AF102" s="11"/>
      <c r="AG102" s="11"/>
      <c r="AH102" s="11"/>
      <c r="AI102" s="11"/>
      <c r="AJ102" s="11"/>
    </row>
    <row r="103" spans="1:36" ht="12.75" customHeight="1" x14ac:dyDescent="0.2">
      <c r="A103" s="958" t="s">
        <v>350</v>
      </c>
      <c r="B103" s="930"/>
      <c r="C103" s="934"/>
      <c r="D103" s="82" t="s">
        <v>351</v>
      </c>
      <c r="E103" s="83">
        <f t="shared" ref="E103:J103" si="70">SUM(E104:E107)</f>
        <v>5</v>
      </c>
      <c r="F103" s="83">
        <f t="shared" si="70"/>
        <v>0</v>
      </c>
      <c r="G103" s="84">
        <f t="shared" si="70"/>
        <v>5</v>
      </c>
      <c r="H103" s="90">
        <f t="shared" si="70"/>
        <v>0</v>
      </c>
      <c r="I103" s="91">
        <f t="shared" si="70"/>
        <v>0</v>
      </c>
      <c r="J103" s="91">
        <f t="shared" si="70"/>
        <v>0</v>
      </c>
      <c r="K103" s="87">
        <f t="shared" si="0"/>
        <v>10</v>
      </c>
      <c r="L103" s="87">
        <f t="shared" si="1"/>
        <v>5</v>
      </c>
      <c r="M103" s="102"/>
      <c r="N103" s="102"/>
      <c r="O103" s="102"/>
      <c r="P103" s="102"/>
      <c r="Q103" s="88">
        <f>E103-G103</f>
        <v>0</v>
      </c>
      <c r="R103" s="102"/>
      <c r="S103" s="102"/>
      <c r="T103" s="102"/>
      <c r="U103" s="102"/>
      <c r="V103" s="102"/>
      <c r="W103" s="102"/>
      <c r="X103" s="102"/>
      <c r="Y103" s="11"/>
      <c r="Z103" s="11"/>
      <c r="AA103" s="11"/>
      <c r="AB103" s="11"/>
      <c r="AC103" s="11"/>
      <c r="AD103" s="11"/>
      <c r="AE103" s="11"/>
      <c r="AF103" s="11"/>
      <c r="AG103" s="11"/>
      <c r="AH103" s="11"/>
      <c r="AI103" s="11"/>
      <c r="AJ103" s="11"/>
    </row>
    <row r="104" spans="1:36" ht="12.75" hidden="1" customHeight="1" x14ac:dyDescent="0.2">
      <c r="A104" s="109"/>
      <c r="B104" s="968" t="s">
        <v>352</v>
      </c>
      <c r="C104" s="934"/>
      <c r="D104" s="103" t="s">
        <v>353</v>
      </c>
      <c r="E104" s="97">
        <f t="shared" ref="E104:J107" si="71">SUM(E385)</f>
        <v>0</v>
      </c>
      <c r="F104" s="97">
        <f t="shared" si="71"/>
        <v>0</v>
      </c>
      <c r="G104" s="98">
        <f t="shared" si="71"/>
        <v>0</v>
      </c>
      <c r="H104" s="99">
        <f t="shared" si="71"/>
        <v>0</v>
      </c>
      <c r="I104" s="100">
        <f t="shared" si="71"/>
        <v>0</v>
      </c>
      <c r="J104" s="100">
        <f t="shared" si="71"/>
        <v>0</v>
      </c>
      <c r="K104" s="87">
        <f t="shared" si="0"/>
        <v>0</v>
      </c>
      <c r="L104" s="87">
        <f t="shared" si="1"/>
        <v>0</v>
      </c>
      <c r="M104" s="102"/>
      <c r="N104" s="102"/>
      <c r="O104" s="102"/>
      <c r="P104" s="102"/>
      <c r="Q104" s="102"/>
      <c r="R104" s="102"/>
      <c r="S104" s="102"/>
      <c r="T104" s="102"/>
      <c r="U104" s="102"/>
      <c r="V104" s="102"/>
      <c r="W104" s="102"/>
      <c r="X104" s="102"/>
      <c r="Y104" s="11"/>
      <c r="Z104" s="11"/>
      <c r="AA104" s="11"/>
      <c r="AB104" s="11"/>
      <c r="AC104" s="11"/>
      <c r="AD104" s="11"/>
      <c r="AE104" s="11"/>
      <c r="AF104" s="11"/>
      <c r="AG104" s="11"/>
      <c r="AH104" s="11"/>
      <c r="AI104" s="11"/>
      <c r="AJ104" s="11"/>
    </row>
    <row r="105" spans="1:36" ht="30" hidden="1" customHeight="1" x14ac:dyDescent="0.2">
      <c r="A105" s="109"/>
      <c r="B105" s="968" t="s">
        <v>354</v>
      </c>
      <c r="C105" s="934"/>
      <c r="D105" s="96" t="s">
        <v>355</v>
      </c>
      <c r="E105" s="97">
        <f t="shared" si="71"/>
        <v>0</v>
      </c>
      <c r="F105" s="97">
        <f t="shared" si="71"/>
        <v>0</v>
      </c>
      <c r="G105" s="98">
        <f t="shared" si="71"/>
        <v>0</v>
      </c>
      <c r="H105" s="99">
        <f t="shared" si="71"/>
        <v>0</v>
      </c>
      <c r="I105" s="100">
        <f t="shared" si="71"/>
        <v>0</v>
      </c>
      <c r="J105" s="100">
        <f t="shared" si="71"/>
        <v>0</v>
      </c>
      <c r="K105" s="87">
        <f t="shared" si="0"/>
        <v>0</v>
      </c>
      <c r="L105" s="87">
        <f t="shared" si="1"/>
        <v>0</v>
      </c>
      <c r="M105" s="102"/>
      <c r="N105" s="102"/>
      <c r="O105" s="102"/>
      <c r="P105" s="102"/>
      <c r="Q105" s="102"/>
      <c r="R105" s="102"/>
      <c r="S105" s="102"/>
      <c r="T105" s="102"/>
      <c r="U105" s="102"/>
      <c r="V105" s="102"/>
      <c r="W105" s="102"/>
      <c r="X105" s="102"/>
      <c r="Y105" s="11"/>
      <c r="Z105" s="11"/>
      <c r="AA105" s="11"/>
      <c r="AB105" s="11"/>
      <c r="AC105" s="11"/>
      <c r="AD105" s="11"/>
      <c r="AE105" s="11"/>
      <c r="AF105" s="11"/>
      <c r="AG105" s="11"/>
      <c r="AH105" s="11"/>
      <c r="AI105" s="11"/>
      <c r="AJ105" s="11"/>
    </row>
    <row r="106" spans="1:36" ht="30" hidden="1" customHeight="1" x14ac:dyDescent="0.2">
      <c r="A106" s="109"/>
      <c r="B106" s="968" t="s">
        <v>356</v>
      </c>
      <c r="C106" s="934"/>
      <c r="D106" s="96" t="s">
        <v>357</v>
      </c>
      <c r="E106" s="97">
        <f t="shared" si="71"/>
        <v>0</v>
      </c>
      <c r="F106" s="97">
        <f t="shared" si="71"/>
        <v>0</v>
      </c>
      <c r="G106" s="98">
        <f t="shared" si="71"/>
        <v>0</v>
      </c>
      <c r="H106" s="99">
        <f t="shared" si="71"/>
        <v>0</v>
      </c>
      <c r="I106" s="100">
        <f t="shared" si="71"/>
        <v>0</v>
      </c>
      <c r="J106" s="100">
        <f t="shared" si="71"/>
        <v>0</v>
      </c>
      <c r="K106" s="87">
        <f t="shared" si="0"/>
        <v>0</v>
      </c>
      <c r="L106" s="87">
        <f t="shared" si="1"/>
        <v>0</v>
      </c>
      <c r="M106" s="102"/>
      <c r="N106" s="102"/>
      <c r="O106" s="102"/>
      <c r="P106" s="102"/>
      <c r="Q106" s="102"/>
      <c r="R106" s="102"/>
      <c r="S106" s="102"/>
      <c r="T106" s="102"/>
      <c r="U106" s="102"/>
      <c r="V106" s="102"/>
      <c r="W106" s="102"/>
      <c r="X106" s="102"/>
      <c r="Y106" s="11"/>
      <c r="Z106" s="11"/>
      <c r="AA106" s="11"/>
      <c r="AB106" s="11"/>
      <c r="AC106" s="11"/>
      <c r="AD106" s="11"/>
      <c r="AE106" s="11"/>
      <c r="AF106" s="11"/>
      <c r="AG106" s="11"/>
      <c r="AH106" s="11"/>
      <c r="AI106" s="11"/>
      <c r="AJ106" s="11"/>
    </row>
    <row r="107" spans="1:36" ht="12.75" customHeight="1" x14ac:dyDescent="0.2">
      <c r="A107" s="109"/>
      <c r="B107" s="968" t="s">
        <v>358</v>
      </c>
      <c r="C107" s="934"/>
      <c r="D107" s="96" t="s">
        <v>359</v>
      </c>
      <c r="E107" s="97">
        <f t="shared" si="71"/>
        <v>5</v>
      </c>
      <c r="F107" s="97">
        <f t="shared" si="71"/>
        <v>0</v>
      </c>
      <c r="G107" s="98">
        <f t="shared" si="71"/>
        <v>5</v>
      </c>
      <c r="H107" s="99">
        <f t="shared" si="71"/>
        <v>0</v>
      </c>
      <c r="I107" s="100">
        <f t="shared" si="71"/>
        <v>0</v>
      </c>
      <c r="J107" s="100">
        <f t="shared" si="71"/>
        <v>0</v>
      </c>
      <c r="K107" s="87">
        <f t="shared" si="0"/>
        <v>10</v>
      </c>
      <c r="L107" s="87">
        <f t="shared" si="1"/>
        <v>5</v>
      </c>
      <c r="M107" s="102"/>
      <c r="N107" s="102"/>
      <c r="O107" s="102"/>
      <c r="P107" s="102"/>
      <c r="Q107" s="88">
        <f t="shared" ref="Q107:Q108" si="72">E107-G107</f>
        <v>0</v>
      </c>
      <c r="R107" s="102"/>
      <c r="S107" s="102"/>
      <c r="T107" s="102"/>
      <c r="U107" s="102"/>
      <c r="V107" s="102"/>
      <c r="W107" s="102"/>
      <c r="X107" s="102"/>
      <c r="Y107" s="11"/>
      <c r="Z107" s="11"/>
      <c r="AA107" s="11"/>
      <c r="AB107" s="11"/>
      <c r="AC107" s="11"/>
      <c r="AD107" s="11"/>
      <c r="AE107" s="11"/>
      <c r="AF107" s="11"/>
      <c r="AG107" s="11"/>
      <c r="AH107" s="11"/>
      <c r="AI107" s="11"/>
      <c r="AJ107" s="11"/>
    </row>
    <row r="108" spans="1:36" ht="12.75" customHeight="1" x14ac:dyDescent="0.2">
      <c r="A108" s="958" t="s">
        <v>360</v>
      </c>
      <c r="B108" s="930"/>
      <c r="C108" s="934"/>
      <c r="D108" s="82" t="s">
        <v>361</v>
      </c>
      <c r="E108" s="83">
        <f t="shared" ref="E108:J108" si="73">SUM(E109:E115)</f>
        <v>36</v>
      </c>
      <c r="F108" s="83">
        <f t="shared" si="73"/>
        <v>0</v>
      </c>
      <c r="G108" s="84">
        <f t="shared" si="73"/>
        <v>36</v>
      </c>
      <c r="H108" s="90">
        <f t="shared" si="73"/>
        <v>0</v>
      </c>
      <c r="I108" s="91">
        <f t="shared" si="73"/>
        <v>0</v>
      </c>
      <c r="J108" s="91">
        <f t="shared" si="73"/>
        <v>0</v>
      </c>
      <c r="K108" s="87">
        <f t="shared" si="0"/>
        <v>72</v>
      </c>
      <c r="L108" s="87">
        <f t="shared" si="1"/>
        <v>36</v>
      </c>
      <c r="M108" s="102"/>
      <c r="N108" s="102"/>
      <c r="O108" s="102"/>
      <c r="P108" s="102"/>
      <c r="Q108" s="88">
        <f t="shared" si="72"/>
        <v>0</v>
      </c>
      <c r="R108" s="102"/>
      <c r="S108" s="102"/>
      <c r="T108" s="102"/>
      <c r="U108" s="102"/>
      <c r="V108" s="102"/>
      <c r="W108" s="102"/>
      <c r="X108" s="102"/>
      <c r="Y108" s="11"/>
      <c r="Z108" s="11"/>
      <c r="AA108" s="11"/>
      <c r="AB108" s="11"/>
      <c r="AC108" s="11"/>
      <c r="AD108" s="11"/>
      <c r="AE108" s="11"/>
      <c r="AF108" s="11"/>
      <c r="AG108" s="11"/>
      <c r="AH108" s="11"/>
      <c r="AI108" s="11"/>
      <c r="AJ108" s="11"/>
    </row>
    <row r="109" spans="1:36" ht="12.75" hidden="1" customHeight="1" x14ac:dyDescent="0.2">
      <c r="A109" s="109"/>
      <c r="B109" s="968" t="s">
        <v>362</v>
      </c>
      <c r="C109" s="934"/>
      <c r="D109" s="96" t="s">
        <v>363</v>
      </c>
      <c r="E109" s="97">
        <f t="shared" ref="E109" si="74">SUM(E390)</f>
        <v>0</v>
      </c>
      <c r="F109" s="97">
        <f t="shared" ref="F109:J111" si="75">SUM(F390)</f>
        <v>0</v>
      </c>
      <c r="G109" s="98">
        <f t="shared" si="75"/>
        <v>0</v>
      </c>
      <c r="H109" s="99">
        <f t="shared" si="75"/>
        <v>0</v>
      </c>
      <c r="I109" s="100">
        <f t="shared" si="75"/>
        <v>0</v>
      </c>
      <c r="J109" s="100">
        <f t="shared" si="75"/>
        <v>0</v>
      </c>
      <c r="K109" s="87">
        <f t="shared" si="0"/>
        <v>0</v>
      </c>
      <c r="L109" s="87">
        <f t="shared" si="1"/>
        <v>0</v>
      </c>
      <c r="M109" s="102"/>
      <c r="N109" s="102"/>
      <c r="O109" s="102"/>
      <c r="P109" s="102"/>
      <c r="Q109" s="102"/>
      <c r="R109" s="102"/>
      <c r="S109" s="102"/>
      <c r="T109" s="102"/>
      <c r="U109" s="102"/>
      <c r="V109" s="102"/>
      <c r="W109" s="102"/>
      <c r="X109" s="102"/>
      <c r="Y109" s="11"/>
      <c r="Z109" s="11"/>
      <c r="AA109" s="11"/>
      <c r="AB109" s="11"/>
      <c r="AC109" s="11"/>
      <c r="AD109" s="11"/>
      <c r="AE109" s="11"/>
      <c r="AF109" s="11"/>
      <c r="AG109" s="11"/>
      <c r="AH109" s="11"/>
      <c r="AI109" s="11"/>
      <c r="AJ109" s="11"/>
    </row>
    <row r="110" spans="1:36" ht="12.75" hidden="1" customHeight="1" x14ac:dyDescent="0.2">
      <c r="A110" s="109"/>
      <c r="B110" s="968" t="s">
        <v>364</v>
      </c>
      <c r="C110" s="934"/>
      <c r="D110" s="96" t="s">
        <v>365</v>
      </c>
      <c r="E110" s="97">
        <f t="shared" ref="E110:E111" si="76">SUM(E391)</f>
        <v>0</v>
      </c>
      <c r="F110" s="97">
        <f t="shared" si="75"/>
        <v>0</v>
      </c>
      <c r="G110" s="98">
        <f t="shared" si="75"/>
        <v>0</v>
      </c>
      <c r="H110" s="99">
        <f t="shared" si="75"/>
        <v>0</v>
      </c>
      <c r="I110" s="100">
        <f t="shared" si="75"/>
        <v>0</v>
      </c>
      <c r="J110" s="100">
        <f t="shared" si="75"/>
        <v>0</v>
      </c>
      <c r="K110" s="87">
        <f t="shared" si="0"/>
        <v>0</v>
      </c>
      <c r="L110" s="87">
        <f t="shared" si="1"/>
        <v>0</v>
      </c>
      <c r="M110" s="102"/>
      <c r="N110" s="102"/>
      <c r="O110" s="102"/>
      <c r="P110" s="102"/>
      <c r="Q110" s="102"/>
      <c r="R110" s="102"/>
      <c r="S110" s="102"/>
      <c r="T110" s="102"/>
      <c r="U110" s="102"/>
      <c r="V110" s="102"/>
      <c r="W110" s="102"/>
      <c r="X110" s="102"/>
      <c r="Y110" s="11"/>
      <c r="Z110" s="11"/>
      <c r="AA110" s="11"/>
      <c r="AB110" s="11"/>
      <c r="AC110" s="11"/>
      <c r="AD110" s="11"/>
      <c r="AE110" s="11"/>
      <c r="AF110" s="11"/>
      <c r="AG110" s="11"/>
      <c r="AH110" s="11"/>
      <c r="AI110" s="11"/>
      <c r="AJ110" s="11"/>
    </row>
    <row r="111" spans="1:36" ht="12.75" hidden="1" customHeight="1" x14ac:dyDescent="0.2">
      <c r="A111" s="109"/>
      <c r="B111" s="968" t="s">
        <v>366</v>
      </c>
      <c r="C111" s="934"/>
      <c r="D111" s="96" t="s">
        <v>367</v>
      </c>
      <c r="E111" s="97">
        <f t="shared" si="76"/>
        <v>0</v>
      </c>
      <c r="F111" s="97">
        <f t="shared" si="75"/>
        <v>0</v>
      </c>
      <c r="G111" s="98">
        <f t="shared" si="75"/>
        <v>0</v>
      </c>
      <c r="H111" s="99">
        <f t="shared" si="75"/>
        <v>0</v>
      </c>
      <c r="I111" s="100">
        <f t="shared" si="75"/>
        <v>0</v>
      </c>
      <c r="J111" s="100">
        <f t="shared" si="75"/>
        <v>0</v>
      </c>
      <c r="K111" s="87">
        <f t="shared" si="0"/>
        <v>0</v>
      </c>
      <c r="L111" s="87">
        <f t="shared" si="1"/>
        <v>0</v>
      </c>
      <c r="M111" s="102"/>
      <c r="N111" s="102"/>
      <c r="O111" s="102"/>
      <c r="P111" s="102"/>
      <c r="Q111" s="102"/>
      <c r="R111" s="102"/>
      <c r="S111" s="102"/>
      <c r="T111" s="102"/>
      <c r="U111" s="102"/>
      <c r="V111" s="102"/>
      <c r="W111" s="102"/>
      <c r="X111" s="102"/>
      <c r="Y111" s="11"/>
      <c r="Z111" s="11"/>
      <c r="AA111" s="11"/>
      <c r="AB111" s="11"/>
      <c r="AC111" s="11"/>
      <c r="AD111" s="11"/>
      <c r="AE111" s="11"/>
      <c r="AF111" s="11"/>
      <c r="AG111" s="11"/>
      <c r="AH111" s="11"/>
      <c r="AI111" s="11"/>
      <c r="AJ111" s="11"/>
    </row>
    <row r="112" spans="1:36" ht="12.75" hidden="1" customHeight="1" x14ac:dyDescent="0.2">
      <c r="A112" s="109"/>
      <c r="B112" s="968" t="s">
        <v>368</v>
      </c>
      <c r="C112" s="934"/>
      <c r="D112" s="96" t="s">
        <v>369</v>
      </c>
      <c r="E112" s="97">
        <f t="shared" ref="E112:J112" si="77">SUM(E444)</f>
        <v>0</v>
      </c>
      <c r="F112" s="97">
        <f t="shared" si="77"/>
        <v>0</v>
      </c>
      <c r="G112" s="98">
        <f t="shared" si="77"/>
        <v>0</v>
      </c>
      <c r="H112" s="99">
        <f t="shared" si="77"/>
        <v>0</v>
      </c>
      <c r="I112" s="100">
        <f t="shared" si="77"/>
        <v>0</v>
      </c>
      <c r="J112" s="100">
        <f t="shared" si="77"/>
        <v>0</v>
      </c>
      <c r="K112" s="87">
        <f t="shared" si="0"/>
        <v>0</v>
      </c>
      <c r="L112" s="87">
        <f t="shared" si="1"/>
        <v>0</v>
      </c>
      <c r="M112" s="102"/>
      <c r="N112" s="102"/>
      <c r="O112" s="102"/>
      <c r="P112" s="102"/>
      <c r="Q112" s="102"/>
      <c r="R112" s="102"/>
      <c r="S112" s="102"/>
      <c r="T112" s="102"/>
      <c r="U112" s="102"/>
      <c r="V112" s="102"/>
      <c r="W112" s="102"/>
      <c r="X112" s="102"/>
      <c r="Y112" s="11"/>
      <c r="Z112" s="11"/>
      <c r="AA112" s="11"/>
      <c r="AB112" s="11"/>
      <c r="AC112" s="11"/>
      <c r="AD112" s="11"/>
      <c r="AE112" s="11"/>
      <c r="AF112" s="11"/>
      <c r="AG112" s="11"/>
      <c r="AH112" s="11"/>
      <c r="AI112" s="11"/>
      <c r="AJ112" s="11"/>
    </row>
    <row r="113" spans="1:36" ht="25.5" hidden="1" customHeight="1" x14ac:dyDescent="0.2">
      <c r="A113" s="109"/>
      <c r="B113" s="968" t="s">
        <v>370</v>
      </c>
      <c r="C113" s="934"/>
      <c r="D113" s="103" t="s">
        <v>371</v>
      </c>
      <c r="E113" s="97">
        <f t="shared" ref="E113:J113" si="78">SUM(E393)</f>
        <v>0</v>
      </c>
      <c r="F113" s="97">
        <f t="shared" si="78"/>
        <v>0</v>
      </c>
      <c r="G113" s="98">
        <f t="shared" si="78"/>
        <v>0</v>
      </c>
      <c r="H113" s="99">
        <f t="shared" si="78"/>
        <v>0</v>
      </c>
      <c r="I113" s="100">
        <f t="shared" si="78"/>
        <v>0</v>
      </c>
      <c r="J113" s="100">
        <f t="shared" si="78"/>
        <v>0</v>
      </c>
      <c r="K113" s="87">
        <f t="shared" si="0"/>
        <v>0</v>
      </c>
      <c r="L113" s="87">
        <f t="shared" si="1"/>
        <v>0</v>
      </c>
      <c r="M113" s="102"/>
      <c r="N113" s="102"/>
      <c r="O113" s="102"/>
      <c r="P113" s="102"/>
      <c r="Q113" s="102"/>
      <c r="R113" s="102"/>
      <c r="S113" s="102"/>
      <c r="T113" s="102"/>
      <c r="U113" s="102"/>
      <c r="V113" s="102"/>
      <c r="W113" s="102"/>
      <c r="X113" s="102"/>
      <c r="Y113" s="11"/>
      <c r="Z113" s="11"/>
      <c r="AA113" s="11"/>
      <c r="AB113" s="11"/>
      <c r="AC113" s="11"/>
      <c r="AD113" s="11"/>
      <c r="AE113" s="11"/>
      <c r="AF113" s="11"/>
      <c r="AG113" s="11"/>
      <c r="AH113" s="11"/>
      <c r="AI113" s="11"/>
      <c r="AJ113" s="11"/>
    </row>
    <row r="114" spans="1:36" ht="25.5" hidden="1" customHeight="1" x14ac:dyDescent="0.2">
      <c r="A114" s="109"/>
      <c r="B114" s="968" t="s">
        <v>372</v>
      </c>
      <c r="C114" s="934"/>
      <c r="D114" s="103" t="s">
        <v>373</v>
      </c>
      <c r="E114" s="97">
        <f>E445</f>
        <v>0</v>
      </c>
      <c r="F114" s="97">
        <f>F445</f>
        <v>0</v>
      </c>
      <c r="G114" s="98">
        <f>G445</f>
        <v>0</v>
      </c>
      <c r="H114" s="99"/>
      <c r="I114" s="100"/>
      <c r="J114" s="100"/>
      <c r="K114" s="87">
        <f t="shared" si="0"/>
        <v>0</v>
      </c>
      <c r="L114" s="87">
        <f t="shared" si="1"/>
        <v>0</v>
      </c>
      <c r="M114" s="102"/>
      <c r="N114" s="102"/>
      <c r="O114" s="102"/>
      <c r="P114" s="102"/>
      <c r="Q114" s="102"/>
      <c r="R114" s="102"/>
      <c r="S114" s="102"/>
      <c r="T114" s="102"/>
      <c r="U114" s="102"/>
      <c r="V114" s="102"/>
      <c r="W114" s="102"/>
      <c r="X114" s="102"/>
      <c r="Y114" s="11"/>
      <c r="Z114" s="11"/>
      <c r="AA114" s="11"/>
      <c r="AB114" s="11"/>
      <c r="AC114" s="11"/>
      <c r="AD114" s="11"/>
      <c r="AE114" s="11"/>
      <c r="AF114" s="11"/>
      <c r="AG114" s="11"/>
      <c r="AH114" s="11"/>
      <c r="AI114" s="11"/>
      <c r="AJ114" s="11"/>
    </row>
    <row r="115" spans="1:36" ht="12.75" customHeight="1" x14ac:dyDescent="0.2">
      <c r="A115" s="109"/>
      <c r="B115" s="968" t="s">
        <v>374</v>
      </c>
      <c r="C115" s="934"/>
      <c r="D115" s="103" t="s">
        <v>375</v>
      </c>
      <c r="E115" s="97">
        <f t="shared" ref="E115:J115" si="79">SUM(E394)</f>
        <v>36</v>
      </c>
      <c r="F115" s="97">
        <f t="shared" si="79"/>
        <v>0</v>
      </c>
      <c r="G115" s="98">
        <f t="shared" si="79"/>
        <v>36</v>
      </c>
      <c r="H115" s="99">
        <f t="shared" si="79"/>
        <v>0</v>
      </c>
      <c r="I115" s="100">
        <f t="shared" si="79"/>
        <v>0</v>
      </c>
      <c r="J115" s="100">
        <f t="shared" si="79"/>
        <v>0</v>
      </c>
      <c r="K115" s="87">
        <f t="shared" si="0"/>
        <v>72</v>
      </c>
      <c r="L115" s="87">
        <f t="shared" si="1"/>
        <v>36</v>
      </c>
      <c r="M115" s="101"/>
      <c r="N115" s="101"/>
      <c r="O115" s="101"/>
      <c r="P115" s="101"/>
      <c r="Q115" s="88">
        <f t="shared" ref="Q115:Q116" si="80">E115-G115</f>
        <v>0</v>
      </c>
      <c r="R115" s="101"/>
      <c r="S115" s="101"/>
      <c r="T115" s="101"/>
      <c r="U115" s="101"/>
      <c r="V115" s="101"/>
      <c r="W115" s="101"/>
      <c r="X115" s="101"/>
      <c r="Y115" s="10"/>
      <c r="Z115" s="10"/>
      <c r="AA115" s="10"/>
      <c r="AB115" s="10"/>
      <c r="AC115" s="10"/>
      <c r="AD115" s="10"/>
      <c r="AE115" s="10"/>
      <c r="AF115" s="10"/>
      <c r="AG115" s="10"/>
      <c r="AH115" s="10"/>
      <c r="AI115" s="10"/>
      <c r="AJ115" s="10"/>
    </row>
    <row r="116" spans="1:36" ht="12.75" customHeight="1" x14ac:dyDescent="0.2">
      <c r="A116" s="958" t="s">
        <v>376</v>
      </c>
      <c r="B116" s="930"/>
      <c r="C116" s="934"/>
      <c r="D116" s="82" t="s">
        <v>377</v>
      </c>
      <c r="E116" s="83">
        <f t="shared" ref="E116:J116" si="81">SUM(E117:E120)</f>
        <v>0</v>
      </c>
      <c r="F116" s="83">
        <f t="shared" si="81"/>
        <v>0</v>
      </c>
      <c r="G116" s="84">
        <f t="shared" si="81"/>
        <v>0</v>
      </c>
      <c r="H116" s="90">
        <f t="shared" si="81"/>
        <v>0</v>
      </c>
      <c r="I116" s="91">
        <f t="shared" si="81"/>
        <v>0</v>
      </c>
      <c r="J116" s="91">
        <f t="shared" si="81"/>
        <v>0</v>
      </c>
      <c r="K116" s="87">
        <f t="shared" si="0"/>
        <v>0</v>
      </c>
      <c r="L116" s="87"/>
      <c r="M116" s="101"/>
      <c r="N116" s="101"/>
      <c r="O116" s="101"/>
      <c r="P116" s="101"/>
      <c r="Q116" s="88">
        <f t="shared" si="80"/>
        <v>0</v>
      </c>
      <c r="R116" s="101"/>
      <c r="S116" s="101"/>
      <c r="T116" s="101"/>
      <c r="U116" s="101"/>
      <c r="V116" s="101"/>
      <c r="W116" s="101"/>
      <c r="X116" s="101"/>
      <c r="Y116" s="10"/>
      <c r="Z116" s="10"/>
      <c r="AA116" s="10"/>
      <c r="AB116" s="10"/>
      <c r="AC116" s="10"/>
      <c r="AD116" s="10"/>
      <c r="AE116" s="10"/>
      <c r="AF116" s="10"/>
      <c r="AG116" s="10"/>
      <c r="AH116" s="10"/>
      <c r="AI116" s="10"/>
      <c r="AJ116" s="10"/>
    </row>
    <row r="117" spans="1:36" ht="12.75" hidden="1" customHeight="1" x14ac:dyDescent="0.2">
      <c r="A117" s="109"/>
      <c r="B117" s="968" t="s">
        <v>378</v>
      </c>
      <c r="C117" s="934"/>
      <c r="D117" s="103" t="s">
        <v>379</v>
      </c>
      <c r="E117" s="97">
        <f t="shared" ref="E117" si="82">SUM(E396)</f>
        <v>0</v>
      </c>
      <c r="F117" s="97">
        <f t="shared" ref="F117:J118" si="83">SUM(F396)</f>
        <v>0</v>
      </c>
      <c r="G117" s="98">
        <f t="shared" si="83"/>
        <v>0</v>
      </c>
      <c r="H117" s="99">
        <f t="shared" si="83"/>
        <v>0</v>
      </c>
      <c r="I117" s="100">
        <f t="shared" si="83"/>
        <v>0</v>
      </c>
      <c r="J117" s="100">
        <f t="shared" si="83"/>
        <v>0</v>
      </c>
      <c r="K117" s="87">
        <f t="shared" si="0"/>
        <v>0</v>
      </c>
      <c r="L117" s="87">
        <f t="shared" ref="L117:L140" si="84">IF(G117&lt;&gt;0,G117,0)</f>
        <v>0</v>
      </c>
      <c r="M117" s="101"/>
      <c r="N117" s="101"/>
      <c r="O117" s="101"/>
      <c r="P117" s="101"/>
      <c r="Q117" s="101"/>
      <c r="R117" s="101"/>
      <c r="S117" s="101"/>
      <c r="T117" s="101"/>
      <c r="U117" s="101"/>
      <c r="V117" s="101"/>
      <c r="W117" s="101"/>
      <c r="X117" s="101"/>
      <c r="Y117" s="10"/>
      <c r="Z117" s="10"/>
      <c r="AA117" s="10"/>
      <c r="AB117" s="10"/>
      <c r="AC117" s="10"/>
      <c r="AD117" s="10"/>
      <c r="AE117" s="10"/>
      <c r="AF117" s="10"/>
      <c r="AG117" s="10"/>
      <c r="AH117" s="10"/>
      <c r="AI117" s="10"/>
      <c r="AJ117" s="10"/>
    </row>
    <row r="118" spans="1:36" ht="24.75" customHeight="1" x14ac:dyDescent="0.2">
      <c r="A118" s="109"/>
      <c r="B118" s="968" t="s">
        <v>380</v>
      </c>
      <c r="C118" s="934"/>
      <c r="D118" s="103" t="s">
        <v>381</v>
      </c>
      <c r="E118" s="97">
        <f t="shared" ref="E118" si="85">SUM(E397)</f>
        <v>-24392.400000000001</v>
      </c>
      <c r="F118" s="97">
        <f t="shared" si="83"/>
        <v>0</v>
      </c>
      <c r="G118" s="98">
        <f t="shared" si="83"/>
        <v>-24392.400000000001</v>
      </c>
      <c r="H118" s="99">
        <f t="shared" si="83"/>
        <v>0</v>
      </c>
      <c r="I118" s="100">
        <f t="shared" si="83"/>
        <v>0</v>
      </c>
      <c r="J118" s="100">
        <f t="shared" si="83"/>
        <v>0</v>
      </c>
      <c r="K118" s="87">
        <f t="shared" si="0"/>
        <v>-48784.800000000003</v>
      </c>
      <c r="L118" s="87">
        <f t="shared" si="84"/>
        <v>-24392.400000000001</v>
      </c>
      <c r="M118" s="101"/>
      <c r="N118" s="101"/>
      <c r="O118" s="101"/>
      <c r="P118" s="101"/>
      <c r="Q118" s="101"/>
      <c r="R118" s="101"/>
      <c r="S118" s="101"/>
      <c r="T118" s="101"/>
      <c r="U118" s="101"/>
      <c r="V118" s="101"/>
      <c r="W118" s="101"/>
      <c r="X118" s="101"/>
      <c r="Y118" s="10"/>
      <c r="Z118" s="10"/>
      <c r="AA118" s="10"/>
      <c r="AB118" s="10"/>
      <c r="AC118" s="10"/>
      <c r="AD118" s="10"/>
      <c r="AE118" s="10"/>
      <c r="AF118" s="10"/>
      <c r="AG118" s="10"/>
      <c r="AH118" s="10"/>
      <c r="AI118" s="10"/>
      <c r="AJ118" s="10"/>
    </row>
    <row r="119" spans="1:36" ht="12.75" customHeight="1" x14ac:dyDescent="0.2">
      <c r="A119" s="109"/>
      <c r="B119" s="968" t="s">
        <v>382</v>
      </c>
      <c r="C119" s="934"/>
      <c r="D119" s="103" t="s">
        <v>383</v>
      </c>
      <c r="E119" s="97">
        <f t="shared" ref="E119:J119" si="86">SUM(E447)</f>
        <v>24392.400000000001</v>
      </c>
      <c r="F119" s="97">
        <f t="shared" si="86"/>
        <v>0</v>
      </c>
      <c r="G119" s="98">
        <f t="shared" si="86"/>
        <v>24392.400000000001</v>
      </c>
      <c r="H119" s="99">
        <f t="shared" si="86"/>
        <v>0</v>
      </c>
      <c r="I119" s="100">
        <f t="shared" si="86"/>
        <v>0</v>
      </c>
      <c r="J119" s="100">
        <f t="shared" si="86"/>
        <v>0</v>
      </c>
      <c r="K119" s="87">
        <f t="shared" si="0"/>
        <v>48784.800000000003</v>
      </c>
      <c r="L119" s="87">
        <f t="shared" si="84"/>
        <v>24392.400000000001</v>
      </c>
      <c r="M119" s="101"/>
      <c r="N119" s="101"/>
      <c r="O119" s="101"/>
      <c r="P119" s="101"/>
      <c r="Q119" s="101"/>
      <c r="R119" s="101"/>
      <c r="S119" s="101"/>
      <c r="T119" s="101"/>
      <c r="U119" s="101"/>
      <c r="V119" s="101"/>
      <c r="W119" s="101"/>
      <c r="X119" s="101"/>
      <c r="Y119" s="10"/>
      <c r="Z119" s="10"/>
      <c r="AA119" s="10"/>
      <c r="AB119" s="10"/>
      <c r="AC119" s="10"/>
      <c r="AD119" s="10"/>
      <c r="AE119" s="10"/>
      <c r="AF119" s="10"/>
      <c r="AG119" s="10"/>
      <c r="AH119" s="10"/>
      <c r="AI119" s="10"/>
      <c r="AJ119" s="10"/>
    </row>
    <row r="120" spans="1:36" ht="12.75" hidden="1" customHeight="1" x14ac:dyDescent="0.2">
      <c r="A120" s="109"/>
      <c r="B120" s="968" t="s">
        <v>384</v>
      </c>
      <c r="C120" s="934"/>
      <c r="D120" s="103" t="s">
        <v>385</v>
      </c>
      <c r="E120" s="97">
        <f t="shared" ref="E120:J120" si="87">SUM(E398)</f>
        <v>0</v>
      </c>
      <c r="F120" s="97">
        <f t="shared" si="87"/>
        <v>0</v>
      </c>
      <c r="G120" s="98">
        <f t="shared" si="87"/>
        <v>0</v>
      </c>
      <c r="H120" s="99">
        <f t="shared" si="87"/>
        <v>0</v>
      </c>
      <c r="I120" s="100">
        <f t="shared" si="87"/>
        <v>0</v>
      </c>
      <c r="J120" s="100">
        <f t="shared" si="87"/>
        <v>0</v>
      </c>
      <c r="K120" s="87">
        <f t="shared" si="0"/>
        <v>0</v>
      </c>
      <c r="L120" s="87">
        <f t="shared" si="84"/>
        <v>0</v>
      </c>
      <c r="M120" s="101"/>
      <c r="N120" s="101"/>
      <c r="O120" s="101"/>
      <c r="P120" s="101"/>
      <c r="Q120" s="101"/>
      <c r="R120" s="101"/>
      <c r="S120" s="101"/>
      <c r="T120" s="101"/>
      <c r="U120" s="101"/>
      <c r="V120" s="101"/>
      <c r="W120" s="101"/>
      <c r="X120" s="101"/>
      <c r="Y120" s="10"/>
      <c r="Z120" s="10"/>
      <c r="AA120" s="10"/>
      <c r="AB120" s="10"/>
      <c r="AC120" s="10"/>
      <c r="AD120" s="10"/>
      <c r="AE120" s="10"/>
      <c r="AF120" s="10"/>
      <c r="AG120" s="10"/>
      <c r="AH120" s="10"/>
      <c r="AI120" s="10"/>
      <c r="AJ120" s="10"/>
    </row>
    <row r="121" spans="1:36" ht="12.75" hidden="1" customHeight="1" x14ac:dyDescent="0.2">
      <c r="A121" s="958" t="s">
        <v>386</v>
      </c>
      <c r="B121" s="930"/>
      <c r="C121" s="934"/>
      <c r="D121" s="94" t="s">
        <v>387</v>
      </c>
      <c r="E121" s="83">
        <f t="shared" ref="E121:J121" si="88">SUM(E123:E127)</f>
        <v>0</v>
      </c>
      <c r="F121" s="83">
        <f t="shared" si="88"/>
        <v>0</v>
      </c>
      <c r="G121" s="84">
        <f t="shared" si="88"/>
        <v>0</v>
      </c>
      <c r="H121" s="90">
        <f t="shared" si="88"/>
        <v>0</v>
      </c>
      <c r="I121" s="91">
        <f t="shared" si="88"/>
        <v>0</v>
      </c>
      <c r="J121" s="91">
        <f t="shared" si="88"/>
        <v>0</v>
      </c>
      <c r="K121" s="87">
        <f t="shared" si="0"/>
        <v>0</v>
      </c>
      <c r="L121" s="87">
        <f t="shared" si="84"/>
        <v>0</v>
      </c>
      <c r="M121" s="101"/>
      <c r="N121" s="101"/>
      <c r="O121" s="101"/>
      <c r="P121" s="101"/>
      <c r="Q121" s="101"/>
      <c r="R121" s="101"/>
      <c r="S121" s="101"/>
      <c r="T121" s="101"/>
      <c r="U121" s="101"/>
      <c r="V121" s="101"/>
      <c r="W121" s="101"/>
      <c r="X121" s="101"/>
      <c r="Y121" s="10"/>
      <c r="Z121" s="10"/>
      <c r="AA121" s="10"/>
      <c r="AB121" s="10"/>
      <c r="AC121" s="10"/>
      <c r="AD121" s="10"/>
      <c r="AE121" s="10"/>
      <c r="AF121" s="10"/>
      <c r="AG121" s="10"/>
      <c r="AH121" s="10"/>
      <c r="AI121" s="10"/>
      <c r="AJ121" s="10"/>
    </row>
    <row r="122" spans="1:36" ht="17.25" hidden="1" customHeight="1" x14ac:dyDescent="0.2">
      <c r="A122" s="109"/>
      <c r="B122" s="974" t="s">
        <v>388</v>
      </c>
      <c r="C122" s="934"/>
      <c r="D122" s="94" t="s">
        <v>389</v>
      </c>
      <c r="E122" s="83">
        <f t="shared" ref="E122:J122" si="89">SUM(E123:E126)</f>
        <v>0</v>
      </c>
      <c r="F122" s="83">
        <f t="shared" si="89"/>
        <v>0</v>
      </c>
      <c r="G122" s="84">
        <f t="shared" si="89"/>
        <v>0</v>
      </c>
      <c r="H122" s="90">
        <f t="shared" si="89"/>
        <v>0</v>
      </c>
      <c r="I122" s="91">
        <f t="shared" si="89"/>
        <v>0</v>
      </c>
      <c r="J122" s="91">
        <f t="shared" si="89"/>
        <v>0</v>
      </c>
      <c r="K122" s="87">
        <f t="shared" si="0"/>
        <v>0</v>
      </c>
      <c r="L122" s="87">
        <f t="shared" si="84"/>
        <v>0</v>
      </c>
      <c r="M122" s="101"/>
      <c r="N122" s="101"/>
      <c r="O122" s="101"/>
      <c r="P122" s="101"/>
      <c r="Q122" s="101"/>
      <c r="R122" s="101"/>
      <c r="S122" s="101"/>
      <c r="T122" s="101"/>
      <c r="U122" s="101"/>
      <c r="V122" s="101"/>
      <c r="W122" s="101"/>
      <c r="X122" s="101"/>
      <c r="Y122" s="10"/>
      <c r="Z122" s="10"/>
      <c r="AA122" s="10"/>
      <c r="AB122" s="10"/>
      <c r="AC122" s="10"/>
      <c r="AD122" s="10"/>
      <c r="AE122" s="10"/>
      <c r="AF122" s="10"/>
      <c r="AG122" s="10"/>
      <c r="AH122" s="10"/>
      <c r="AI122" s="10"/>
      <c r="AJ122" s="10"/>
    </row>
    <row r="123" spans="1:36" ht="12.75" hidden="1" customHeight="1" x14ac:dyDescent="0.2">
      <c r="A123" s="109"/>
      <c r="B123" s="968" t="s">
        <v>390</v>
      </c>
      <c r="C123" s="934"/>
      <c r="D123" s="96" t="s">
        <v>391</v>
      </c>
      <c r="E123" s="97">
        <f t="shared" ref="E123:J123" si="90">SUM(E450)</f>
        <v>0</v>
      </c>
      <c r="F123" s="97">
        <f t="shared" si="90"/>
        <v>0</v>
      </c>
      <c r="G123" s="98">
        <f t="shared" si="90"/>
        <v>0</v>
      </c>
      <c r="H123" s="99">
        <f t="shared" si="90"/>
        <v>0</v>
      </c>
      <c r="I123" s="100">
        <f t="shared" si="90"/>
        <v>0</v>
      </c>
      <c r="J123" s="100">
        <f t="shared" si="90"/>
        <v>0</v>
      </c>
      <c r="K123" s="87">
        <f t="shared" si="0"/>
        <v>0</v>
      </c>
      <c r="L123" s="87">
        <f t="shared" si="84"/>
        <v>0</v>
      </c>
      <c r="M123" s="101"/>
      <c r="N123" s="101"/>
      <c r="O123" s="101"/>
      <c r="P123" s="101"/>
      <c r="Q123" s="101"/>
      <c r="R123" s="101"/>
      <c r="S123" s="101"/>
      <c r="T123" s="101"/>
      <c r="U123" s="101"/>
      <c r="V123" s="101"/>
      <c r="W123" s="101"/>
      <c r="X123" s="101"/>
      <c r="Y123" s="10"/>
      <c r="Z123" s="10"/>
      <c r="AA123" s="10"/>
      <c r="AB123" s="10"/>
      <c r="AC123" s="10"/>
      <c r="AD123" s="10"/>
      <c r="AE123" s="10"/>
      <c r="AF123" s="10"/>
      <c r="AG123" s="10"/>
      <c r="AH123" s="10"/>
      <c r="AI123" s="10"/>
      <c r="AJ123" s="10"/>
    </row>
    <row r="124" spans="1:36" ht="12.75" hidden="1" customHeight="1" x14ac:dyDescent="0.2">
      <c r="A124" s="109"/>
      <c r="B124" s="968" t="s">
        <v>392</v>
      </c>
      <c r="C124" s="934"/>
      <c r="D124" s="96" t="s">
        <v>393</v>
      </c>
      <c r="E124" s="97">
        <f t="shared" ref="E124:J127" si="91">SUM(E451)</f>
        <v>0</v>
      </c>
      <c r="F124" s="97">
        <f t="shared" si="91"/>
        <v>0</v>
      </c>
      <c r="G124" s="98">
        <f t="shared" si="91"/>
        <v>0</v>
      </c>
      <c r="H124" s="99">
        <f t="shared" si="91"/>
        <v>0</v>
      </c>
      <c r="I124" s="100">
        <f t="shared" si="91"/>
        <v>0</v>
      </c>
      <c r="J124" s="100">
        <f t="shared" si="91"/>
        <v>0</v>
      </c>
      <c r="K124" s="87">
        <f t="shared" si="0"/>
        <v>0</v>
      </c>
      <c r="L124" s="87">
        <f t="shared" si="84"/>
        <v>0</v>
      </c>
      <c r="M124" s="102"/>
      <c r="N124" s="102"/>
      <c r="O124" s="102"/>
      <c r="P124" s="102"/>
      <c r="Q124" s="102"/>
      <c r="R124" s="102"/>
      <c r="S124" s="102"/>
      <c r="T124" s="102"/>
      <c r="U124" s="102"/>
      <c r="V124" s="102"/>
      <c r="W124" s="102"/>
      <c r="X124" s="102"/>
      <c r="Y124" s="11"/>
      <c r="Z124" s="11"/>
      <c r="AA124" s="11"/>
      <c r="AB124" s="11"/>
      <c r="AC124" s="11"/>
      <c r="AD124" s="11"/>
      <c r="AE124" s="11"/>
      <c r="AF124" s="11"/>
      <c r="AG124" s="11"/>
      <c r="AH124" s="11"/>
      <c r="AI124" s="11"/>
      <c r="AJ124" s="11"/>
    </row>
    <row r="125" spans="1:36" ht="12.75" hidden="1" customHeight="1" x14ac:dyDescent="0.2">
      <c r="A125" s="109"/>
      <c r="B125" s="968" t="s">
        <v>394</v>
      </c>
      <c r="C125" s="934"/>
      <c r="D125" s="96" t="s">
        <v>395</v>
      </c>
      <c r="E125" s="97">
        <f t="shared" si="91"/>
        <v>0</v>
      </c>
      <c r="F125" s="97">
        <f t="shared" si="91"/>
        <v>0</v>
      </c>
      <c r="G125" s="98">
        <f t="shared" si="91"/>
        <v>0</v>
      </c>
      <c r="H125" s="99">
        <f t="shared" si="91"/>
        <v>0</v>
      </c>
      <c r="I125" s="100">
        <f t="shared" si="91"/>
        <v>0</v>
      </c>
      <c r="J125" s="100">
        <f t="shared" si="91"/>
        <v>0</v>
      </c>
      <c r="K125" s="87">
        <f t="shared" si="0"/>
        <v>0</v>
      </c>
      <c r="L125" s="87">
        <f t="shared" si="84"/>
        <v>0</v>
      </c>
      <c r="M125" s="105"/>
      <c r="N125" s="105"/>
      <c r="O125" s="105"/>
      <c r="P125" s="105"/>
      <c r="Q125" s="105"/>
      <c r="R125" s="105"/>
      <c r="S125" s="105"/>
      <c r="T125" s="105"/>
      <c r="U125" s="105"/>
      <c r="V125" s="105"/>
      <c r="W125" s="105"/>
      <c r="X125" s="105"/>
      <c r="Y125" s="106"/>
      <c r="Z125" s="106"/>
      <c r="AA125" s="106"/>
      <c r="AB125" s="106"/>
      <c r="AC125" s="106"/>
      <c r="AD125" s="106"/>
      <c r="AE125" s="106"/>
      <c r="AF125" s="106"/>
      <c r="AG125" s="106"/>
      <c r="AH125" s="106"/>
      <c r="AI125" s="106"/>
      <c r="AJ125" s="106"/>
    </row>
    <row r="126" spans="1:36" ht="30" hidden="1" customHeight="1" x14ac:dyDescent="0.2">
      <c r="A126" s="109"/>
      <c r="B126" s="968" t="s">
        <v>396</v>
      </c>
      <c r="C126" s="934"/>
      <c r="D126" s="96" t="s">
        <v>397</v>
      </c>
      <c r="E126" s="97">
        <f t="shared" si="91"/>
        <v>0</v>
      </c>
      <c r="F126" s="97">
        <f t="shared" si="91"/>
        <v>0</v>
      </c>
      <c r="G126" s="98">
        <f t="shared" si="91"/>
        <v>0</v>
      </c>
      <c r="H126" s="99">
        <f t="shared" si="91"/>
        <v>0</v>
      </c>
      <c r="I126" s="100">
        <f t="shared" si="91"/>
        <v>0</v>
      </c>
      <c r="J126" s="100">
        <f t="shared" si="91"/>
        <v>0</v>
      </c>
      <c r="K126" s="87">
        <f t="shared" si="0"/>
        <v>0</v>
      </c>
      <c r="L126" s="87">
        <f t="shared" si="84"/>
        <v>0</v>
      </c>
      <c r="M126" s="131"/>
      <c r="N126" s="131"/>
      <c r="O126" s="131"/>
      <c r="P126" s="131"/>
      <c r="Q126" s="131"/>
      <c r="R126" s="131"/>
      <c r="S126" s="131"/>
      <c r="T126" s="131"/>
      <c r="U126" s="131"/>
      <c r="V126" s="131"/>
      <c r="W126" s="131"/>
      <c r="X126" s="131"/>
      <c r="Y126" s="93"/>
      <c r="Z126" s="93"/>
      <c r="AA126" s="93"/>
      <c r="AB126" s="93"/>
      <c r="AC126" s="93"/>
      <c r="AD126" s="93"/>
      <c r="AE126" s="93"/>
      <c r="AF126" s="93"/>
      <c r="AG126" s="93"/>
      <c r="AH126" s="93"/>
      <c r="AI126" s="93"/>
      <c r="AJ126" s="93"/>
    </row>
    <row r="127" spans="1:36" ht="12.75" hidden="1" customHeight="1" x14ac:dyDescent="0.2">
      <c r="A127" s="109"/>
      <c r="B127" s="968" t="s">
        <v>398</v>
      </c>
      <c r="C127" s="934"/>
      <c r="D127" s="96" t="s">
        <v>399</v>
      </c>
      <c r="E127" s="97">
        <f t="shared" si="91"/>
        <v>0</v>
      </c>
      <c r="F127" s="97">
        <f t="shared" si="91"/>
        <v>0</v>
      </c>
      <c r="G127" s="98">
        <f t="shared" si="91"/>
        <v>0</v>
      </c>
      <c r="H127" s="99">
        <f t="shared" si="91"/>
        <v>0</v>
      </c>
      <c r="I127" s="100">
        <f t="shared" si="91"/>
        <v>0</v>
      </c>
      <c r="J127" s="100">
        <f t="shared" si="91"/>
        <v>0</v>
      </c>
      <c r="K127" s="87">
        <f t="shared" si="0"/>
        <v>0</v>
      </c>
      <c r="L127" s="87">
        <f t="shared" si="84"/>
        <v>0</v>
      </c>
      <c r="M127" s="102"/>
      <c r="N127" s="102"/>
      <c r="O127" s="102"/>
      <c r="P127" s="102"/>
      <c r="Q127" s="102"/>
      <c r="R127" s="102"/>
      <c r="S127" s="102"/>
      <c r="T127" s="102"/>
      <c r="U127" s="102"/>
      <c r="V127" s="102"/>
      <c r="W127" s="102"/>
      <c r="X127" s="102"/>
      <c r="Y127" s="11"/>
      <c r="Z127" s="11"/>
      <c r="AA127" s="11"/>
      <c r="AB127" s="11"/>
      <c r="AC127" s="11"/>
      <c r="AD127" s="11"/>
      <c r="AE127" s="11"/>
      <c r="AF127" s="11"/>
      <c r="AG127" s="11"/>
      <c r="AH127" s="11"/>
      <c r="AI127" s="11"/>
      <c r="AJ127" s="11"/>
    </row>
    <row r="128" spans="1:36" ht="12.75" hidden="1" customHeight="1" x14ac:dyDescent="0.2">
      <c r="A128" s="958" t="s">
        <v>400</v>
      </c>
      <c r="B128" s="930"/>
      <c r="C128" s="934"/>
      <c r="D128" s="82" t="s">
        <v>401</v>
      </c>
      <c r="E128" s="83">
        <f t="shared" ref="E128:J128" si="92">SUM(E129)</f>
        <v>0</v>
      </c>
      <c r="F128" s="83">
        <f t="shared" si="92"/>
        <v>0</v>
      </c>
      <c r="G128" s="84">
        <f t="shared" si="92"/>
        <v>0</v>
      </c>
      <c r="H128" s="90">
        <f t="shared" si="92"/>
        <v>0</v>
      </c>
      <c r="I128" s="91">
        <f t="shared" si="92"/>
        <v>0</v>
      </c>
      <c r="J128" s="91">
        <f t="shared" si="92"/>
        <v>0</v>
      </c>
      <c r="K128" s="87">
        <f t="shared" si="0"/>
        <v>0</v>
      </c>
      <c r="L128" s="87">
        <f t="shared" si="84"/>
        <v>0</v>
      </c>
      <c r="M128" s="93"/>
      <c r="N128" s="93"/>
      <c r="O128" s="93"/>
      <c r="P128" s="93"/>
      <c r="Q128" s="93"/>
      <c r="R128" s="93"/>
      <c r="S128" s="93"/>
      <c r="T128" s="93"/>
      <c r="U128" s="93"/>
      <c r="V128" s="93"/>
      <c r="W128" s="93"/>
      <c r="X128" s="93"/>
      <c r="Y128" s="93"/>
      <c r="Z128" s="93"/>
      <c r="AA128" s="93"/>
      <c r="AB128" s="93"/>
      <c r="AC128" s="93"/>
      <c r="AD128" s="93"/>
      <c r="AE128" s="93"/>
      <c r="AF128" s="93"/>
      <c r="AG128" s="93"/>
      <c r="AH128" s="93"/>
      <c r="AI128" s="93"/>
      <c r="AJ128" s="93"/>
    </row>
    <row r="129" spans="1:36" ht="12.75" hidden="1" customHeight="1" x14ac:dyDescent="0.2">
      <c r="A129" s="958" t="s">
        <v>402</v>
      </c>
      <c r="B129" s="930"/>
      <c r="C129" s="934"/>
      <c r="D129" s="82" t="s">
        <v>403</v>
      </c>
      <c r="E129" s="83">
        <f t="shared" ref="E129:J129" si="93">SUM(E130:E137)</f>
        <v>0</v>
      </c>
      <c r="F129" s="83">
        <f t="shared" si="93"/>
        <v>0</v>
      </c>
      <c r="G129" s="84">
        <f t="shared" si="93"/>
        <v>0</v>
      </c>
      <c r="H129" s="90">
        <f t="shared" si="93"/>
        <v>0</v>
      </c>
      <c r="I129" s="91">
        <f t="shared" si="93"/>
        <v>0</v>
      </c>
      <c r="J129" s="91">
        <f t="shared" si="93"/>
        <v>0</v>
      </c>
      <c r="K129" s="87">
        <f t="shared" si="0"/>
        <v>0</v>
      </c>
      <c r="L129" s="87">
        <f t="shared" si="84"/>
        <v>0</v>
      </c>
      <c r="M129" s="10"/>
      <c r="N129" s="10"/>
      <c r="O129" s="10"/>
      <c r="P129" s="10"/>
      <c r="Q129" s="10"/>
      <c r="R129" s="10"/>
      <c r="S129" s="10"/>
      <c r="T129" s="10"/>
      <c r="U129" s="10"/>
      <c r="V129" s="10"/>
      <c r="W129" s="10"/>
      <c r="X129" s="10"/>
      <c r="Y129" s="10"/>
      <c r="Z129" s="10"/>
      <c r="AA129" s="10"/>
      <c r="AB129" s="10"/>
      <c r="AC129" s="10"/>
      <c r="AD129" s="10"/>
      <c r="AE129" s="10"/>
      <c r="AF129" s="10"/>
      <c r="AG129" s="10"/>
      <c r="AH129" s="10"/>
      <c r="AI129" s="10"/>
      <c r="AJ129" s="10"/>
    </row>
    <row r="130" spans="1:36" ht="39" hidden="1" customHeight="1" x14ac:dyDescent="0.2">
      <c r="A130" s="109"/>
      <c r="B130" s="968" t="s">
        <v>404</v>
      </c>
      <c r="C130" s="934"/>
      <c r="D130" s="96" t="s">
        <v>405</v>
      </c>
      <c r="E130" s="97">
        <f t="shared" ref="E130:J130" si="94">SUM(E401)</f>
        <v>0</v>
      </c>
      <c r="F130" s="97">
        <f t="shared" si="94"/>
        <v>0</v>
      </c>
      <c r="G130" s="98">
        <f t="shared" si="94"/>
        <v>0</v>
      </c>
      <c r="H130" s="99">
        <f t="shared" si="94"/>
        <v>0</v>
      </c>
      <c r="I130" s="100">
        <f t="shared" si="94"/>
        <v>0</v>
      </c>
      <c r="J130" s="100">
        <f t="shared" si="94"/>
        <v>0</v>
      </c>
      <c r="K130" s="87">
        <f t="shared" si="0"/>
        <v>0</v>
      </c>
      <c r="L130" s="87">
        <f t="shared" si="84"/>
        <v>0</v>
      </c>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row>
    <row r="131" spans="1:36" ht="12.75" hidden="1" customHeight="1" x14ac:dyDescent="0.2">
      <c r="A131" s="109"/>
      <c r="B131" s="968" t="s">
        <v>406</v>
      </c>
      <c r="C131" s="934"/>
      <c r="D131" s="96" t="s">
        <v>407</v>
      </c>
      <c r="E131" s="97">
        <f t="shared" ref="E131:J133" si="95">SUM(E402)</f>
        <v>0</v>
      </c>
      <c r="F131" s="97">
        <f t="shared" si="95"/>
        <v>0</v>
      </c>
      <c r="G131" s="98">
        <f t="shared" si="95"/>
        <v>0</v>
      </c>
      <c r="H131" s="99">
        <f t="shared" si="95"/>
        <v>0</v>
      </c>
      <c r="I131" s="100">
        <f t="shared" si="95"/>
        <v>0</v>
      </c>
      <c r="J131" s="100">
        <f t="shared" si="95"/>
        <v>0</v>
      </c>
      <c r="K131" s="87">
        <f t="shared" si="0"/>
        <v>0</v>
      </c>
      <c r="L131" s="87">
        <f t="shared" si="84"/>
        <v>0</v>
      </c>
      <c r="M131" s="106"/>
      <c r="N131" s="106"/>
      <c r="O131" s="106"/>
      <c r="P131" s="106"/>
      <c r="Q131" s="106"/>
      <c r="R131" s="106"/>
      <c r="S131" s="106"/>
      <c r="T131" s="106"/>
      <c r="U131" s="106"/>
      <c r="V131" s="106"/>
      <c r="W131" s="106"/>
      <c r="X131" s="106"/>
      <c r="Y131" s="106"/>
      <c r="Z131" s="106"/>
      <c r="AA131" s="106"/>
      <c r="AB131" s="106"/>
      <c r="AC131" s="106"/>
      <c r="AD131" s="106"/>
      <c r="AE131" s="106"/>
      <c r="AF131" s="106"/>
      <c r="AG131" s="106"/>
      <c r="AH131" s="106"/>
      <c r="AI131" s="106"/>
      <c r="AJ131" s="106"/>
    </row>
    <row r="132" spans="1:36" ht="12.75" hidden="1" customHeight="1" x14ac:dyDescent="0.2">
      <c r="A132" s="109"/>
      <c r="B132" s="968" t="s">
        <v>408</v>
      </c>
      <c r="C132" s="934"/>
      <c r="D132" s="96" t="s">
        <v>409</v>
      </c>
      <c r="E132" s="97">
        <f t="shared" si="95"/>
        <v>0</v>
      </c>
      <c r="F132" s="97">
        <f t="shared" si="95"/>
        <v>0</v>
      </c>
      <c r="G132" s="98">
        <f t="shared" si="95"/>
        <v>0</v>
      </c>
      <c r="H132" s="99">
        <f t="shared" si="95"/>
        <v>0</v>
      </c>
      <c r="I132" s="100">
        <f t="shared" si="95"/>
        <v>0</v>
      </c>
      <c r="J132" s="100">
        <f t="shared" si="95"/>
        <v>0</v>
      </c>
      <c r="K132" s="87">
        <f t="shared" si="0"/>
        <v>0</v>
      </c>
      <c r="L132" s="87">
        <f t="shared" si="84"/>
        <v>0</v>
      </c>
      <c r="M132" s="10"/>
      <c r="N132" s="10"/>
      <c r="O132" s="10"/>
      <c r="P132" s="10"/>
      <c r="Q132" s="10"/>
      <c r="R132" s="10"/>
      <c r="S132" s="10"/>
      <c r="T132" s="10"/>
      <c r="U132" s="10"/>
      <c r="V132" s="10"/>
      <c r="W132" s="10"/>
      <c r="X132" s="10"/>
      <c r="Y132" s="10"/>
      <c r="Z132" s="10"/>
      <c r="AA132" s="10"/>
      <c r="AB132" s="10"/>
      <c r="AC132" s="10"/>
      <c r="AD132" s="10"/>
      <c r="AE132" s="10"/>
      <c r="AF132" s="10"/>
      <c r="AG132" s="10"/>
      <c r="AH132" s="10"/>
      <c r="AI132" s="10"/>
      <c r="AJ132" s="10"/>
    </row>
    <row r="133" spans="1:36" ht="30" hidden="1" customHeight="1" x14ac:dyDescent="0.2">
      <c r="A133" s="109"/>
      <c r="B133" s="968" t="s">
        <v>410</v>
      </c>
      <c r="C133" s="934"/>
      <c r="D133" s="96" t="s">
        <v>411</v>
      </c>
      <c r="E133" s="97">
        <f t="shared" si="95"/>
        <v>0</v>
      </c>
      <c r="F133" s="97">
        <f t="shared" si="95"/>
        <v>0</v>
      </c>
      <c r="G133" s="98">
        <f t="shared" si="95"/>
        <v>0</v>
      </c>
      <c r="H133" s="99">
        <f t="shared" si="95"/>
        <v>0</v>
      </c>
      <c r="I133" s="100">
        <f t="shared" si="95"/>
        <v>0</v>
      </c>
      <c r="J133" s="100">
        <f t="shared" si="95"/>
        <v>0</v>
      </c>
      <c r="K133" s="87">
        <f t="shared" si="0"/>
        <v>0</v>
      </c>
      <c r="L133" s="87">
        <f t="shared" si="84"/>
        <v>0</v>
      </c>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row>
    <row r="134" spans="1:36" ht="30" hidden="1" customHeight="1" x14ac:dyDescent="0.2">
      <c r="A134" s="109"/>
      <c r="B134" s="968" t="s">
        <v>412</v>
      </c>
      <c r="C134" s="934"/>
      <c r="D134" s="96" t="s">
        <v>413</v>
      </c>
      <c r="E134" s="97">
        <f t="shared" ref="E134:J136" si="96">SUM(E457)</f>
        <v>0</v>
      </c>
      <c r="F134" s="97">
        <f t="shared" si="96"/>
        <v>0</v>
      </c>
      <c r="G134" s="98">
        <f t="shared" si="96"/>
        <v>0</v>
      </c>
      <c r="H134" s="99">
        <f t="shared" si="96"/>
        <v>0</v>
      </c>
      <c r="I134" s="100">
        <f t="shared" si="96"/>
        <v>0</v>
      </c>
      <c r="J134" s="100">
        <f t="shared" si="96"/>
        <v>0</v>
      </c>
      <c r="K134" s="87">
        <f t="shared" si="0"/>
        <v>0</v>
      </c>
      <c r="L134" s="87">
        <f t="shared" si="84"/>
        <v>0</v>
      </c>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row>
    <row r="135" spans="1:36" ht="12.75" hidden="1" customHeight="1" x14ac:dyDescent="0.2">
      <c r="A135" s="109"/>
      <c r="B135" s="968" t="s">
        <v>414</v>
      </c>
      <c r="C135" s="934"/>
      <c r="D135" s="103" t="s">
        <v>415</v>
      </c>
      <c r="E135" s="97">
        <f t="shared" si="96"/>
        <v>0</v>
      </c>
      <c r="F135" s="97">
        <f t="shared" si="96"/>
        <v>0</v>
      </c>
      <c r="G135" s="98">
        <f t="shared" si="96"/>
        <v>0</v>
      </c>
      <c r="H135" s="99">
        <f t="shared" si="96"/>
        <v>0</v>
      </c>
      <c r="I135" s="100">
        <f t="shared" si="96"/>
        <v>0</v>
      </c>
      <c r="J135" s="100">
        <f t="shared" si="96"/>
        <v>0</v>
      </c>
      <c r="K135" s="87">
        <f t="shared" si="0"/>
        <v>0</v>
      </c>
      <c r="L135" s="87">
        <f t="shared" si="84"/>
        <v>0</v>
      </c>
      <c r="M135" s="11"/>
      <c r="N135" s="11"/>
      <c r="O135" s="11"/>
      <c r="P135" s="11"/>
      <c r="Q135" s="11"/>
      <c r="R135" s="11"/>
      <c r="S135" s="11"/>
      <c r="T135" s="11"/>
      <c r="U135" s="11"/>
      <c r="V135" s="11"/>
      <c r="W135" s="11"/>
      <c r="X135" s="11"/>
      <c r="Y135" s="11"/>
      <c r="Z135" s="11"/>
      <c r="AA135" s="11"/>
      <c r="AB135" s="11"/>
      <c r="AC135" s="11"/>
      <c r="AD135" s="11"/>
      <c r="AE135" s="11"/>
      <c r="AF135" s="11"/>
      <c r="AG135" s="11"/>
      <c r="AH135" s="11"/>
      <c r="AI135" s="11"/>
      <c r="AJ135" s="11"/>
    </row>
    <row r="136" spans="1:36" ht="30" hidden="1" customHeight="1" x14ac:dyDescent="0.2">
      <c r="A136" s="109"/>
      <c r="B136" s="968" t="s">
        <v>416</v>
      </c>
      <c r="C136" s="934"/>
      <c r="D136" s="96" t="s">
        <v>417</v>
      </c>
      <c r="E136" s="97">
        <f t="shared" si="96"/>
        <v>0</v>
      </c>
      <c r="F136" s="97">
        <f t="shared" si="96"/>
        <v>0</v>
      </c>
      <c r="G136" s="98">
        <f t="shared" si="96"/>
        <v>0</v>
      </c>
      <c r="H136" s="99">
        <f t="shared" si="96"/>
        <v>0</v>
      </c>
      <c r="I136" s="100">
        <f t="shared" si="96"/>
        <v>0</v>
      </c>
      <c r="J136" s="100">
        <f t="shared" si="96"/>
        <v>0</v>
      </c>
      <c r="K136" s="87">
        <f t="shared" si="0"/>
        <v>0</v>
      </c>
      <c r="L136" s="87">
        <f t="shared" si="84"/>
        <v>0</v>
      </c>
      <c r="M136" s="11"/>
      <c r="N136" s="11"/>
      <c r="O136" s="11"/>
      <c r="P136" s="11"/>
      <c r="Q136" s="11"/>
      <c r="R136" s="11"/>
      <c r="S136" s="11"/>
      <c r="T136" s="11"/>
      <c r="U136" s="11"/>
      <c r="V136" s="11"/>
      <c r="W136" s="11"/>
      <c r="X136" s="11"/>
      <c r="Y136" s="11"/>
      <c r="Z136" s="11"/>
      <c r="AA136" s="11"/>
      <c r="AB136" s="11"/>
      <c r="AC136" s="11"/>
      <c r="AD136" s="11"/>
      <c r="AE136" s="11"/>
      <c r="AF136" s="11"/>
      <c r="AG136" s="11"/>
      <c r="AH136" s="11"/>
      <c r="AI136" s="11"/>
      <c r="AJ136" s="11"/>
    </row>
    <row r="137" spans="1:36" ht="12.75" hidden="1" customHeight="1" x14ac:dyDescent="0.2">
      <c r="A137" s="109"/>
      <c r="B137" s="968" t="s">
        <v>418</v>
      </c>
      <c r="C137" s="934"/>
      <c r="D137" s="96" t="s">
        <v>419</v>
      </c>
      <c r="E137" s="97">
        <f t="shared" ref="E137:J137" si="97">SUM(E405)</f>
        <v>0</v>
      </c>
      <c r="F137" s="97">
        <f t="shared" si="97"/>
        <v>0</v>
      </c>
      <c r="G137" s="98">
        <f t="shared" si="97"/>
        <v>0</v>
      </c>
      <c r="H137" s="99">
        <f t="shared" si="97"/>
        <v>0</v>
      </c>
      <c r="I137" s="100">
        <f t="shared" si="97"/>
        <v>0</v>
      </c>
      <c r="J137" s="100">
        <f t="shared" si="97"/>
        <v>0</v>
      </c>
      <c r="K137" s="87">
        <f t="shared" si="0"/>
        <v>0</v>
      </c>
      <c r="L137" s="87">
        <f t="shared" si="84"/>
        <v>0</v>
      </c>
      <c r="M137" s="106"/>
      <c r="N137" s="106"/>
      <c r="O137" s="106"/>
      <c r="P137" s="106"/>
      <c r="Q137" s="106"/>
      <c r="R137" s="106"/>
      <c r="S137" s="106"/>
      <c r="T137" s="106"/>
      <c r="U137" s="106"/>
      <c r="V137" s="106"/>
      <c r="W137" s="106"/>
      <c r="X137" s="106"/>
      <c r="Y137" s="106"/>
      <c r="Z137" s="106"/>
      <c r="AA137" s="106"/>
      <c r="AB137" s="106"/>
      <c r="AC137" s="106"/>
      <c r="AD137" s="106"/>
      <c r="AE137" s="106"/>
      <c r="AF137" s="106"/>
      <c r="AG137" s="106"/>
      <c r="AH137" s="106"/>
      <c r="AI137" s="106"/>
      <c r="AJ137" s="106"/>
    </row>
    <row r="138" spans="1:36" ht="12.75" customHeight="1" x14ac:dyDescent="0.2">
      <c r="A138" s="958" t="s">
        <v>420</v>
      </c>
      <c r="B138" s="930"/>
      <c r="C138" s="934"/>
      <c r="D138" s="82" t="s">
        <v>421</v>
      </c>
      <c r="E138" s="83">
        <f t="shared" ref="E138:J138" si="98">SUM(E139)</f>
        <v>215246.69999999998</v>
      </c>
      <c r="F138" s="83">
        <f t="shared" si="98"/>
        <v>0</v>
      </c>
      <c r="G138" s="84">
        <f t="shared" si="98"/>
        <v>215246.69999999998</v>
      </c>
      <c r="H138" s="90" t="e">
        <f t="shared" si="98"/>
        <v>#REF!</v>
      </c>
      <c r="I138" s="91" t="e">
        <f t="shared" si="98"/>
        <v>#REF!</v>
      </c>
      <c r="J138" s="91" t="e">
        <f t="shared" si="98"/>
        <v>#REF!</v>
      </c>
      <c r="K138" s="87">
        <f t="shared" si="0"/>
        <v>430493.39999999997</v>
      </c>
      <c r="L138" s="87">
        <f t="shared" si="84"/>
        <v>215246.69999999998</v>
      </c>
      <c r="M138" s="11"/>
      <c r="N138" s="11"/>
      <c r="O138" s="11"/>
      <c r="P138" s="11"/>
      <c r="Q138" s="88">
        <f t="shared" ref="Q138:Q140" si="99">E138-G138</f>
        <v>0</v>
      </c>
      <c r="R138" s="11"/>
      <c r="S138" s="11"/>
      <c r="T138" s="11"/>
      <c r="U138" s="11"/>
      <c r="V138" s="11"/>
      <c r="W138" s="11"/>
      <c r="X138" s="11"/>
      <c r="Y138" s="11"/>
      <c r="Z138" s="11"/>
      <c r="AA138" s="11"/>
      <c r="AB138" s="11"/>
      <c r="AC138" s="11"/>
      <c r="AD138" s="11"/>
      <c r="AE138" s="11"/>
      <c r="AF138" s="11"/>
      <c r="AG138" s="11"/>
      <c r="AH138" s="11"/>
      <c r="AI138" s="11"/>
      <c r="AJ138" s="11"/>
    </row>
    <row r="139" spans="1:36" ht="12.75" customHeight="1" x14ac:dyDescent="0.2">
      <c r="A139" s="958" t="s">
        <v>422</v>
      </c>
      <c r="B139" s="930"/>
      <c r="C139" s="934"/>
      <c r="D139" s="82" t="s">
        <v>423</v>
      </c>
      <c r="E139" s="83">
        <f t="shared" ref="E139:J139" si="100">SUM(E140,E201)</f>
        <v>215246.69999999998</v>
      </c>
      <c r="F139" s="83">
        <f t="shared" si="100"/>
        <v>0</v>
      </c>
      <c r="G139" s="84">
        <f t="shared" si="100"/>
        <v>215246.69999999998</v>
      </c>
      <c r="H139" s="90" t="e">
        <f t="shared" si="100"/>
        <v>#REF!</v>
      </c>
      <c r="I139" s="91" t="e">
        <f t="shared" si="100"/>
        <v>#REF!</v>
      </c>
      <c r="J139" s="91" t="e">
        <f t="shared" si="100"/>
        <v>#REF!</v>
      </c>
      <c r="K139" s="87">
        <f t="shared" si="0"/>
        <v>430493.39999999997</v>
      </c>
      <c r="L139" s="87">
        <f t="shared" si="84"/>
        <v>215246.69999999998</v>
      </c>
      <c r="M139" s="106"/>
      <c r="N139" s="106"/>
      <c r="O139" s="106"/>
      <c r="P139" s="106"/>
      <c r="Q139" s="88">
        <f t="shared" si="99"/>
        <v>0</v>
      </c>
      <c r="R139" s="106"/>
      <c r="S139" s="106"/>
      <c r="T139" s="106"/>
      <c r="U139" s="106"/>
      <c r="V139" s="106"/>
      <c r="W139" s="106"/>
      <c r="X139" s="106"/>
      <c r="Y139" s="106"/>
      <c r="Z139" s="106"/>
      <c r="AA139" s="106"/>
      <c r="AB139" s="106"/>
      <c r="AC139" s="106"/>
      <c r="AD139" s="106"/>
      <c r="AE139" s="106"/>
      <c r="AF139" s="106"/>
      <c r="AG139" s="106"/>
      <c r="AH139" s="106"/>
      <c r="AI139" s="106"/>
      <c r="AJ139" s="106"/>
    </row>
    <row r="140" spans="1:36" ht="12.75" customHeight="1" x14ac:dyDescent="0.2">
      <c r="A140" s="958" t="s">
        <v>424</v>
      </c>
      <c r="B140" s="930"/>
      <c r="C140" s="934"/>
      <c r="D140" s="82" t="s">
        <v>425</v>
      </c>
      <c r="E140" s="83">
        <f t="shared" ref="E140:J140" si="101">SUM(E141,E168)</f>
        <v>215246.69999999998</v>
      </c>
      <c r="F140" s="83">
        <f t="shared" si="101"/>
        <v>0</v>
      </c>
      <c r="G140" s="84">
        <f t="shared" si="101"/>
        <v>215246.69999999998</v>
      </c>
      <c r="H140" s="90" t="e">
        <f t="shared" si="101"/>
        <v>#REF!</v>
      </c>
      <c r="I140" s="91" t="e">
        <f t="shared" si="101"/>
        <v>#REF!</v>
      </c>
      <c r="J140" s="91" t="e">
        <f t="shared" si="101"/>
        <v>#REF!</v>
      </c>
      <c r="K140" s="87">
        <f t="shared" si="0"/>
        <v>430493.39999999997</v>
      </c>
      <c r="L140" s="87">
        <f t="shared" si="84"/>
        <v>215246.69999999998</v>
      </c>
      <c r="M140" s="10"/>
      <c r="N140" s="10"/>
      <c r="O140" s="10"/>
      <c r="P140" s="10"/>
      <c r="Q140" s="88">
        <f t="shared" si="99"/>
        <v>0</v>
      </c>
      <c r="R140" s="10"/>
      <c r="S140" s="10"/>
      <c r="T140" s="10"/>
      <c r="U140" s="10"/>
      <c r="V140" s="10"/>
      <c r="W140" s="10"/>
      <c r="X140" s="10"/>
      <c r="Y140" s="10"/>
      <c r="Z140" s="10"/>
      <c r="AA140" s="10"/>
      <c r="AB140" s="10"/>
      <c r="AC140" s="10"/>
      <c r="AD140" s="10"/>
      <c r="AE140" s="10"/>
      <c r="AF140" s="10"/>
      <c r="AG140" s="10"/>
      <c r="AH140" s="10"/>
      <c r="AI140" s="10"/>
      <c r="AJ140" s="10"/>
    </row>
    <row r="141" spans="1:36" ht="12.75" hidden="1" customHeight="1" x14ac:dyDescent="0.2">
      <c r="A141" s="958" t="s">
        <v>426</v>
      </c>
      <c r="B141" s="930"/>
      <c r="C141" s="934"/>
      <c r="D141" s="94" t="s">
        <v>427</v>
      </c>
      <c r="E141" s="83">
        <f t="shared" ref="E141:J141" si="102">SUM(E142:E148,E152:E157,E161,E166:E167,E162)</f>
        <v>33744.400000000001</v>
      </c>
      <c r="F141" s="83">
        <f t="shared" si="102"/>
        <v>0</v>
      </c>
      <c r="G141" s="84">
        <f t="shared" si="102"/>
        <v>33744.400000000001</v>
      </c>
      <c r="H141" s="90">
        <f t="shared" si="102"/>
        <v>0</v>
      </c>
      <c r="I141" s="91">
        <f t="shared" si="102"/>
        <v>0</v>
      </c>
      <c r="J141" s="91">
        <f t="shared" si="102"/>
        <v>0</v>
      </c>
      <c r="K141" s="87">
        <v>0</v>
      </c>
      <c r="L141" s="87">
        <v>0</v>
      </c>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row>
    <row r="142" spans="1:36" ht="12.75" hidden="1" customHeight="1" x14ac:dyDescent="0.2">
      <c r="A142" s="95"/>
      <c r="B142" s="968" t="s">
        <v>428</v>
      </c>
      <c r="C142" s="934"/>
      <c r="D142" s="96" t="s">
        <v>429</v>
      </c>
      <c r="E142" s="97">
        <f t="shared" ref="E142" si="103">SUM(E464)</f>
        <v>0</v>
      </c>
      <c r="F142" s="97">
        <f t="shared" ref="F142:J143" si="104">SUM(F464)</f>
        <v>0</v>
      </c>
      <c r="G142" s="98">
        <f t="shared" si="104"/>
        <v>0</v>
      </c>
      <c r="H142" s="99">
        <f t="shared" si="104"/>
        <v>0</v>
      </c>
      <c r="I142" s="100">
        <f t="shared" si="104"/>
        <v>0</v>
      </c>
      <c r="J142" s="100">
        <f t="shared" si="104"/>
        <v>0</v>
      </c>
      <c r="K142" s="87">
        <f t="shared" si="0"/>
        <v>0</v>
      </c>
      <c r="L142" s="87">
        <f t="shared" ref="L142:L167" si="105">IF(G142&lt;&gt;0,G142,0)</f>
        <v>0</v>
      </c>
      <c r="M142" s="106"/>
      <c r="N142" s="106"/>
      <c r="O142" s="106"/>
      <c r="P142" s="106"/>
      <c r="Q142" s="106"/>
      <c r="R142" s="106"/>
      <c r="S142" s="106"/>
      <c r="T142" s="106"/>
      <c r="U142" s="106"/>
      <c r="V142" s="106"/>
      <c r="W142" s="106"/>
      <c r="X142" s="106"/>
      <c r="Y142" s="106"/>
      <c r="Z142" s="106"/>
      <c r="AA142" s="106"/>
      <c r="AB142" s="106"/>
      <c r="AC142" s="106"/>
      <c r="AD142" s="106"/>
      <c r="AE142" s="106"/>
      <c r="AF142" s="106"/>
      <c r="AG142" s="106"/>
      <c r="AH142" s="106"/>
      <c r="AI142" s="106"/>
      <c r="AJ142" s="106"/>
    </row>
    <row r="143" spans="1:36" ht="12.75" hidden="1" customHeight="1" x14ac:dyDescent="0.2">
      <c r="A143" s="95"/>
      <c r="B143" s="968" t="s">
        <v>430</v>
      </c>
      <c r="C143" s="934"/>
      <c r="D143" s="96" t="s">
        <v>431</v>
      </c>
      <c r="E143" s="97">
        <f t="shared" ref="E143" si="106">SUM(E465)</f>
        <v>0</v>
      </c>
      <c r="F143" s="97">
        <f t="shared" si="104"/>
        <v>0</v>
      </c>
      <c r="G143" s="98">
        <f t="shared" si="104"/>
        <v>0</v>
      </c>
      <c r="H143" s="99">
        <f t="shared" si="104"/>
        <v>0</v>
      </c>
      <c r="I143" s="100">
        <f t="shared" si="104"/>
        <v>0</v>
      </c>
      <c r="J143" s="100">
        <f t="shared" si="104"/>
        <v>0</v>
      </c>
      <c r="K143" s="87">
        <f t="shared" si="0"/>
        <v>0</v>
      </c>
      <c r="L143" s="87">
        <f t="shared" si="105"/>
        <v>0</v>
      </c>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row>
    <row r="144" spans="1:36" ht="12.75" hidden="1" customHeight="1" x14ac:dyDescent="0.2">
      <c r="A144" s="95"/>
      <c r="B144" s="968" t="s">
        <v>432</v>
      </c>
      <c r="C144" s="934"/>
      <c r="D144" s="96" t="s">
        <v>433</v>
      </c>
      <c r="E144" s="97">
        <f t="shared" ref="E144:J147" si="107">SUM(E466)</f>
        <v>0</v>
      </c>
      <c r="F144" s="97">
        <f t="shared" si="107"/>
        <v>0</v>
      </c>
      <c r="G144" s="98">
        <f t="shared" si="107"/>
        <v>0</v>
      </c>
      <c r="H144" s="99">
        <f t="shared" si="107"/>
        <v>0</v>
      </c>
      <c r="I144" s="100">
        <f t="shared" si="107"/>
        <v>0</v>
      </c>
      <c r="J144" s="100">
        <f t="shared" si="107"/>
        <v>0</v>
      </c>
      <c r="K144" s="87">
        <f t="shared" si="0"/>
        <v>0</v>
      </c>
      <c r="L144" s="87">
        <f t="shared" si="105"/>
        <v>0</v>
      </c>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row>
    <row r="145" spans="1:36" ht="12.75" hidden="1" customHeight="1" x14ac:dyDescent="0.2">
      <c r="A145" s="95"/>
      <c r="B145" s="968" t="s">
        <v>434</v>
      </c>
      <c r="C145" s="934"/>
      <c r="D145" s="96" t="s">
        <v>435</v>
      </c>
      <c r="E145" s="97">
        <f t="shared" si="107"/>
        <v>0</v>
      </c>
      <c r="F145" s="97">
        <f t="shared" si="107"/>
        <v>0</v>
      </c>
      <c r="G145" s="98">
        <f t="shared" si="107"/>
        <v>0</v>
      </c>
      <c r="H145" s="99">
        <f t="shared" si="107"/>
        <v>0</v>
      </c>
      <c r="I145" s="100">
        <f t="shared" si="107"/>
        <v>0</v>
      </c>
      <c r="J145" s="100">
        <f t="shared" si="107"/>
        <v>0</v>
      </c>
      <c r="K145" s="87">
        <f t="shared" si="0"/>
        <v>0</v>
      </c>
      <c r="L145" s="87">
        <f t="shared" si="105"/>
        <v>0</v>
      </c>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row>
    <row r="146" spans="1:36" ht="27.75" hidden="1" customHeight="1" x14ac:dyDescent="0.2">
      <c r="A146" s="95"/>
      <c r="B146" s="968" t="s">
        <v>436</v>
      </c>
      <c r="C146" s="934"/>
      <c r="D146" s="96" t="s">
        <v>437</v>
      </c>
      <c r="E146" s="97">
        <f t="shared" si="107"/>
        <v>0</v>
      </c>
      <c r="F146" s="97">
        <f t="shared" si="107"/>
        <v>0</v>
      </c>
      <c r="G146" s="98">
        <f t="shared" si="107"/>
        <v>0</v>
      </c>
      <c r="H146" s="99">
        <f t="shared" si="107"/>
        <v>0</v>
      </c>
      <c r="I146" s="100">
        <f t="shared" si="107"/>
        <v>0</v>
      </c>
      <c r="J146" s="100">
        <f t="shared" si="107"/>
        <v>0</v>
      </c>
      <c r="K146" s="87">
        <f t="shared" si="0"/>
        <v>0</v>
      </c>
      <c r="L146" s="87">
        <f t="shared" si="105"/>
        <v>0</v>
      </c>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row>
    <row r="147" spans="1:36" ht="12.75" hidden="1" customHeight="1" x14ac:dyDescent="0.2">
      <c r="A147" s="95"/>
      <c r="B147" s="968" t="s">
        <v>438</v>
      </c>
      <c r="C147" s="934"/>
      <c r="D147" s="96" t="s">
        <v>439</v>
      </c>
      <c r="E147" s="97">
        <f t="shared" si="107"/>
        <v>0</v>
      </c>
      <c r="F147" s="97">
        <f t="shared" si="107"/>
        <v>0</v>
      </c>
      <c r="G147" s="98">
        <f t="shared" si="107"/>
        <v>0</v>
      </c>
      <c r="H147" s="99">
        <f t="shared" si="107"/>
        <v>0</v>
      </c>
      <c r="I147" s="100">
        <f t="shared" si="107"/>
        <v>0</v>
      </c>
      <c r="J147" s="100">
        <f t="shared" si="107"/>
        <v>0</v>
      </c>
      <c r="K147" s="87">
        <f t="shared" si="0"/>
        <v>0</v>
      </c>
      <c r="L147" s="87">
        <f t="shared" si="105"/>
        <v>0</v>
      </c>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row>
    <row r="148" spans="1:36" ht="26.25" hidden="1" customHeight="1" x14ac:dyDescent="0.2">
      <c r="A148" s="95"/>
      <c r="B148" s="968" t="s">
        <v>440</v>
      </c>
      <c r="C148" s="934"/>
      <c r="D148" s="96" t="s">
        <v>441</v>
      </c>
      <c r="E148" s="97">
        <f t="shared" ref="E148:J148" si="108">SUM(E149:E151)</f>
        <v>0</v>
      </c>
      <c r="F148" s="97">
        <f t="shared" si="108"/>
        <v>0</v>
      </c>
      <c r="G148" s="98">
        <f t="shared" si="108"/>
        <v>0</v>
      </c>
      <c r="H148" s="99">
        <f t="shared" si="108"/>
        <v>0</v>
      </c>
      <c r="I148" s="100">
        <f t="shared" si="108"/>
        <v>0</v>
      </c>
      <c r="J148" s="100">
        <f t="shared" si="108"/>
        <v>0</v>
      </c>
      <c r="K148" s="87">
        <f t="shared" si="0"/>
        <v>0</v>
      </c>
      <c r="L148" s="87">
        <f t="shared" si="105"/>
        <v>0</v>
      </c>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row>
    <row r="149" spans="1:36" ht="27.75" hidden="1" customHeight="1" x14ac:dyDescent="0.2">
      <c r="A149" s="95"/>
      <c r="B149" s="114"/>
      <c r="C149" s="116" t="s">
        <v>442</v>
      </c>
      <c r="D149" s="96" t="s">
        <v>443</v>
      </c>
      <c r="E149" s="97">
        <f t="shared" ref="E149:J149" si="109">SUM(E471)</f>
        <v>0</v>
      </c>
      <c r="F149" s="97">
        <f t="shared" si="109"/>
        <v>0</v>
      </c>
      <c r="G149" s="98">
        <f t="shared" si="109"/>
        <v>0</v>
      </c>
      <c r="H149" s="99">
        <f t="shared" si="109"/>
        <v>0</v>
      </c>
      <c r="I149" s="100">
        <f t="shared" si="109"/>
        <v>0</v>
      </c>
      <c r="J149" s="100">
        <f t="shared" si="109"/>
        <v>0</v>
      </c>
      <c r="K149" s="87">
        <f t="shared" si="0"/>
        <v>0</v>
      </c>
      <c r="L149" s="87">
        <f t="shared" si="105"/>
        <v>0</v>
      </c>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row>
    <row r="150" spans="1:36" ht="25.5" hidden="1" customHeight="1" x14ac:dyDescent="0.2">
      <c r="A150" s="95"/>
      <c r="B150" s="114"/>
      <c r="C150" s="112" t="s">
        <v>444</v>
      </c>
      <c r="D150" s="113" t="s">
        <v>445</v>
      </c>
      <c r="E150" s="97">
        <f t="shared" ref="E150:J156" si="110">SUM(E472)</f>
        <v>0</v>
      </c>
      <c r="F150" s="97">
        <f t="shared" si="110"/>
        <v>0</v>
      </c>
      <c r="G150" s="98">
        <f t="shared" si="110"/>
        <v>0</v>
      </c>
      <c r="H150" s="99">
        <f t="shared" si="110"/>
        <v>0</v>
      </c>
      <c r="I150" s="100">
        <f t="shared" si="110"/>
        <v>0</v>
      </c>
      <c r="J150" s="100">
        <f t="shared" si="110"/>
        <v>0</v>
      </c>
      <c r="K150" s="87">
        <f t="shared" si="0"/>
        <v>0</v>
      </c>
      <c r="L150" s="87">
        <f t="shared" si="105"/>
        <v>0</v>
      </c>
      <c r="M150" s="93"/>
      <c r="N150" s="93"/>
      <c r="O150" s="93"/>
      <c r="P150" s="93"/>
      <c r="Q150" s="93"/>
      <c r="R150" s="93"/>
      <c r="S150" s="93"/>
      <c r="T150" s="93"/>
      <c r="U150" s="93"/>
      <c r="V150" s="93"/>
      <c r="W150" s="93"/>
      <c r="X150" s="93"/>
      <c r="Y150" s="93"/>
      <c r="Z150" s="93"/>
      <c r="AA150" s="93"/>
      <c r="AB150" s="93"/>
      <c r="AC150" s="93"/>
      <c r="AD150" s="93"/>
      <c r="AE150" s="93"/>
      <c r="AF150" s="93"/>
      <c r="AG150" s="93"/>
      <c r="AH150" s="93"/>
      <c r="AI150" s="93"/>
      <c r="AJ150" s="93"/>
    </row>
    <row r="151" spans="1:36" ht="25.5" hidden="1" customHeight="1" x14ac:dyDescent="0.2">
      <c r="A151" s="95"/>
      <c r="B151" s="114"/>
      <c r="C151" s="112" t="s">
        <v>446</v>
      </c>
      <c r="D151" s="113" t="s">
        <v>447</v>
      </c>
      <c r="E151" s="97">
        <f t="shared" si="110"/>
        <v>0</v>
      </c>
      <c r="F151" s="97">
        <f t="shared" si="110"/>
        <v>0</v>
      </c>
      <c r="G151" s="98">
        <f t="shared" si="110"/>
        <v>0</v>
      </c>
      <c r="H151" s="99">
        <f t="shared" si="110"/>
        <v>0</v>
      </c>
      <c r="I151" s="100">
        <f t="shared" si="110"/>
        <v>0</v>
      </c>
      <c r="J151" s="100">
        <f t="shared" si="110"/>
        <v>0</v>
      </c>
      <c r="K151" s="87">
        <f t="shared" si="0"/>
        <v>0</v>
      </c>
      <c r="L151" s="87">
        <f t="shared" si="105"/>
        <v>0</v>
      </c>
      <c r="M151" s="93"/>
      <c r="N151" s="93"/>
      <c r="O151" s="93"/>
      <c r="P151" s="93"/>
      <c r="Q151" s="93"/>
      <c r="R151" s="93"/>
      <c r="S151" s="93"/>
      <c r="T151" s="93"/>
      <c r="U151" s="93"/>
      <c r="V151" s="93"/>
      <c r="W151" s="93"/>
      <c r="X151" s="93"/>
      <c r="Y151" s="93"/>
      <c r="Z151" s="93"/>
      <c r="AA151" s="93"/>
      <c r="AB151" s="93"/>
      <c r="AC151" s="93"/>
      <c r="AD151" s="93"/>
      <c r="AE151" s="93"/>
      <c r="AF151" s="93"/>
      <c r="AG151" s="93"/>
      <c r="AH151" s="93"/>
      <c r="AI151" s="93"/>
      <c r="AJ151" s="93"/>
    </row>
    <row r="152" spans="1:36" ht="30" hidden="1" customHeight="1" x14ac:dyDescent="0.2">
      <c r="A152" s="95"/>
      <c r="B152" s="968" t="s">
        <v>448</v>
      </c>
      <c r="C152" s="934"/>
      <c r="D152" s="96" t="s">
        <v>449</v>
      </c>
      <c r="E152" s="97">
        <f t="shared" si="110"/>
        <v>0</v>
      </c>
      <c r="F152" s="97">
        <f t="shared" si="110"/>
        <v>0</v>
      </c>
      <c r="G152" s="98">
        <f t="shared" si="110"/>
        <v>0</v>
      </c>
      <c r="H152" s="99">
        <f t="shared" si="110"/>
        <v>0</v>
      </c>
      <c r="I152" s="100">
        <f t="shared" si="110"/>
        <v>0</v>
      </c>
      <c r="J152" s="100">
        <f t="shared" si="110"/>
        <v>0</v>
      </c>
      <c r="K152" s="87">
        <f t="shared" si="0"/>
        <v>0</v>
      </c>
      <c r="L152" s="87">
        <f t="shared" si="105"/>
        <v>0</v>
      </c>
      <c r="M152" s="10"/>
      <c r="N152" s="10"/>
      <c r="O152" s="10"/>
      <c r="P152" s="10"/>
      <c r="Q152" s="10"/>
      <c r="R152" s="10"/>
      <c r="S152" s="10"/>
      <c r="T152" s="10"/>
      <c r="U152" s="10"/>
      <c r="V152" s="10"/>
      <c r="W152" s="10"/>
      <c r="X152" s="10"/>
      <c r="Y152" s="10"/>
      <c r="Z152" s="10"/>
      <c r="AA152" s="10"/>
      <c r="AB152" s="10"/>
      <c r="AC152" s="10"/>
      <c r="AD152" s="10"/>
      <c r="AE152" s="10"/>
      <c r="AF152" s="10"/>
      <c r="AG152" s="10"/>
      <c r="AH152" s="10"/>
      <c r="AI152" s="10"/>
      <c r="AJ152" s="10"/>
    </row>
    <row r="153" spans="1:36" ht="12.75" hidden="1" customHeight="1" x14ac:dyDescent="0.2">
      <c r="A153" s="95"/>
      <c r="B153" s="968" t="s">
        <v>450</v>
      </c>
      <c r="C153" s="934"/>
      <c r="D153" s="96" t="s">
        <v>451</v>
      </c>
      <c r="E153" s="97">
        <f t="shared" si="110"/>
        <v>0</v>
      </c>
      <c r="F153" s="97">
        <f t="shared" si="110"/>
        <v>0</v>
      </c>
      <c r="G153" s="98">
        <f t="shared" si="110"/>
        <v>0</v>
      </c>
      <c r="H153" s="99">
        <f t="shared" si="110"/>
        <v>0</v>
      </c>
      <c r="I153" s="100">
        <f t="shared" si="110"/>
        <v>0</v>
      </c>
      <c r="J153" s="100">
        <f t="shared" si="110"/>
        <v>0</v>
      </c>
      <c r="K153" s="87">
        <f t="shared" si="0"/>
        <v>0</v>
      </c>
      <c r="L153" s="87">
        <f t="shared" si="105"/>
        <v>0</v>
      </c>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row>
    <row r="154" spans="1:36" ht="30" customHeight="1" x14ac:dyDescent="0.2">
      <c r="A154" s="95"/>
      <c r="B154" s="968" t="s">
        <v>452</v>
      </c>
      <c r="C154" s="934"/>
      <c r="D154" s="103" t="s">
        <v>453</v>
      </c>
      <c r="E154" s="97">
        <f t="shared" si="110"/>
        <v>33744.400000000001</v>
      </c>
      <c r="F154" s="97">
        <f t="shared" si="110"/>
        <v>0</v>
      </c>
      <c r="G154" s="98">
        <f t="shared" si="110"/>
        <v>33744.400000000001</v>
      </c>
      <c r="H154" s="99">
        <f t="shared" si="110"/>
        <v>0</v>
      </c>
      <c r="I154" s="100">
        <f t="shared" si="110"/>
        <v>0</v>
      </c>
      <c r="J154" s="100">
        <f t="shared" si="110"/>
        <v>0</v>
      </c>
      <c r="K154" s="87">
        <v>0</v>
      </c>
      <c r="L154" s="87">
        <f t="shared" si="105"/>
        <v>33744.400000000001</v>
      </c>
      <c r="M154" s="11"/>
      <c r="N154" s="132">
        <v>7140</v>
      </c>
      <c r="O154" s="11"/>
      <c r="P154" s="11"/>
      <c r="Q154" s="88">
        <f>E154-G154</f>
        <v>0</v>
      </c>
      <c r="R154" s="11"/>
      <c r="S154" s="11"/>
      <c r="T154" s="11"/>
      <c r="U154" s="11"/>
      <c r="V154" s="11"/>
      <c r="W154" s="11"/>
      <c r="X154" s="11"/>
      <c r="Y154" s="11"/>
      <c r="Z154" s="11"/>
      <c r="AA154" s="11"/>
      <c r="AB154" s="11"/>
      <c r="AC154" s="11"/>
      <c r="AD154" s="11"/>
      <c r="AE154" s="11"/>
      <c r="AF154" s="11"/>
      <c r="AG154" s="11"/>
      <c r="AH154" s="11"/>
      <c r="AI154" s="11"/>
      <c r="AJ154" s="11"/>
    </row>
    <row r="155" spans="1:36" ht="12.75" hidden="1" customHeight="1" x14ac:dyDescent="0.2">
      <c r="A155" s="95"/>
      <c r="B155" s="968" t="s">
        <v>454</v>
      </c>
      <c r="C155" s="934"/>
      <c r="D155" s="96" t="s">
        <v>455</v>
      </c>
      <c r="E155" s="97">
        <f t="shared" si="110"/>
        <v>0</v>
      </c>
      <c r="F155" s="97">
        <f t="shared" si="110"/>
        <v>0</v>
      </c>
      <c r="G155" s="98">
        <f t="shared" si="110"/>
        <v>0</v>
      </c>
      <c r="H155" s="99">
        <f t="shared" si="110"/>
        <v>0</v>
      </c>
      <c r="I155" s="100">
        <f t="shared" si="110"/>
        <v>0</v>
      </c>
      <c r="J155" s="100">
        <f t="shared" si="110"/>
        <v>0</v>
      </c>
      <c r="K155" s="87">
        <f t="shared" ref="K155:K167" si="111">SUM(E155:G155)</f>
        <v>0</v>
      </c>
      <c r="L155" s="87">
        <f t="shared" si="105"/>
        <v>0</v>
      </c>
      <c r="M155" s="11"/>
      <c r="N155" s="11"/>
      <c r="O155" s="11"/>
      <c r="P155" s="11"/>
      <c r="Q155" s="11"/>
      <c r="R155" s="11"/>
      <c r="S155" s="11"/>
      <c r="T155" s="11"/>
      <c r="U155" s="11"/>
      <c r="V155" s="11"/>
      <c r="W155" s="11"/>
      <c r="X155" s="11"/>
      <c r="Y155" s="11"/>
      <c r="Z155" s="11"/>
      <c r="AA155" s="11"/>
      <c r="AB155" s="11"/>
      <c r="AC155" s="11"/>
      <c r="AD155" s="11"/>
      <c r="AE155" s="11"/>
      <c r="AF155" s="11"/>
      <c r="AG155" s="11"/>
      <c r="AH155" s="11"/>
      <c r="AI155" s="11"/>
      <c r="AJ155" s="11"/>
    </row>
    <row r="156" spans="1:36" ht="12.75" hidden="1" customHeight="1" x14ac:dyDescent="0.2">
      <c r="A156" s="95"/>
      <c r="B156" s="968" t="s">
        <v>456</v>
      </c>
      <c r="C156" s="934"/>
      <c r="D156" s="96" t="s">
        <v>457</v>
      </c>
      <c r="E156" s="97">
        <f>SUM(E478)</f>
        <v>0</v>
      </c>
      <c r="F156" s="97">
        <f>SUM(F478)</f>
        <v>0</v>
      </c>
      <c r="G156" s="98">
        <f>SUM(G478)</f>
        <v>0</v>
      </c>
      <c r="H156" s="99">
        <f t="shared" si="110"/>
        <v>0</v>
      </c>
      <c r="I156" s="100">
        <f t="shared" si="110"/>
        <v>0</v>
      </c>
      <c r="J156" s="100">
        <f t="shared" si="110"/>
        <v>0</v>
      </c>
      <c r="K156" s="87">
        <f t="shared" si="111"/>
        <v>0</v>
      </c>
      <c r="L156" s="87">
        <f t="shared" si="105"/>
        <v>0</v>
      </c>
      <c r="M156" s="11"/>
      <c r="N156" s="11"/>
      <c r="O156" s="11"/>
      <c r="P156" s="11"/>
      <c r="Q156" s="11"/>
      <c r="R156" s="11"/>
      <c r="S156" s="11"/>
      <c r="T156" s="11"/>
      <c r="U156" s="11"/>
      <c r="V156" s="11"/>
      <c r="W156" s="11"/>
      <c r="X156" s="11"/>
      <c r="Y156" s="11"/>
      <c r="Z156" s="11"/>
      <c r="AA156" s="11"/>
      <c r="AB156" s="11"/>
      <c r="AC156" s="11"/>
      <c r="AD156" s="11"/>
      <c r="AE156" s="11"/>
      <c r="AF156" s="11"/>
      <c r="AG156" s="11"/>
      <c r="AH156" s="11"/>
      <c r="AI156" s="11"/>
      <c r="AJ156" s="11"/>
    </row>
    <row r="157" spans="1:36" ht="28.5" hidden="1" customHeight="1" x14ac:dyDescent="0.2">
      <c r="A157" s="95"/>
      <c r="B157" s="968" t="s">
        <v>458</v>
      </c>
      <c r="C157" s="934"/>
      <c r="D157" s="96" t="s">
        <v>459</v>
      </c>
      <c r="E157" s="97">
        <f t="shared" ref="E157:J157" si="112">SUM(E158:E160)</f>
        <v>0</v>
      </c>
      <c r="F157" s="97">
        <f t="shared" si="112"/>
        <v>0</v>
      </c>
      <c r="G157" s="98">
        <f t="shared" si="112"/>
        <v>0</v>
      </c>
      <c r="H157" s="99">
        <f t="shared" si="112"/>
        <v>0</v>
      </c>
      <c r="I157" s="100">
        <f t="shared" si="112"/>
        <v>0</v>
      </c>
      <c r="J157" s="100">
        <f t="shared" si="112"/>
        <v>0</v>
      </c>
      <c r="K157" s="87">
        <f t="shared" si="111"/>
        <v>0</v>
      </c>
      <c r="L157" s="87">
        <f t="shared" si="105"/>
        <v>0</v>
      </c>
      <c r="M157" s="11"/>
      <c r="N157" s="132">
        <v>1565346.6</v>
      </c>
      <c r="O157" s="11"/>
      <c r="P157" s="11"/>
      <c r="Q157" s="11"/>
      <c r="R157" s="11"/>
      <c r="S157" s="11"/>
      <c r="T157" s="11"/>
      <c r="U157" s="11"/>
      <c r="V157" s="11"/>
      <c r="W157" s="11"/>
      <c r="X157" s="11"/>
      <c r="Y157" s="11"/>
      <c r="Z157" s="11"/>
      <c r="AA157" s="11"/>
      <c r="AB157" s="11"/>
      <c r="AC157" s="11"/>
      <c r="AD157" s="11"/>
      <c r="AE157" s="11"/>
      <c r="AF157" s="11"/>
      <c r="AG157" s="11"/>
      <c r="AH157" s="11"/>
      <c r="AI157" s="11"/>
      <c r="AJ157" s="11"/>
    </row>
    <row r="158" spans="1:36" ht="38.25" hidden="1" customHeight="1" x14ac:dyDescent="0.2">
      <c r="A158" s="95"/>
      <c r="B158" s="115"/>
      <c r="C158" s="112" t="s">
        <v>460</v>
      </c>
      <c r="D158" s="113" t="s">
        <v>461</v>
      </c>
      <c r="E158" s="97">
        <f t="shared" ref="E158:J158" si="113">SUM(E480)</f>
        <v>0</v>
      </c>
      <c r="F158" s="97">
        <f t="shared" si="113"/>
        <v>0</v>
      </c>
      <c r="G158" s="98">
        <f t="shared" si="113"/>
        <v>0</v>
      </c>
      <c r="H158" s="99">
        <f t="shared" si="113"/>
        <v>0</v>
      </c>
      <c r="I158" s="100">
        <f t="shared" si="113"/>
        <v>0</v>
      </c>
      <c r="J158" s="100">
        <f t="shared" si="113"/>
        <v>0</v>
      </c>
      <c r="K158" s="87">
        <f t="shared" si="111"/>
        <v>0</v>
      </c>
      <c r="L158" s="87">
        <f t="shared" si="105"/>
        <v>0</v>
      </c>
      <c r="M158" s="11"/>
      <c r="N158" s="11"/>
      <c r="O158" s="11"/>
      <c r="P158" s="11"/>
      <c r="Q158" s="11"/>
      <c r="R158" s="11"/>
      <c r="S158" s="11"/>
      <c r="T158" s="11"/>
      <c r="U158" s="11"/>
      <c r="V158" s="11"/>
      <c r="W158" s="11"/>
      <c r="X158" s="11"/>
      <c r="Y158" s="11"/>
      <c r="Z158" s="11"/>
      <c r="AA158" s="11"/>
      <c r="AB158" s="11"/>
      <c r="AC158" s="11"/>
      <c r="AD158" s="11"/>
      <c r="AE158" s="11"/>
      <c r="AF158" s="11"/>
      <c r="AG158" s="11"/>
      <c r="AH158" s="11"/>
      <c r="AI158" s="11"/>
      <c r="AJ158" s="11"/>
    </row>
    <row r="159" spans="1:36" ht="25.5" hidden="1" customHeight="1" x14ac:dyDescent="0.2">
      <c r="A159" s="95"/>
      <c r="B159" s="115"/>
      <c r="C159" s="112" t="s">
        <v>462</v>
      </c>
      <c r="D159" s="113" t="s">
        <v>463</v>
      </c>
      <c r="E159" s="97">
        <f t="shared" ref="E159:J161" si="114">SUM(E481)</f>
        <v>0</v>
      </c>
      <c r="F159" s="97">
        <f t="shared" si="114"/>
        <v>0</v>
      </c>
      <c r="G159" s="98">
        <f t="shared" si="114"/>
        <v>0</v>
      </c>
      <c r="H159" s="99">
        <f t="shared" si="114"/>
        <v>0</v>
      </c>
      <c r="I159" s="100">
        <f t="shared" si="114"/>
        <v>0</v>
      </c>
      <c r="J159" s="100">
        <f t="shared" si="114"/>
        <v>0</v>
      </c>
      <c r="K159" s="87">
        <f t="shared" si="111"/>
        <v>0</v>
      </c>
      <c r="L159" s="87">
        <f t="shared" si="105"/>
        <v>0</v>
      </c>
      <c r="M159" s="106"/>
      <c r="N159" s="106"/>
      <c r="O159" s="106"/>
      <c r="P159" s="106"/>
      <c r="Q159" s="106"/>
      <c r="R159" s="106"/>
      <c r="S159" s="106"/>
      <c r="T159" s="106"/>
      <c r="U159" s="106"/>
      <c r="V159" s="106"/>
      <c r="W159" s="106"/>
      <c r="X159" s="106"/>
      <c r="Y159" s="106"/>
      <c r="Z159" s="106"/>
      <c r="AA159" s="106"/>
      <c r="AB159" s="106"/>
      <c r="AC159" s="106"/>
      <c r="AD159" s="106"/>
      <c r="AE159" s="106"/>
      <c r="AF159" s="106"/>
      <c r="AG159" s="106"/>
      <c r="AH159" s="106"/>
      <c r="AI159" s="106"/>
      <c r="AJ159" s="106"/>
    </row>
    <row r="160" spans="1:36" ht="25.5" hidden="1" customHeight="1" x14ac:dyDescent="0.2">
      <c r="A160" s="95"/>
      <c r="B160" s="115"/>
      <c r="C160" s="112" t="s">
        <v>464</v>
      </c>
      <c r="D160" s="113" t="s">
        <v>465</v>
      </c>
      <c r="E160" s="97">
        <f t="shared" si="114"/>
        <v>0</v>
      </c>
      <c r="F160" s="97">
        <f t="shared" si="114"/>
        <v>0</v>
      </c>
      <c r="G160" s="98">
        <f t="shared" si="114"/>
        <v>0</v>
      </c>
      <c r="H160" s="99">
        <f t="shared" si="114"/>
        <v>0</v>
      </c>
      <c r="I160" s="100">
        <f t="shared" si="114"/>
        <v>0</v>
      </c>
      <c r="J160" s="100">
        <f t="shared" si="114"/>
        <v>0</v>
      </c>
      <c r="K160" s="87">
        <f t="shared" si="111"/>
        <v>0</v>
      </c>
      <c r="L160" s="87">
        <f t="shared" si="105"/>
        <v>0</v>
      </c>
      <c r="M160" s="11"/>
      <c r="N160" s="11"/>
      <c r="O160" s="11"/>
      <c r="P160" s="11"/>
      <c r="Q160" s="11"/>
      <c r="R160" s="11"/>
      <c r="S160" s="11"/>
      <c r="T160" s="11"/>
      <c r="U160" s="11"/>
      <c r="V160" s="11"/>
      <c r="W160" s="11"/>
      <c r="X160" s="11"/>
      <c r="Y160" s="11"/>
      <c r="Z160" s="11"/>
      <c r="AA160" s="11"/>
      <c r="AB160" s="11"/>
      <c r="AC160" s="11"/>
      <c r="AD160" s="11"/>
      <c r="AE160" s="11"/>
      <c r="AF160" s="11"/>
      <c r="AG160" s="11"/>
      <c r="AH160" s="11"/>
      <c r="AI160" s="11"/>
      <c r="AJ160" s="11"/>
    </row>
    <row r="161" spans="1:36" ht="25.5" hidden="1" customHeight="1" x14ac:dyDescent="0.2">
      <c r="A161" s="95"/>
      <c r="B161" s="968" t="s">
        <v>466</v>
      </c>
      <c r="C161" s="934"/>
      <c r="D161" s="96" t="s">
        <v>467</v>
      </c>
      <c r="E161" s="97">
        <f t="shared" si="114"/>
        <v>0</v>
      </c>
      <c r="F161" s="97">
        <f t="shared" si="114"/>
        <v>0</v>
      </c>
      <c r="G161" s="98">
        <f t="shared" si="114"/>
        <v>0</v>
      </c>
      <c r="H161" s="99">
        <f t="shared" si="114"/>
        <v>0</v>
      </c>
      <c r="I161" s="100">
        <f t="shared" si="114"/>
        <v>0</v>
      </c>
      <c r="J161" s="100">
        <f t="shared" si="114"/>
        <v>0</v>
      </c>
      <c r="K161" s="87">
        <f t="shared" si="111"/>
        <v>0</v>
      </c>
      <c r="L161" s="87">
        <f t="shared" si="105"/>
        <v>0</v>
      </c>
      <c r="M161" s="11"/>
      <c r="N161" s="11"/>
      <c r="O161" s="11"/>
      <c r="P161" s="11"/>
      <c r="Q161" s="11"/>
      <c r="R161" s="11"/>
      <c r="S161" s="11"/>
      <c r="T161" s="11"/>
      <c r="U161" s="11"/>
      <c r="V161" s="11"/>
      <c r="W161" s="11"/>
      <c r="X161" s="11"/>
      <c r="Y161" s="11"/>
      <c r="Z161" s="11"/>
      <c r="AA161" s="11"/>
      <c r="AB161" s="11"/>
      <c r="AC161" s="11"/>
      <c r="AD161" s="11"/>
      <c r="AE161" s="11"/>
      <c r="AF161" s="11"/>
      <c r="AG161" s="11"/>
      <c r="AH161" s="11"/>
      <c r="AI161" s="11"/>
      <c r="AJ161" s="11"/>
    </row>
    <row r="162" spans="1:36" ht="24.75" hidden="1" customHeight="1" x14ac:dyDescent="0.2">
      <c r="A162" s="95"/>
      <c r="B162" s="968" t="s">
        <v>468</v>
      </c>
      <c r="C162" s="934"/>
      <c r="D162" s="96" t="s">
        <v>469</v>
      </c>
      <c r="E162" s="97">
        <f t="shared" ref="E162:J162" si="115">SUM(E163:E165)</f>
        <v>0</v>
      </c>
      <c r="F162" s="97">
        <f t="shared" si="115"/>
        <v>0</v>
      </c>
      <c r="G162" s="98">
        <f t="shared" si="115"/>
        <v>0</v>
      </c>
      <c r="H162" s="99">
        <f t="shared" si="115"/>
        <v>0</v>
      </c>
      <c r="I162" s="100">
        <f t="shared" si="115"/>
        <v>0</v>
      </c>
      <c r="J162" s="100">
        <f t="shared" si="115"/>
        <v>0</v>
      </c>
      <c r="K162" s="87">
        <f t="shared" si="111"/>
        <v>0</v>
      </c>
      <c r="L162" s="87">
        <f t="shared" si="105"/>
        <v>0</v>
      </c>
      <c r="M162" s="11"/>
      <c r="N162" s="11"/>
      <c r="O162" s="11"/>
      <c r="P162" s="11"/>
      <c r="Q162" s="11"/>
      <c r="R162" s="11"/>
      <c r="S162" s="11"/>
      <c r="T162" s="11"/>
      <c r="U162" s="11"/>
      <c r="V162" s="11"/>
      <c r="W162" s="11"/>
      <c r="X162" s="11"/>
      <c r="Y162" s="11"/>
      <c r="Z162" s="11"/>
      <c r="AA162" s="11"/>
      <c r="AB162" s="11"/>
      <c r="AC162" s="11"/>
      <c r="AD162" s="11"/>
      <c r="AE162" s="11"/>
      <c r="AF162" s="11"/>
      <c r="AG162" s="11"/>
      <c r="AH162" s="11"/>
      <c r="AI162" s="11"/>
      <c r="AJ162" s="11"/>
    </row>
    <row r="163" spans="1:36" ht="38.25" hidden="1" customHeight="1" x14ac:dyDescent="0.2">
      <c r="A163" s="95"/>
      <c r="B163" s="115"/>
      <c r="C163" s="112" t="s">
        <v>470</v>
      </c>
      <c r="D163" s="113" t="s">
        <v>471</v>
      </c>
      <c r="E163" s="97">
        <f t="shared" ref="E163:J163" si="116">SUM(E485)</f>
        <v>0</v>
      </c>
      <c r="F163" s="97">
        <f t="shared" si="116"/>
        <v>0</v>
      </c>
      <c r="G163" s="98">
        <f t="shared" si="116"/>
        <v>0</v>
      </c>
      <c r="H163" s="99">
        <f t="shared" si="116"/>
        <v>0</v>
      </c>
      <c r="I163" s="100">
        <f t="shared" si="116"/>
        <v>0</v>
      </c>
      <c r="J163" s="100">
        <f t="shared" si="116"/>
        <v>0</v>
      </c>
      <c r="K163" s="87">
        <f t="shared" si="111"/>
        <v>0</v>
      </c>
      <c r="L163" s="87">
        <f t="shared" si="105"/>
        <v>0</v>
      </c>
      <c r="M163" s="11"/>
      <c r="N163" s="11"/>
      <c r="O163" s="11"/>
      <c r="P163" s="11"/>
      <c r="Q163" s="11"/>
      <c r="R163" s="11"/>
      <c r="S163" s="11"/>
      <c r="T163" s="11"/>
      <c r="U163" s="11"/>
      <c r="V163" s="11"/>
      <c r="W163" s="11"/>
      <c r="X163" s="11"/>
      <c r="Y163" s="11"/>
      <c r="Z163" s="11"/>
      <c r="AA163" s="11"/>
      <c r="AB163" s="11"/>
      <c r="AC163" s="11"/>
      <c r="AD163" s="11"/>
      <c r="AE163" s="11"/>
      <c r="AF163" s="11"/>
      <c r="AG163" s="11"/>
      <c r="AH163" s="11"/>
      <c r="AI163" s="11"/>
      <c r="AJ163" s="11"/>
    </row>
    <row r="164" spans="1:36" ht="38.25" hidden="1" customHeight="1" x14ac:dyDescent="0.2">
      <c r="A164" s="95"/>
      <c r="B164" s="115"/>
      <c r="C164" s="112" t="s">
        <v>472</v>
      </c>
      <c r="D164" s="113" t="s">
        <v>473</v>
      </c>
      <c r="E164" s="97">
        <f t="shared" ref="E164:J166" si="117">SUM(E486)</f>
        <v>0</v>
      </c>
      <c r="F164" s="97">
        <f t="shared" si="117"/>
        <v>0</v>
      </c>
      <c r="G164" s="98">
        <f t="shared" si="117"/>
        <v>0</v>
      </c>
      <c r="H164" s="99">
        <f t="shared" si="117"/>
        <v>0</v>
      </c>
      <c r="I164" s="100">
        <f t="shared" si="117"/>
        <v>0</v>
      </c>
      <c r="J164" s="100">
        <f t="shared" si="117"/>
        <v>0</v>
      </c>
      <c r="K164" s="87">
        <f t="shared" si="111"/>
        <v>0</v>
      </c>
      <c r="L164" s="87">
        <f t="shared" si="105"/>
        <v>0</v>
      </c>
      <c r="M164" s="11"/>
      <c r="N164" s="11"/>
      <c r="O164" s="11"/>
      <c r="P164" s="11"/>
      <c r="Q164" s="11"/>
      <c r="R164" s="11"/>
      <c r="S164" s="11"/>
      <c r="T164" s="11"/>
      <c r="U164" s="11"/>
      <c r="V164" s="11"/>
      <c r="W164" s="11"/>
      <c r="X164" s="11"/>
      <c r="Y164" s="11"/>
      <c r="Z164" s="11"/>
      <c r="AA164" s="11"/>
      <c r="AB164" s="11"/>
      <c r="AC164" s="11"/>
      <c r="AD164" s="11"/>
      <c r="AE164" s="11"/>
      <c r="AF164" s="11"/>
      <c r="AG164" s="11"/>
      <c r="AH164" s="11"/>
      <c r="AI164" s="11"/>
      <c r="AJ164" s="11"/>
    </row>
    <row r="165" spans="1:36" ht="25.5" hidden="1" customHeight="1" x14ac:dyDescent="0.2">
      <c r="A165" s="95"/>
      <c r="B165" s="115"/>
      <c r="C165" s="112" t="s">
        <v>474</v>
      </c>
      <c r="D165" s="113" t="s">
        <v>475</v>
      </c>
      <c r="E165" s="97">
        <f t="shared" si="117"/>
        <v>0</v>
      </c>
      <c r="F165" s="97">
        <f t="shared" si="117"/>
        <v>0</v>
      </c>
      <c r="G165" s="98">
        <f t="shared" si="117"/>
        <v>0</v>
      </c>
      <c r="H165" s="99">
        <f t="shared" si="117"/>
        <v>0</v>
      </c>
      <c r="I165" s="100">
        <f t="shared" si="117"/>
        <v>0</v>
      </c>
      <c r="J165" s="100">
        <f t="shared" si="117"/>
        <v>0</v>
      </c>
      <c r="K165" s="87">
        <f t="shared" si="111"/>
        <v>0</v>
      </c>
      <c r="L165" s="87">
        <f t="shared" si="105"/>
        <v>0</v>
      </c>
      <c r="M165" s="11"/>
      <c r="N165" s="11"/>
      <c r="O165" s="11"/>
      <c r="P165" s="11"/>
      <c r="Q165" s="11"/>
      <c r="R165" s="11"/>
      <c r="S165" s="11"/>
      <c r="T165" s="11"/>
      <c r="U165" s="11"/>
      <c r="V165" s="11"/>
      <c r="W165" s="11"/>
      <c r="X165" s="11"/>
      <c r="Y165" s="11"/>
      <c r="Z165" s="11"/>
      <c r="AA165" s="11"/>
      <c r="AB165" s="11"/>
      <c r="AC165" s="11"/>
      <c r="AD165" s="11"/>
      <c r="AE165" s="11"/>
      <c r="AF165" s="11"/>
      <c r="AG165" s="11"/>
      <c r="AH165" s="11"/>
      <c r="AI165" s="11"/>
      <c r="AJ165" s="11"/>
    </row>
    <row r="166" spans="1:36" ht="39" hidden="1" customHeight="1" x14ac:dyDescent="0.2">
      <c r="A166" s="95"/>
      <c r="B166" s="968" t="s">
        <v>476</v>
      </c>
      <c r="C166" s="934"/>
      <c r="D166" s="96" t="s">
        <v>477</v>
      </c>
      <c r="E166" s="97">
        <f t="shared" si="117"/>
        <v>0</v>
      </c>
      <c r="F166" s="97">
        <f t="shared" si="117"/>
        <v>0</v>
      </c>
      <c r="G166" s="98">
        <f t="shared" si="117"/>
        <v>0</v>
      </c>
      <c r="H166" s="99">
        <f t="shared" si="117"/>
        <v>0</v>
      </c>
      <c r="I166" s="100">
        <f t="shared" si="117"/>
        <v>0</v>
      </c>
      <c r="J166" s="100">
        <f t="shared" si="117"/>
        <v>0</v>
      </c>
      <c r="K166" s="87">
        <f t="shared" si="111"/>
        <v>0</v>
      </c>
      <c r="L166" s="87">
        <f t="shared" si="105"/>
        <v>0</v>
      </c>
      <c r="M166" s="11"/>
      <c r="N166" s="11"/>
      <c r="O166" s="11"/>
      <c r="P166" s="11"/>
      <c r="Q166" s="11"/>
      <c r="R166" s="11"/>
      <c r="S166" s="11"/>
      <c r="T166" s="11"/>
      <c r="U166" s="11"/>
      <c r="V166" s="11"/>
      <c r="W166" s="11"/>
      <c r="X166" s="11"/>
      <c r="Y166" s="11"/>
      <c r="Z166" s="11"/>
      <c r="AA166" s="11"/>
      <c r="AB166" s="11"/>
      <c r="AC166" s="11"/>
      <c r="AD166" s="11"/>
      <c r="AE166" s="11"/>
      <c r="AF166" s="11"/>
      <c r="AG166" s="11"/>
      <c r="AH166" s="11"/>
      <c r="AI166" s="11"/>
      <c r="AJ166" s="11"/>
    </row>
    <row r="167" spans="1:36" ht="26.25" hidden="1" customHeight="1" x14ac:dyDescent="0.2">
      <c r="A167" s="95"/>
      <c r="B167" s="968" t="s">
        <v>478</v>
      </c>
      <c r="C167" s="934"/>
      <c r="D167" s="96" t="s">
        <v>479</v>
      </c>
      <c r="E167" s="97">
        <f t="shared" ref="E167:J167" si="118">SUM(E491)</f>
        <v>0</v>
      </c>
      <c r="F167" s="97">
        <f t="shared" si="118"/>
        <v>0</v>
      </c>
      <c r="G167" s="98">
        <f t="shared" si="118"/>
        <v>0</v>
      </c>
      <c r="H167" s="99">
        <f t="shared" si="118"/>
        <v>0</v>
      </c>
      <c r="I167" s="100">
        <f t="shared" si="118"/>
        <v>0</v>
      </c>
      <c r="J167" s="100">
        <f t="shared" si="118"/>
        <v>0</v>
      </c>
      <c r="K167" s="87">
        <f t="shared" si="111"/>
        <v>0</v>
      </c>
      <c r="L167" s="87">
        <f t="shared" si="105"/>
        <v>0</v>
      </c>
      <c r="M167" s="11"/>
      <c r="N167" s="11"/>
      <c r="O167" s="11"/>
      <c r="P167" s="11"/>
      <c r="Q167" s="11"/>
      <c r="R167" s="11"/>
      <c r="S167" s="11"/>
      <c r="T167" s="11"/>
      <c r="U167" s="11"/>
      <c r="V167" s="11"/>
      <c r="W167" s="11"/>
      <c r="X167" s="11"/>
      <c r="Y167" s="11"/>
      <c r="Z167" s="11"/>
      <c r="AA167" s="11"/>
      <c r="AB167" s="11"/>
      <c r="AC167" s="11"/>
      <c r="AD167" s="11"/>
      <c r="AE167" s="11"/>
      <c r="AF167" s="11"/>
      <c r="AG167" s="11"/>
      <c r="AH167" s="11"/>
      <c r="AI167" s="11"/>
      <c r="AJ167" s="11"/>
    </row>
    <row r="168" spans="1:36" ht="12.75" hidden="1" customHeight="1" x14ac:dyDescent="0.2">
      <c r="A168" s="958" t="s">
        <v>480</v>
      </c>
      <c r="B168" s="930"/>
      <c r="C168" s="934"/>
      <c r="D168" s="94" t="s">
        <v>481</v>
      </c>
      <c r="E168" s="83">
        <f>SUM(E169:E184,E193:E197,E187:E190)</f>
        <v>181502.3</v>
      </c>
      <c r="F168" s="83">
        <f>SUM(F169:F184,F193:F197,F187:F190)</f>
        <v>0</v>
      </c>
      <c r="G168" s="84">
        <f>SUM(G169:G184,G193:G197,G187:G190)</f>
        <v>181502.3</v>
      </c>
      <c r="H168" s="90" t="e">
        <f>SUM(H169:H190,H193)</f>
        <v>#REF!</v>
      </c>
      <c r="I168" s="91" t="e">
        <f>SUM(I169:I190,I193)</f>
        <v>#REF!</v>
      </c>
      <c r="J168" s="91" t="e">
        <f>SUM(J169:J190,J193)</f>
        <v>#REF!</v>
      </c>
      <c r="K168" s="87">
        <v>0</v>
      </c>
      <c r="L168" s="87">
        <v>0</v>
      </c>
      <c r="M168" s="11"/>
      <c r="N168" s="11"/>
      <c r="O168" s="11"/>
      <c r="P168" s="11"/>
      <c r="Q168" s="11"/>
      <c r="R168" s="11"/>
      <c r="S168" s="11"/>
      <c r="T168" s="11"/>
      <c r="U168" s="11"/>
      <c r="V168" s="11"/>
      <c r="W168" s="11"/>
      <c r="X168" s="11"/>
      <c r="Y168" s="11"/>
      <c r="Z168" s="11"/>
      <c r="AA168" s="11"/>
      <c r="AB168" s="11"/>
      <c r="AC168" s="11"/>
      <c r="AD168" s="11"/>
      <c r="AE168" s="11"/>
      <c r="AF168" s="11"/>
      <c r="AG168" s="11"/>
      <c r="AH168" s="11"/>
      <c r="AI168" s="11"/>
      <c r="AJ168" s="11"/>
    </row>
    <row r="169" spans="1:36" ht="25.5" customHeight="1" x14ac:dyDescent="0.2">
      <c r="A169" s="95"/>
      <c r="B169" s="968" t="s">
        <v>929</v>
      </c>
      <c r="C169" s="934"/>
      <c r="D169" s="103" t="s">
        <v>482</v>
      </c>
      <c r="E169" s="97">
        <f t="shared" ref="E169" si="119">SUM(E410)</f>
        <v>2069</v>
      </c>
      <c r="F169" s="97">
        <f t="shared" ref="F169:J170" si="120">SUM(F410)</f>
        <v>0</v>
      </c>
      <c r="G169" s="98">
        <f t="shared" si="120"/>
        <v>2069</v>
      </c>
      <c r="H169" s="99">
        <f t="shared" si="120"/>
        <v>0</v>
      </c>
      <c r="I169" s="100">
        <f t="shared" si="120"/>
        <v>0</v>
      </c>
      <c r="J169" s="100">
        <f t="shared" si="120"/>
        <v>0</v>
      </c>
      <c r="K169" s="87">
        <f t="shared" ref="K169:K254" si="121">SUM(E169:G169)</f>
        <v>4138</v>
      </c>
      <c r="L169" s="87">
        <f t="shared" ref="L169:L254" si="122">IF(G169&lt;&gt;0,G169,0)</f>
        <v>2069</v>
      </c>
      <c r="M169" s="11"/>
      <c r="N169" s="11">
        <v>78299704</v>
      </c>
      <c r="O169" s="11"/>
      <c r="P169" s="11"/>
      <c r="Q169" s="88">
        <f>E169-G169</f>
        <v>0</v>
      </c>
      <c r="R169" s="11"/>
      <c r="S169" s="11"/>
      <c r="T169" s="11"/>
      <c r="U169" s="11"/>
      <c r="V169" s="11"/>
      <c r="W169" s="11"/>
      <c r="X169" s="11"/>
      <c r="Y169" s="11"/>
      <c r="Z169" s="11"/>
      <c r="AA169" s="11"/>
      <c r="AB169" s="11"/>
      <c r="AC169" s="11"/>
      <c r="AD169" s="11"/>
      <c r="AE169" s="11"/>
      <c r="AF169" s="11"/>
      <c r="AG169" s="11"/>
      <c r="AH169" s="11"/>
      <c r="AI169" s="11"/>
      <c r="AJ169" s="11"/>
    </row>
    <row r="170" spans="1:36" ht="12.75" hidden="1" customHeight="1" x14ac:dyDescent="0.2">
      <c r="A170" s="95"/>
      <c r="B170" s="968" t="s">
        <v>483</v>
      </c>
      <c r="C170" s="934"/>
      <c r="D170" s="96" t="s">
        <v>484</v>
      </c>
      <c r="E170" s="97">
        <f t="shared" ref="E170:J182" si="123">SUM(E411)</f>
        <v>0</v>
      </c>
      <c r="F170" s="97">
        <f t="shared" si="120"/>
        <v>0</v>
      </c>
      <c r="G170" s="98">
        <f t="shared" si="120"/>
        <v>0</v>
      </c>
      <c r="H170" s="99">
        <f t="shared" si="120"/>
        <v>0</v>
      </c>
      <c r="I170" s="100">
        <f t="shared" si="120"/>
        <v>0</v>
      </c>
      <c r="J170" s="100">
        <f t="shared" si="120"/>
        <v>0</v>
      </c>
      <c r="K170" s="87">
        <f t="shared" si="121"/>
        <v>0</v>
      </c>
      <c r="L170" s="87">
        <f t="shared" si="122"/>
        <v>0</v>
      </c>
      <c r="M170" s="11"/>
      <c r="N170" s="11"/>
      <c r="O170" s="11"/>
      <c r="P170" s="11"/>
      <c r="Q170" s="11"/>
      <c r="R170" s="11"/>
      <c r="S170" s="11"/>
      <c r="T170" s="11"/>
      <c r="U170" s="11"/>
      <c r="V170" s="11"/>
      <c r="W170" s="11"/>
      <c r="X170" s="11"/>
      <c r="Y170" s="11"/>
      <c r="Z170" s="11"/>
      <c r="AA170" s="11"/>
      <c r="AB170" s="11"/>
      <c r="AC170" s="11"/>
      <c r="AD170" s="11"/>
      <c r="AE170" s="11"/>
      <c r="AF170" s="11"/>
      <c r="AG170" s="11"/>
      <c r="AH170" s="11"/>
      <c r="AI170" s="11"/>
      <c r="AJ170" s="11"/>
    </row>
    <row r="171" spans="1:36" ht="12.75" hidden="1" customHeight="1" x14ac:dyDescent="0.2">
      <c r="A171" s="95"/>
      <c r="B171" s="968" t="s">
        <v>485</v>
      </c>
      <c r="C171" s="934"/>
      <c r="D171" s="96" t="s">
        <v>486</v>
      </c>
      <c r="E171" s="97">
        <f t="shared" si="123"/>
        <v>0</v>
      </c>
      <c r="F171" s="97">
        <f t="shared" si="123"/>
        <v>0</v>
      </c>
      <c r="G171" s="98">
        <f t="shared" si="123"/>
        <v>0</v>
      </c>
      <c r="H171" s="99">
        <f t="shared" si="123"/>
        <v>0</v>
      </c>
      <c r="I171" s="100">
        <f t="shared" si="123"/>
        <v>0</v>
      </c>
      <c r="J171" s="100">
        <f t="shared" si="123"/>
        <v>0</v>
      </c>
      <c r="K171" s="87">
        <f t="shared" si="121"/>
        <v>0</v>
      </c>
      <c r="L171" s="87">
        <f t="shared" si="122"/>
        <v>0</v>
      </c>
      <c r="M171" s="106"/>
      <c r="N171" s="106"/>
      <c r="O171" s="106"/>
      <c r="P171" s="106"/>
      <c r="Q171" s="106"/>
      <c r="R171" s="106"/>
      <c r="S171" s="106"/>
      <c r="T171" s="106"/>
      <c r="U171" s="106"/>
      <c r="V171" s="106"/>
      <c r="W171" s="106"/>
      <c r="X171" s="106"/>
      <c r="Y171" s="106"/>
      <c r="Z171" s="106"/>
      <c r="AA171" s="106"/>
      <c r="AB171" s="106"/>
      <c r="AC171" s="106"/>
      <c r="AD171" s="106"/>
      <c r="AE171" s="106"/>
      <c r="AF171" s="106"/>
      <c r="AG171" s="106"/>
      <c r="AH171" s="106"/>
      <c r="AI171" s="106"/>
      <c r="AJ171" s="106"/>
    </row>
    <row r="172" spans="1:36" ht="30" hidden="1" customHeight="1" x14ac:dyDescent="0.2">
      <c r="A172" s="95"/>
      <c r="B172" s="968" t="s">
        <v>487</v>
      </c>
      <c r="C172" s="934"/>
      <c r="D172" s="96" t="s">
        <v>488</v>
      </c>
      <c r="E172" s="97">
        <f t="shared" si="123"/>
        <v>0</v>
      </c>
      <c r="F172" s="97">
        <f t="shared" si="123"/>
        <v>0</v>
      </c>
      <c r="G172" s="98">
        <f t="shared" si="123"/>
        <v>0</v>
      </c>
      <c r="H172" s="99">
        <f t="shared" si="123"/>
        <v>0</v>
      </c>
      <c r="I172" s="100">
        <f t="shared" si="123"/>
        <v>0</v>
      </c>
      <c r="J172" s="100">
        <f t="shared" si="123"/>
        <v>0</v>
      </c>
      <c r="K172" s="87">
        <f t="shared" si="121"/>
        <v>0</v>
      </c>
      <c r="L172" s="87">
        <f t="shared" si="122"/>
        <v>0</v>
      </c>
      <c r="M172" s="106"/>
      <c r="N172" s="106"/>
      <c r="O172" s="106"/>
      <c r="P172" s="106"/>
      <c r="Q172" s="106"/>
      <c r="R172" s="106"/>
      <c r="S172" s="106"/>
      <c r="T172" s="106"/>
      <c r="U172" s="106"/>
      <c r="V172" s="106"/>
      <c r="W172" s="106"/>
      <c r="X172" s="106"/>
      <c r="Y172" s="106"/>
      <c r="Z172" s="106"/>
      <c r="AA172" s="106"/>
      <c r="AB172" s="106"/>
      <c r="AC172" s="106"/>
      <c r="AD172" s="106"/>
      <c r="AE172" s="106"/>
      <c r="AF172" s="106"/>
      <c r="AG172" s="106"/>
      <c r="AH172" s="106"/>
      <c r="AI172" s="106"/>
      <c r="AJ172" s="106"/>
    </row>
    <row r="173" spans="1:36" ht="12.75" hidden="1" customHeight="1" x14ac:dyDescent="0.2">
      <c r="A173" s="95"/>
      <c r="B173" s="968" t="s">
        <v>489</v>
      </c>
      <c r="C173" s="934"/>
      <c r="D173" s="96" t="s">
        <v>490</v>
      </c>
      <c r="E173" s="97">
        <f t="shared" si="123"/>
        <v>0</v>
      </c>
      <c r="F173" s="97">
        <f t="shared" si="123"/>
        <v>0</v>
      </c>
      <c r="G173" s="98">
        <f t="shared" si="123"/>
        <v>0</v>
      </c>
      <c r="H173" s="99">
        <f t="shared" si="123"/>
        <v>0</v>
      </c>
      <c r="I173" s="100">
        <f t="shared" si="123"/>
        <v>0</v>
      </c>
      <c r="J173" s="100">
        <f t="shared" si="123"/>
        <v>0</v>
      </c>
      <c r="K173" s="87">
        <f t="shared" si="121"/>
        <v>0</v>
      </c>
      <c r="L173" s="87">
        <f t="shared" si="122"/>
        <v>0</v>
      </c>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row>
    <row r="174" spans="1:36" ht="26.25" hidden="1" customHeight="1" x14ac:dyDescent="0.2">
      <c r="A174" s="95"/>
      <c r="B174" s="968" t="s">
        <v>491</v>
      </c>
      <c r="C174" s="934"/>
      <c r="D174" s="96" t="s">
        <v>492</v>
      </c>
      <c r="E174" s="97">
        <f t="shared" si="123"/>
        <v>0</v>
      </c>
      <c r="F174" s="97">
        <f t="shared" si="123"/>
        <v>0</v>
      </c>
      <c r="G174" s="98">
        <f t="shared" si="123"/>
        <v>0</v>
      </c>
      <c r="H174" s="99">
        <f t="shared" si="123"/>
        <v>0</v>
      </c>
      <c r="I174" s="100">
        <f t="shared" si="123"/>
        <v>0</v>
      </c>
      <c r="J174" s="100">
        <f t="shared" si="123"/>
        <v>0</v>
      </c>
      <c r="K174" s="87">
        <f t="shared" si="121"/>
        <v>0</v>
      </c>
      <c r="L174" s="87">
        <f t="shared" si="122"/>
        <v>0</v>
      </c>
      <c r="M174" s="106"/>
      <c r="N174" s="106"/>
      <c r="O174" s="106"/>
      <c r="P174" s="106"/>
      <c r="Q174" s="106"/>
      <c r="R174" s="106"/>
      <c r="S174" s="106"/>
      <c r="T174" s="106"/>
      <c r="U174" s="106"/>
      <c r="V174" s="106"/>
      <c r="W174" s="106"/>
      <c r="X174" s="106"/>
      <c r="Y174" s="106"/>
      <c r="Z174" s="106"/>
      <c r="AA174" s="106"/>
      <c r="AB174" s="106"/>
      <c r="AC174" s="106"/>
      <c r="AD174" s="106"/>
      <c r="AE174" s="106"/>
      <c r="AF174" s="106"/>
      <c r="AG174" s="106"/>
      <c r="AH174" s="106"/>
      <c r="AI174" s="106"/>
      <c r="AJ174" s="106"/>
    </row>
    <row r="175" spans="1:36" ht="24" hidden="1" customHeight="1" x14ac:dyDescent="0.2">
      <c r="A175" s="95"/>
      <c r="B175" s="968" t="s">
        <v>493</v>
      </c>
      <c r="C175" s="934"/>
      <c r="D175" s="96" t="s">
        <v>494</v>
      </c>
      <c r="E175" s="97">
        <f t="shared" si="123"/>
        <v>0</v>
      </c>
      <c r="F175" s="97">
        <f t="shared" si="123"/>
        <v>0</v>
      </c>
      <c r="G175" s="98">
        <f t="shared" si="123"/>
        <v>0</v>
      </c>
      <c r="H175" s="99">
        <f t="shared" si="123"/>
        <v>0</v>
      </c>
      <c r="I175" s="100">
        <f t="shared" si="123"/>
        <v>0</v>
      </c>
      <c r="J175" s="100">
        <f t="shared" si="123"/>
        <v>0</v>
      </c>
      <c r="K175" s="87">
        <f t="shared" si="121"/>
        <v>0</v>
      </c>
      <c r="L175" s="87">
        <f t="shared" si="122"/>
        <v>0</v>
      </c>
      <c r="M175" s="11"/>
      <c r="N175" s="11"/>
      <c r="O175" s="11"/>
      <c r="P175" s="11"/>
      <c r="Q175" s="11"/>
      <c r="R175" s="11"/>
      <c r="S175" s="11"/>
      <c r="T175" s="11"/>
      <c r="U175" s="11"/>
      <c r="V175" s="11"/>
      <c r="W175" s="11"/>
      <c r="X175" s="11"/>
      <c r="Y175" s="11"/>
      <c r="Z175" s="11"/>
      <c r="AA175" s="11"/>
      <c r="AB175" s="11"/>
      <c r="AC175" s="11"/>
      <c r="AD175" s="11"/>
      <c r="AE175" s="11"/>
      <c r="AF175" s="11"/>
      <c r="AG175" s="11"/>
      <c r="AH175" s="11"/>
      <c r="AI175" s="11"/>
      <c r="AJ175" s="11"/>
    </row>
    <row r="176" spans="1:36" ht="12.75" hidden="1" customHeight="1" x14ac:dyDescent="0.2">
      <c r="A176" s="95"/>
      <c r="B176" s="968" t="s">
        <v>495</v>
      </c>
      <c r="C176" s="934"/>
      <c r="D176" s="96" t="s">
        <v>496</v>
      </c>
      <c r="E176" s="97">
        <f t="shared" si="123"/>
        <v>0</v>
      </c>
      <c r="F176" s="97">
        <f t="shared" si="123"/>
        <v>0</v>
      </c>
      <c r="G176" s="98">
        <f t="shared" si="123"/>
        <v>0</v>
      </c>
      <c r="H176" s="99">
        <f t="shared" si="123"/>
        <v>0</v>
      </c>
      <c r="I176" s="100">
        <f t="shared" si="123"/>
        <v>0</v>
      </c>
      <c r="J176" s="100">
        <f t="shared" si="123"/>
        <v>0</v>
      </c>
      <c r="K176" s="87">
        <f t="shared" si="121"/>
        <v>0</v>
      </c>
      <c r="L176" s="87">
        <f t="shared" si="122"/>
        <v>0</v>
      </c>
      <c r="M176" s="11"/>
      <c r="N176" s="11"/>
      <c r="O176" s="11"/>
      <c r="P176" s="11"/>
      <c r="Q176" s="11"/>
      <c r="R176" s="11"/>
      <c r="S176" s="11"/>
      <c r="T176" s="11"/>
      <c r="U176" s="11"/>
      <c r="V176" s="11"/>
      <c r="W176" s="11"/>
      <c r="X176" s="11"/>
      <c r="Y176" s="11"/>
      <c r="Z176" s="11"/>
      <c r="AA176" s="11"/>
      <c r="AB176" s="11"/>
      <c r="AC176" s="11"/>
      <c r="AD176" s="11"/>
      <c r="AE176" s="11"/>
      <c r="AF176" s="11"/>
      <c r="AG176" s="11"/>
      <c r="AH176" s="11"/>
      <c r="AI176" s="11"/>
      <c r="AJ176" s="11"/>
    </row>
    <row r="177" spans="1:36" ht="26.25" hidden="1" customHeight="1" x14ac:dyDescent="0.2">
      <c r="A177" s="95"/>
      <c r="B177" s="968" t="s">
        <v>497</v>
      </c>
      <c r="C177" s="934"/>
      <c r="D177" s="96" t="s">
        <v>498</v>
      </c>
      <c r="E177" s="97">
        <f t="shared" si="123"/>
        <v>0</v>
      </c>
      <c r="F177" s="97">
        <f t="shared" si="123"/>
        <v>0</v>
      </c>
      <c r="G177" s="98">
        <f t="shared" si="123"/>
        <v>0</v>
      </c>
      <c r="H177" s="99">
        <f t="shared" si="123"/>
        <v>0</v>
      </c>
      <c r="I177" s="100">
        <f t="shared" si="123"/>
        <v>0</v>
      </c>
      <c r="J177" s="100">
        <f t="shared" si="123"/>
        <v>0</v>
      </c>
      <c r="K177" s="87">
        <f t="shared" si="121"/>
        <v>0</v>
      </c>
      <c r="L177" s="87">
        <f t="shared" si="122"/>
        <v>0</v>
      </c>
      <c r="M177" s="11"/>
      <c r="N177" s="11"/>
      <c r="O177" s="11"/>
      <c r="P177" s="11"/>
      <c r="Q177" s="11"/>
      <c r="R177" s="11"/>
      <c r="S177" s="11"/>
      <c r="T177" s="11"/>
      <c r="U177" s="11"/>
      <c r="V177" s="11"/>
      <c r="W177" s="11"/>
      <c r="X177" s="11"/>
      <c r="Y177" s="11"/>
      <c r="Z177" s="11"/>
      <c r="AA177" s="11"/>
      <c r="AB177" s="11"/>
      <c r="AC177" s="11"/>
      <c r="AD177" s="11"/>
      <c r="AE177" s="11"/>
      <c r="AF177" s="11"/>
      <c r="AG177" s="11"/>
      <c r="AH177" s="11"/>
      <c r="AI177" s="11"/>
      <c r="AJ177" s="11"/>
    </row>
    <row r="178" spans="1:36" ht="26.25" hidden="1" customHeight="1" x14ac:dyDescent="0.2">
      <c r="A178" s="95"/>
      <c r="B178" s="968" t="s">
        <v>499</v>
      </c>
      <c r="C178" s="934"/>
      <c r="D178" s="96" t="s">
        <v>500</v>
      </c>
      <c r="E178" s="97">
        <f t="shared" si="123"/>
        <v>0</v>
      </c>
      <c r="F178" s="97">
        <f t="shared" si="123"/>
        <v>0</v>
      </c>
      <c r="G178" s="98">
        <f t="shared" si="123"/>
        <v>0</v>
      </c>
      <c r="H178" s="99">
        <f t="shared" si="123"/>
        <v>0</v>
      </c>
      <c r="I178" s="100">
        <f t="shared" si="123"/>
        <v>0</v>
      </c>
      <c r="J178" s="100">
        <f t="shared" si="123"/>
        <v>0</v>
      </c>
      <c r="K178" s="87">
        <f t="shared" si="121"/>
        <v>0</v>
      </c>
      <c r="L178" s="87">
        <f t="shared" si="122"/>
        <v>0</v>
      </c>
      <c r="M178" s="11"/>
      <c r="N178" s="11"/>
      <c r="O178" s="11"/>
      <c r="P178" s="11"/>
      <c r="Q178" s="11"/>
      <c r="R178" s="11"/>
      <c r="S178" s="11"/>
      <c r="T178" s="11"/>
      <c r="U178" s="11"/>
      <c r="V178" s="11"/>
      <c r="W178" s="11"/>
      <c r="X178" s="11"/>
      <c r="Y178" s="11"/>
      <c r="Z178" s="11"/>
      <c r="AA178" s="11"/>
      <c r="AB178" s="11"/>
      <c r="AC178" s="11"/>
      <c r="AD178" s="11"/>
      <c r="AE178" s="11"/>
      <c r="AF178" s="11"/>
      <c r="AG178" s="11"/>
      <c r="AH178" s="11"/>
      <c r="AI178" s="11"/>
      <c r="AJ178" s="11"/>
    </row>
    <row r="179" spans="1:36" ht="12.75" hidden="1" customHeight="1" x14ac:dyDescent="0.2">
      <c r="A179" s="95"/>
      <c r="B179" s="968" t="s">
        <v>501</v>
      </c>
      <c r="C179" s="934"/>
      <c r="D179" s="96" t="s">
        <v>502</v>
      </c>
      <c r="E179" s="97">
        <f t="shared" si="123"/>
        <v>0</v>
      </c>
      <c r="F179" s="97">
        <f t="shared" si="123"/>
        <v>0</v>
      </c>
      <c r="G179" s="98">
        <f t="shared" si="123"/>
        <v>0</v>
      </c>
      <c r="H179" s="99">
        <f t="shared" si="123"/>
        <v>0</v>
      </c>
      <c r="I179" s="100">
        <f t="shared" si="123"/>
        <v>0</v>
      </c>
      <c r="J179" s="100">
        <f t="shared" si="123"/>
        <v>0</v>
      </c>
      <c r="K179" s="87">
        <f t="shared" si="121"/>
        <v>0</v>
      </c>
      <c r="L179" s="87">
        <f t="shared" si="122"/>
        <v>0</v>
      </c>
      <c r="M179" s="11"/>
      <c r="N179" s="11"/>
      <c r="O179" s="11"/>
      <c r="P179" s="11"/>
      <c r="Q179" s="11"/>
      <c r="R179" s="11"/>
      <c r="S179" s="11"/>
      <c r="T179" s="11"/>
      <c r="U179" s="11"/>
      <c r="V179" s="11"/>
      <c r="W179" s="11"/>
      <c r="X179" s="11"/>
      <c r="Y179" s="11"/>
      <c r="Z179" s="11"/>
      <c r="AA179" s="11"/>
      <c r="AB179" s="11"/>
      <c r="AC179" s="11"/>
      <c r="AD179" s="11"/>
      <c r="AE179" s="11"/>
      <c r="AF179" s="11"/>
      <c r="AG179" s="11"/>
      <c r="AH179" s="11"/>
      <c r="AI179" s="11"/>
      <c r="AJ179" s="11"/>
    </row>
    <row r="180" spans="1:36" ht="30" hidden="1" customHeight="1" x14ac:dyDescent="0.2">
      <c r="A180" s="95"/>
      <c r="B180" s="968" t="s">
        <v>503</v>
      </c>
      <c r="C180" s="934"/>
      <c r="D180" s="96" t="s">
        <v>504</v>
      </c>
      <c r="E180" s="97">
        <f t="shared" si="123"/>
        <v>0</v>
      </c>
      <c r="F180" s="97">
        <f t="shared" si="123"/>
        <v>0</v>
      </c>
      <c r="G180" s="98">
        <f t="shared" si="123"/>
        <v>0</v>
      </c>
      <c r="H180" s="99">
        <f t="shared" si="123"/>
        <v>0</v>
      </c>
      <c r="I180" s="100">
        <f t="shared" si="123"/>
        <v>0</v>
      </c>
      <c r="J180" s="100">
        <f t="shared" si="123"/>
        <v>0</v>
      </c>
      <c r="K180" s="87">
        <f t="shared" si="121"/>
        <v>0</v>
      </c>
      <c r="L180" s="87">
        <f t="shared" si="122"/>
        <v>0</v>
      </c>
      <c r="M180" s="10"/>
      <c r="N180" s="10"/>
      <c r="O180" s="10"/>
      <c r="P180" s="10"/>
      <c r="Q180" s="10"/>
      <c r="R180" s="10"/>
      <c r="S180" s="10"/>
      <c r="T180" s="10"/>
      <c r="U180" s="10"/>
      <c r="V180" s="10"/>
      <c r="W180" s="10"/>
      <c r="X180" s="10"/>
      <c r="Y180" s="10"/>
      <c r="Z180" s="10"/>
      <c r="AA180" s="10"/>
      <c r="AB180" s="10"/>
      <c r="AC180" s="10"/>
      <c r="AD180" s="10"/>
      <c r="AE180" s="10"/>
      <c r="AF180" s="10"/>
      <c r="AG180" s="10"/>
      <c r="AH180" s="10"/>
      <c r="AI180" s="10"/>
      <c r="AJ180" s="10"/>
    </row>
    <row r="181" spans="1:36" ht="29.25" hidden="1" customHeight="1" x14ac:dyDescent="0.2">
      <c r="A181" s="95"/>
      <c r="B181" s="968" t="s">
        <v>505</v>
      </c>
      <c r="C181" s="934"/>
      <c r="D181" s="96" t="s">
        <v>506</v>
      </c>
      <c r="E181" s="97">
        <f t="shared" si="123"/>
        <v>0</v>
      </c>
      <c r="F181" s="97">
        <f t="shared" si="123"/>
        <v>0</v>
      </c>
      <c r="G181" s="98">
        <f t="shared" si="123"/>
        <v>0</v>
      </c>
      <c r="H181" s="99">
        <f t="shared" si="123"/>
        <v>0</v>
      </c>
      <c r="I181" s="100">
        <f t="shared" si="123"/>
        <v>0</v>
      </c>
      <c r="J181" s="100">
        <f t="shared" si="123"/>
        <v>0</v>
      </c>
      <c r="K181" s="87">
        <f t="shared" si="121"/>
        <v>0</v>
      </c>
      <c r="L181" s="87">
        <f t="shared" si="122"/>
        <v>0</v>
      </c>
      <c r="M181" s="61"/>
      <c r="N181" s="61"/>
      <c r="O181" s="61"/>
      <c r="P181" s="61"/>
      <c r="Q181" s="61"/>
      <c r="R181" s="61"/>
      <c r="S181" s="61"/>
      <c r="T181" s="61"/>
      <c r="U181" s="61"/>
      <c r="V181" s="61"/>
      <c r="W181" s="61"/>
      <c r="X181" s="61"/>
      <c r="Y181" s="61"/>
      <c r="Z181" s="61"/>
      <c r="AA181" s="61"/>
      <c r="AB181" s="61"/>
      <c r="AC181" s="61"/>
      <c r="AD181" s="61"/>
      <c r="AE181" s="61"/>
      <c r="AF181" s="61"/>
      <c r="AG181" s="61"/>
      <c r="AH181" s="61"/>
      <c r="AI181" s="61"/>
      <c r="AJ181" s="61"/>
    </row>
    <row r="182" spans="1:36" ht="30" hidden="1" customHeight="1" x14ac:dyDescent="0.2">
      <c r="A182" s="95"/>
      <c r="B182" s="968" t="s">
        <v>507</v>
      </c>
      <c r="C182" s="934"/>
      <c r="D182" s="96" t="s">
        <v>508</v>
      </c>
      <c r="E182" s="97">
        <f t="shared" si="123"/>
        <v>0</v>
      </c>
      <c r="F182" s="97">
        <f t="shared" si="123"/>
        <v>0</v>
      </c>
      <c r="G182" s="98">
        <f t="shared" si="123"/>
        <v>0</v>
      </c>
      <c r="H182" s="99">
        <f t="shared" si="123"/>
        <v>0</v>
      </c>
      <c r="I182" s="100">
        <f t="shared" si="123"/>
        <v>0</v>
      </c>
      <c r="J182" s="100">
        <f t="shared" si="123"/>
        <v>0</v>
      </c>
      <c r="K182" s="87">
        <f t="shared" si="121"/>
        <v>0</v>
      </c>
      <c r="L182" s="87">
        <f t="shared" si="122"/>
        <v>0</v>
      </c>
      <c r="M182" s="10"/>
      <c r="N182" s="10"/>
      <c r="O182" s="10"/>
      <c r="P182" s="10"/>
      <c r="Q182" s="10"/>
      <c r="R182" s="10"/>
      <c r="S182" s="10"/>
      <c r="T182" s="10"/>
      <c r="U182" s="10"/>
      <c r="V182" s="10"/>
      <c r="W182" s="10"/>
      <c r="X182" s="10"/>
      <c r="Y182" s="10"/>
      <c r="Z182" s="10"/>
      <c r="AA182" s="10"/>
      <c r="AB182" s="10"/>
      <c r="AC182" s="10"/>
      <c r="AD182" s="10"/>
      <c r="AE182" s="10"/>
      <c r="AF182" s="10"/>
      <c r="AG182" s="10"/>
      <c r="AH182" s="10"/>
      <c r="AI182" s="10"/>
      <c r="AJ182" s="10"/>
    </row>
    <row r="183" spans="1:36" ht="30" hidden="1" customHeight="1" x14ac:dyDescent="0.2">
      <c r="A183" s="95"/>
      <c r="B183" s="968" t="s">
        <v>509</v>
      </c>
      <c r="C183" s="934"/>
      <c r="D183" s="96" t="s">
        <v>510</v>
      </c>
      <c r="E183" s="97"/>
      <c r="F183" s="97"/>
      <c r="G183" s="98"/>
      <c r="H183" s="99" t="e">
        <f>SUM(#REF!)</f>
        <v>#REF!</v>
      </c>
      <c r="I183" s="100" t="e">
        <f>SUM(#REF!)</f>
        <v>#REF!</v>
      </c>
      <c r="J183" s="100" t="e">
        <f>SUM(#REF!)</f>
        <v>#REF!</v>
      </c>
      <c r="K183" s="87">
        <f t="shared" si="121"/>
        <v>0</v>
      </c>
      <c r="L183" s="87">
        <f t="shared" si="122"/>
        <v>0</v>
      </c>
      <c r="M183" s="10"/>
      <c r="N183" s="10"/>
      <c r="O183" s="10"/>
      <c r="P183" s="10"/>
      <c r="Q183" s="10"/>
      <c r="R183" s="10"/>
      <c r="S183" s="10"/>
      <c r="T183" s="10"/>
      <c r="U183" s="10"/>
      <c r="V183" s="10"/>
      <c r="W183" s="10"/>
      <c r="X183" s="10"/>
      <c r="Y183" s="10"/>
      <c r="Z183" s="10"/>
      <c r="AA183" s="10"/>
      <c r="AB183" s="10"/>
      <c r="AC183" s="10"/>
      <c r="AD183" s="10"/>
      <c r="AE183" s="10"/>
      <c r="AF183" s="10"/>
      <c r="AG183" s="10"/>
      <c r="AH183" s="10"/>
      <c r="AI183" s="10"/>
      <c r="AJ183" s="10"/>
    </row>
    <row r="184" spans="1:36" ht="39.75" customHeight="1" x14ac:dyDescent="0.2">
      <c r="A184" s="95"/>
      <c r="B184" s="968" t="s">
        <v>511</v>
      </c>
      <c r="C184" s="943"/>
      <c r="D184" s="96" t="s">
        <v>512</v>
      </c>
      <c r="E184" s="97">
        <f>E185+E186</f>
        <v>3000</v>
      </c>
      <c r="F184" s="97">
        <f>F185+F186</f>
        <v>0</v>
      </c>
      <c r="G184" s="98">
        <f>G185+G186</f>
        <v>3000</v>
      </c>
      <c r="H184" s="99"/>
      <c r="I184" s="100"/>
      <c r="J184" s="100"/>
      <c r="K184" s="87">
        <f t="shared" si="121"/>
        <v>6000</v>
      </c>
      <c r="L184" s="87">
        <f t="shared" si="122"/>
        <v>3000</v>
      </c>
      <c r="M184" s="10"/>
      <c r="N184" s="10"/>
      <c r="O184" s="10"/>
      <c r="P184" s="10"/>
      <c r="Q184" s="88">
        <f>E184-G184</f>
        <v>0</v>
      </c>
      <c r="R184" s="10"/>
      <c r="S184" s="10"/>
      <c r="T184" s="10"/>
      <c r="U184" s="10"/>
      <c r="V184" s="10"/>
      <c r="W184" s="10"/>
      <c r="X184" s="10"/>
      <c r="Y184" s="10"/>
      <c r="Z184" s="10"/>
      <c r="AA184" s="10"/>
      <c r="AB184" s="10"/>
      <c r="AC184" s="10"/>
      <c r="AD184" s="10"/>
      <c r="AE184" s="10"/>
      <c r="AF184" s="10"/>
      <c r="AG184" s="10"/>
      <c r="AH184" s="10"/>
      <c r="AI184" s="10"/>
      <c r="AJ184" s="10"/>
    </row>
    <row r="185" spans="1:36" ht="38.25" hidden="1" customHeight="1" x14ac:dyDescent="0.2">
      <c r="A185" s="95"/>
      <c r="B185" s="115"/>
      <c r="C185" s="116" t="s">
        <v>513</v>
      </c>
      <c r="D185" s="96" t="s">
        <v>514</v>
      </c>
      <c r="E185" s="97">
        <f>E425</f>
        <v>0</v>
      </c>
      <c r="F185" s="97">
        <f>F425</f>
        <v>0</v>
      </c>
      <c r="G185" s="98">
        <f>G425</f>
        <v>0</v>
      </c>
      <c r="H185" s="99"/>
      <c r="I185" s="100"/>
      <c r="J185" s="100"/>
      <c r="K185" s="87">
        <f t="shared" si="121"/>
        <v>0</v>
      </c>
      <c r="L185" s="87">
        <f t="shared" si="122"/>
        <v>0</v>
      </c>
      <c r="M185" s="10"/>
      <c r="N185" s="10">
        <v>237000</v>
      </c>
      <c r="O185" s="10"/>
      <c r="P185" s="10"/>
      <c r="Q185" s="10"/>
      <c r="R185" s="10"/>
      <c r="S185" s="10"/>
      <c r="T185" s="10"/>
      <c r="U185" s="10"/>
      <c r="V185" s="10"/>
      <c r="W185" s="10"/>
      <c r="X185" s="10"/>
      <c r="Y185" s="10"/>
      <c r="Z185" s="10"/>
      <c r="AA185" s="10"/>
      <c r="AB185" s="10"/>
      <c r="AC185" s="10"/>
      <c r="AD185" s="10"/>
      <c r="AE185" s="10"/>
      <c r="AF185" s="10"/>
      <c r="AG185" s="10"/>
      <c r="AH185" s="10"/>
      <c r="AI185" s="10"/>
      <c r="AJ185" s="10"/>
    </row>
    <row r="186" spans="1:36" ht="38.25" customHeight="1" x14ac:dyDescent="0.2">
      <c r="A186" s="95"/>
      <c r="B186" s="115"/>
      <c r="C186" s="116" t="s">
        <v>515</v>
      </c>
      <c r="D186" s="96" t="s">
        <v>516</v>
      </c>
      <c r="E186" s="97">
        <f>E490</f>
        <v>3000</v>
      </c>
      <c r="F186" s="97">
        <f>F490</f>
        <v>0</v>
      </c>
      <c r="G186" s="98">
        <f>G490</f>
        <v>3000</v>
      </c>
      <c r="H186" s="99"/>
      <c r="I186" s="100"/>
      <c r="J186" s="100"/>
      <c r="K186" s="87">
        <f t="shared" si="121"/>
        <v>6000</v>
      </c>
      <c r="L186" s="87">
        <f t="shared" si="122"/>
        <v>3000</v>
      </c>
      <c r="M186" s="10"/>
      <c r="N186" s="10">
        <v>350000</v>
      </c>
      <c r="O186" s="10"/>
      <c r="P186" s="10"/>
      <c r="Q186" s="88">
        <f>E186-G186</f>
        <v>0</v>
      </c>
      <c r="R186" s="10"/>
      <c r="S186" s="10"/>
      <c r="T186" s="10"/>
      <c r="U186" s="10"/>
      <c r="V186" s="10"/>
      <c r="W186" s="10"/>
      <c r="X186" s="10"/>
      <c r="Y186" s="10"/>
      <c r="Z186" s="10"/>
      <c r="AA186" s="10"/>
      <c r="AB186" s="10"/>
      <c r="AC186" s="10"/>
      <c r="AD186" s="10"/>
      <c r="AE186" s="10"/>
      <c r="AF186" s="10"/>
      <c r="AG186" s="10"/>
      <c r="AH186" s="10"/>
      <c r="AI186" s="10"/>
      <c r="AJ186" s="10"/>
    </row>
    <row r="187" spans="1:36" ht="47.25" hidden="1" customHeight="1" x14ac:dyDescent="0.2">
      <c r="A187" s="95"/>
      <c r="B187" s="968" t="s">
        <v>517</v>
      </c>
      <c r="C187" s="934"/>
      <c r="D187" s="96" t="s">
        <v>518</v>
      </c>
      <c r="E187" s="97">
        <f t="shared" ref="E187:J189" si="124">E492</f>
        <v>0</v>
      </c>
      <c r="F187" s="97">
        <f t="shared" si="124"/>
        <v>0</v>
      </c>
      <c r="G187" s="98">
        <f t="shared" si="124"/>
        <v>0</v>
      </c>
      <c r="H187" s="99">
        <f t="shared" si="124"/>
        <v>0</v>
      </c>
      <c r="I187" s="100">
        <f t="shared" si="124"/>
        <v>0</v>
      </c>
      <c r="J187" s="100">
        <f t="shared" si="124"/>
        <v>0</v>
      </c>
      <c r="K187" s="87">
        <f t="shared" si="121"/>
        <v>0</v>
      </c>
      <c r="L187" s="87">
        <f t="shared" si="122"/>
        <v>0</v>
      </c>
      <c r="M187" s="10"/>
      <c r="N187" s="10"/>
      <c r="O187" s="10"/>
      <c r="P187" s="10"/>
      <c r="Q187" s="10"/>
      <c r="R187" s="10"/>
      <c r="S187" s="10"/>
      <c r="T187" s="10"/>
      <c r="U187" s="10"/>
      <c r="V187" s="10"/>
      <c r="W187" s="10"/>
      <c r="X187" s="10"/>
      <c r="Y187" s="10"/>
      <c r="Z187" s="10"/>
      <c r="AA187" s="10"/>
      <c r="AB187" s="10"/>
      <c r="AC187" s="10"/>
      <c r="AD187" s="10"/>
      <c r="AE187" s="10"/>
      <c r="AF187" s="10"/>
      <c r="AG187" s="10"/>
      <c r="AH187" s="10"/>
      <c r="AI187" s="10"/>
      <c r="AJ187" s="10"/>
    </row>
    <row r="188" spans="1:36" ht="30" hidden="1" customHeight="1" x14ac:dyDescent="0.2">
      <c r="A188" s="95"/>
      <c r="B188" s="968" t="s">
        <v>519</v>
      </c>
      <c r="C188" s="934"/>
      <c r="D188" s="96" t="s">
        <v>520</v>
      </c>
      <c r="E188" s="97">
        <f t="shared" si="124"/>
        <v>0</v>
      </c>
      <c r="F188" s="97">
        <f t="shared" si="124"/>
        <v>0</v>
      </c>
      <c r="G188" s="98">
        <f t="shared" si="124"/>
        <v>0</v>
      </c>
      <c r="H188" s="99">
        <f t="shared" si="124"/>
        <v>0</v>
      </c>
      <c r="I188" s="100">
        <f t="shared" si="124"/>
        <v>0</v>
      </c>
      <c r="J188" s="100">
        <f t="shared" si="124"/>
        <v>0</v>
      </c>
      <c r="K188" s="87">
        <f t="shared" si="121"/>
        <v>0</v>
      </c>
      <c r="L188" s="87">
        <f t="shared" si="122"/>
        <v>0</v>
      </c>
      <c r="M188" s="10"/>
      <c r="N188" s="10"/>
      <c r="O188" s="10"/>
      <c r="P188" s="10"/>
      <c r="Q188" s="10"/>
      <c r="R188" s="10"/>
      <c r="S188" s="10"/>
      <c r="T188" s="10"/>
      <c r="U188" s="10"/>
      <c r="V188" s="10"/>
      <c r="W188" s="10"/>
      <c r="X188" s="10"/>
      <c r="Y188" s="10"/>
      <c r="Z188" s="10"/>
      <c r="AA188" s="10"/>
      <c r="AB188" s="10"/>
      <c r="AC188" s="10"/>
      <c r="AD188" s="10"/>
      <c r="AE188" s="10"/>
      <c r="AF188" s="10"/>
      <c r="AG188" s="10"/>
      <c r="AH188" s="10"/>
      <c r="AI188" s="10"/>
      <c r="AJ188" s="10"/>
    </row>
    <row r="189" spans="1:36" ht="30" hidden="1" customHeight="1" x14ac:dyDescent="0.2">
      <c r="A189" s="95"/>
      <c r="B189" s="973" t="s">
        <v>509</v>
      </c>
      <c r="C189" s="934"/>
      <c r="D189" s="96" t="s">
        <v>521</v>
      </c>
      <c r="E189" s="97">
        <f t="shared" si="124"/>
        <v>0</v>
      </c>
      <c r="F189" s="97">
        <f t="shared" si="124"/>
        <v>0</v>
      </c>
      <c r="G189" s="98">
        <f t="shared" si="124"/>
        <v>0</v>
      </c>
      <c r="H189" s="99">
        <f t="shared" si="124"/>
        <v>0</v>
      </c>
      <c r="I189" s="100">
        <f t="shared" si="124"/>
        <v>0</v>
      </c>
      <c r="J189" s="100">
        <f t="shared" si="124"/>
        <v>0</v>
      </c>
      <c r="K189" s="87">
        <f t="shared" si="121"/>
        <v>0</v>
      </c>
      <c r="L189" s="87">
        <f t="shared" si="122"/>
        <v>0</v>
      </c>
      <c r="M189" s="106"/>
      <c r="N189" s="106"/>
      <c r="O189" s="106"/>
      <c r="P189" s="106"/>
      <c r="Q189" s="106"/>
      <c r="R189" s="106"/>
      <c r="S189" s="106"/>
      <c r="T189" s="106"/>
      <c r="U189" s="106"/>
      <c r="V189" s="106"/>
      <c r="W189" s="106"/>
      <c r="X189" s="106"/>
      <c r="Y189" s="106"/>
      <c r="Z189" s="106"/>
      <c r="AA189" s="106"/>
      <c r="AB189" s="106"/>
      <c r="AC189" s="106"/>
      <c r="AD189" s="106"/>
      <c r="AE189" s="106"/>
      <c r="AF189" s="106"/>
      <c r="AG189" s="106"/>
      <c r="AH189" s="106"/>
      <c r="AI189" s="106"/>
      <c r="AJ189" s="106"/>
    </row>
    <row r="190" spans="1:36" ht="30" hidden="1" customHeight="1" x14ac:dyDescent="0.2">
      <c r="A190" s="95"/>
      <c r="B190" s="968" t="s">
        <v>522</v>
      </c>
      <c r="C190" s="934"/>
      <c r="D190" s="96" t="s">
        <v>523</v>
      </c>
      <c r="E190" s="97">
        <f t="shared" ref="E190:J190" si="125">SUM(E191:E192)</f>
        <v>0</v>
      </c>
      <c r="F190" s="97">
        <f t="shared" si="125"/>
        <v>0</v>
      </c>
      <c r="G190" s="98">
        <f t="shared" si="125"/>
        <v>0</v>
      </c>
      <c r="H190" s="99">
        <f t="shared" si="125"/>
        <v>0</v>
      </c>
      <c r="I190" s="100">
        <f t="shared" si="125"/>
        <v>0</v>
      </c>
      <c r="J190" s="100">
        <f t="shared" si="125"/>
        <v>0</v>
      </c>
      <c r="K190" s="87">
        <f t="shared" si="121"/>
        <v>0</v>
      </c>
      <c r="L190" s="87">
        <f t="shared" si="122"/>
        <v>0</v>
      </c>
      <c r="M190" s="10"/>
      <c r="N190" s="10"/>
      <c r="O190" s="10"/>
      <c r="P190" s="10"/>
      <c r="Q190" s="10"/>
      <c r="R190" s="10"/>
      <c r="S190" s="10"/>
      <c r="T190" s="10"/>
      <c r="U190" s="10"/>
      <c r="V190" s="10"/>
      <c r="W190" s="10"/>
      <c r="X190" s="10"/>
      <c r="Y190" s="10"/>
      <c r="Z190" s="10"/>
      <c r="AA190" s="10"/>
      <c r="AB190" s="10"/>
      <c r="AC190" s="10"/>
      <c r="AD190" s="10"/>
      <c r="AE190" s="10"/>
      <c r="AF190" s="10"/>
      <c r="AG190" s="10"/>
      <c r="AH190" s="10"/>
      <c r="AI190" s="10"/>
      <c r="AJ190" s="10"/>
    </row>
    <row r="191" spans="1:36" ht="30" hidden="1" customHeight="1" x14ac:dyDescent="0.2">
      <c r="A191" s="95"/>
      <c r="B191" s="133"/>
      <c r="C191" s="134" t="s">
        <v>524</v>
      </c>
      <c r="D191" s="96" t="s">
        <v>525</v>
      </c>
      <c r="E191" s="97">
        <f t="shared" ref="E191:J191" si="126">E427</f>
        <v>0</v>
      </c>
      <c r="F191" s="97">
        <f t="shared" si="126"/>
        <v>0</v>
      </c>
      <c r="G191" s="98">
        <f t="shared" si="126"/>
        <v>0</v>
      </c>
      <c r="H191" s="99">
        <f t="shared" si="126"/>
        <v>0</v>
      </c>
      <c r="I191" s="100">
        <f t="shared" si="126"/>
        <v>0</v>
      </c>
      <c r="J191" s="100">
        <f t="shared" si="126"/>
        <v>0</v>
      </c>
      <c r="K191" s="87">
        <f t="shared" si="121"/>
        <v>0</v>
      </c>
      <c r="L191" s="87">
        <f t="shared" si="122"/>
        <v>0</v>
      </c>
      <c r="M191" s="106"/>
      <c r="N191" s="106"/>
      <c r="O191" s="106"/>
      <c r="P191" s="106"/>
      <c r="Q191" s="106"/>
      <c r="R191" s="106"/>
      <c r="S191" s="106"/>
      <c r="T191" s="106"/>
      <c r="U191" s="106"/>
      <c r="V191" s="106"/>
      <c r="W191" s="106"/>
      <c r="X191" s="106"/>
      <c r="Y191" s="106"/>
      <c r="Z191" s="106"/>
      <c r="AA191" s="106"/>
      <c r="AB191" s="106"/>
      <c r="AC191" s="106"/>
      <c r="AD191" s="106"/>
      <c r="AE191" s="106"/>
      <c r="AF191" s="106"/>
      <c r="AG191" s="106"/>
      <c r="AH191" s="106"/>
      <c r="AI191" s="106"/>
      <c r="AJ191" s="106"/>
    </row>
    <row r="192" spans="1:36" ht="30" hidden="1" customHeight="1" x14ac:dyDescent="0.2">
      <c r="A192" s="95"/>
      <c r="B192" s="133"/>
      <c r="C192" s="134" t="s">
        <v>526</v>
      </c>
      <c r="D192" s="96" t="s">
        <v>527</v>
      </c>
      <c r="E192" s="97">
        <f t="shared" ref="E192:J194" si="127">E496</f>
        <v>0</v>
      </c>
      <c r="F192" s="97">
        <f t="shared" si="127"/>
        <v>0</v>
      </c>
      <c r="G192" s="98">
        <f t="shared" si="127"/>
        <v>0</v>
      </c>
      <c r="H192" s="99">
        <f t="shared" si="127"/>
        <v>0</v>
      </c>
      <c r="I192" s="100">
        <f t="shared" si="127"/>
        <v>0</v>
      </c>
      <c r="J192" s="100">
        <f t="shared" si="127"/>
        <v>0</v>
      </c>
      <c r="K192" s="87">
        <f t="shared" si="121"/>
        <v>0</v>
      </c>
      <c r="L192" s="87">
        <f t="shared" si="122"/>
        <v>0</v>
      </c>
      <c r="M192" s="106"/>
      <c r="N192" s="106"/>
      <c r="O192" s="106"/>
      <c r="P192" s="106"/>
      <c r="Q192" s="106"/>
      <c r="R192" s="106"/>
      <c r="S192" s="106"/>
      <c r="T192" s="106"/>
      <c r="U192" s="106"/>
      <c r="V192" s="106"/>
      <c r="W192" s="106"/>
      <c r="X192" s="106"/>
      <c r="Y192" s="106"/>
      <c r="Z192" s="106"/>
      <c r="AA192" s="106"/>
      <c r="AB192" s="106"/>
      <c r="AC192" s="106"/>
      <c r="AD192" s="106"/>
      <c r="AE192" s="106"/>
      <c r="AF192" s="106"/>
      <c r="AG192" s="106"/>
      <c r="AH192" s="106"/>
      <c r="AI192" s="106"/>
      <c r="AJ192" s="106"/>
    </row>
    <row r="193" spans="1:36" ht="12.75" customHeight="1" x14ac:dyDescent="0.2">
      <c r="A193" s="95"/>
      <c r="B193" s="968" t="s">
        <v>528</v>
      </c>
      <c r="C193" s="934"/>
      <c r="D193" s="103" t="s">
        <v>529</v>
      </c>
      <c r="E193" s="97">
        <f t="shared" si="127"/>
        <v>82301.599999999991</v>
      </c>
      <c r="F193" s="97">
        <f t="shared" si="127"/>
        <v>0</v>
      </c>
      <c r="G193" s="98">
        <f t="shared" si="127"/>
        <v>82301.599999999991</v>
      </c>
      <c r="H193" s="99">
        <f t="shared" si="127"/>
        <v>0</v>
      </c>
      <c r="I193" s="100">
        <f t="shared" si="127"/>
        <v>0</v>
      </c>
      <c r="J193" s="100">
        <f t="shared" si="127"/>
        <v>0</v>
      </c>
      <c r="K193" s="87">
        <f t="shared" si="121"/>
        <v>164603.19999999998</v>
      </c>
      <c r="L193" s="87">
        <f t="shared" si="122"/>
        <v>82301.599999999991</v>
      </c>
      <c r="M193" s="10"/>
      <c r="N193" s="135">
        <v>93422466.780000001</v>
      </c>
      <c r="O193" s="10"/>
      <c r="P193" s="10"/>
      <c r="Q193" s="88">
        <f t="shared" ref="Q193:Q194" si="128">E193-G193</f>
        <v>0</v>
      </c>
      <c r="R193" s="10"/>
      <c r="S193" s="10"/>
      <c r="T193" s="10"/>
      <c r="U193" s="10"/>
      <c r="V193" s="10"/>
      <c r="W193" s="10"/>
      <c r="X193" s="10"/>
      <c r="Y193" s="10"/>
      <c r="Z193" s="10"/>
      <c r="AA193" s="10"/>
      <c r="AB193" s="10"/>
      <c r="AC193" s="10"/>
      <c r="AD193" s="10"/>
      <c r="AE193" s="10"/>
      <c r="AF193" s="10"/>
      <c r="AG193" s="10"/>
      <c r="AH193" s="10"/>
      <c r="AI193" s="10"/>
      <c r="AJ193" s="10"/>
    </row>
    <row r="194" spans="1:36" ht="51" customHeight="1" x14ac:dyDescent="0.2">
      <c r="A194" s="95"/>
      <c r="B194" s="968" t="s">
        <v>530</v>
      </c>
      <c r="C194" s="934"/>
      <c r="D194" s="103" t="s">
        <v>531</v>
      </c>
      <c r="E194" s="97">
        <f t="shared" si="127"/>
        <v>1427.7</v>
      </c>
      <c r="F194" s="97">
        <f t="shared" si="127"/>
        <v>0</v>
      </c>
      <c r="G194" s="98">
        <f t="shared" si="127"/>
        <v>1427.7</v>
      </c>
      <c r="H194" s="99"/>
      <c r="I194" s="100"/>
      <c r="J194" s="100"/>
      <c r="K194" s="87">
        <f t="shared" si="121"/>
        <v>2855.4</v>
      </c>
      <c r="L194" s="87">
        <f t="shared" si="122"/>
        <v>1427.7</v>
      </c>
      <c r="M194" s="10"/>
      <c r="N194" s="10">
        <v>3978695.26</v>
      </c>
      <c r="O194" s="10"/>
      <c r="P194" s="10"/>
      <c r="Q194" s="88">
        <f t="shared" si="128"/>
        <v>0</v>
      </c>
      <c r="R194" s="10"/>
      <c r="S194" s="10"/>
      <c r="T194" s="10"/>
      <c r="U194" s="10"/>
      <c r="V194" s="10"/>
      <c r="W194" s="10"/>
      <c r="X194" s="10"/>
      <c r="Y194" s="10"/>
      <c r="Z194" s="10"/>
      <c r="AA194" s="10"/>
      <c r="AB194" s="10"/>
      <c r="AC194" s="10"/>
      <c r="AD194" s="10"/>
      <c r="AE194" s="10"/>
      <c r="AF194" s="10"/>
      <c r="AG194" s="10"/>
      <c r="AH194" s="10"/>
      <c r="AI194" s="10"/>
      <c r="AJ194" s="10"/>
    </row>
    <row r="195" spans="1:36" ht="39" hidden="1" customHeight="1" x14ac:dyDescent="0.2">
      <c r="A195" s="95"/>
      <c r="B195" s="968" t="s">
        <v>532</v>
      </c>
      <c r="C195" s="934"/>
      <c r="D195" s="103" t="s">
        <v>533</v>
      </c>
      <c r="E195" s="97">
        <f>E428</f>
        <v>0</v>
      </c>
      <c r="F195" s="97">
        <f t="shared" ref="F195:G195" si="129">F428</f>
        <v>0</v>
      </c>
      <c r="G195" s="98">
        <f t="shared" si="129"/>
        <v>0</v>
      </c>
      <c r="H195" s="99"/>
      <c r="I195" s="100"/>
      <c r="J195" s="100"/>
      <c r="K195" s="87">
        <f t="shared" si="121"/>
        <v>0</v>
      </c>
      <c r="L195" s="87">
        <f t="shared" si="122"/>
        <v>0</v>
      </c>
      <c r="M195" s="10"/>
      <c r="N195" s="10"/>
      <c r="O195" s="10"/>
      <c r="P195" s="10"/>
      <c r="Q195" s="10"/>
      <c r="R195" s="10"/>
      <c r="S195" s="10"/>
      <c r="T195" s="10"/>
      <c r="U195" s="10"/>
      <c r="V195" s="10"/>
      <c r="W195" s="10"/>
      <c r="X195" s="10"/>
      <c r="Y195" s="10"/>
      <c r="Z195" s="10"/>
      <c r="AA195" s="10"/>
      <c r="AB195" s="10"/>
      <c r="AC195" s="10"/>
      <c r="AD195" s="10"/>
      <c r="AE195" s="10"/>
      <c r="AF195" s="10"/>
      <c r="AG195" s="10"/>
      <c r="AH195" s="10"/>
      <c r="AI195" s="10"/>
      <c r="AJ195" s="10"/>
    </row>
    <row r="196" spans="1:36" ht="39" customHeight="1" x14ac:dyDescent="0.2">
      <c r="A196" s="95"/>
      <c r="B196" s="968" t="s">
        <v>935</v>
      </c>
      <c r="C196" s="934"/>
      <c r="D196" s="103" t="s">
        <v>936</v>
      </c>
      <c r="E196" s="97">
        <f>E499</f>
        <v>91481.2</v>
      </c>
      <c r="F196" s="97">
        <f t="shared" ref="F196:G196" si="130">F499</f>
        <v>0</v>
      </c>
      <c r="G196" s="98">
        <f t="shared" si="130"/>
        <v>91481.2</v>
      </c>
      <c r="H196" s="99"/>
      <c r="I196" s="100"/>
      <c r="J196" s="100"/>
      <c r="K196" s="87">
        <f t="shared" si="121"/>
        <v>182962.4</v>
      </c>
      <c r="L196" s="87">
        <f t="shared" si="122"/>
        <v>91481.2</v>
      </c>
      <c r="M196" s="10"/>
      <c r="N196" s="10"/>
      <c r="O196" s="10"/>
      <c r="P196" s="10"/>
      <c r="Q196" s="88"/>
      <c r="R196" s="10"/>
      <c r="S196" s="10"/>
      <c r="T196" s="10"/>
      <c r="U196" s="10"/>
      <c r="V196" s="10"/>
      <c r="W196" s="10"/>
      <c r="X196" s="10"/>
      <c r="Y196" s="10"/>
      <c r="Z196" s="10"/>
      <c r="AA196" s="10"/>
      <c r="AB196" s="10"/>
      <c r="AC196" s="10"/>
      <c r="AD196" s="10"/>
      <c r="AE196" s="10"/>
      <c r="AF196" s="10"/>
      <c r="AG196" s="10"/>
      <c r="AH196" s="10"/>
      <c r="AI196" s="10"/>
      <c r="AJ196" s="10"/>
    </row>
    <row r="197" spans="1:36" ht="39" customHeight="1" x14ac:dyDescent="0.2">
      <c r="A197" s="95"/>
      <c r="B197" s="968" t="s">
        <v>937</v>
      </c>
      <c r="C197" s="934"/>
      <c r="D197" s="103" t="s">
        <v>938</v>
      </c>
      <c r="E197" s="97">
        <f>SUM(E198:E200)</f>
        <v>1222.8</v>
      </c>
      <c r="F197" s="97">
        <f t="shared" ref="F197:G197" si="131">SUM(F198:F200)</f>
        <v>0</v>
      </c>
      <c r="G197" s="98">
        <f t="shared" si="131"/>
        <v>1222.8</v>
      </c>
      <c r="H197" s="99"/>
      <c r="I197" s="100"/>
      <c r="J197" s="100"/>
      <c r="K197" s="87">
        <f t="shared" si="121"/>
        <v>2445.6</v>
      </c>
      <c r="L197" s="87">
        <f t="shared" si="122"/>
        <v>1222.8</v>
      </c>
      <c r="M197" s="10"/>
      <c r="N197" s="10"/>
      <c r="O197" s="10"/>
      <c r="P197" s="10"/>
      <c r="Q197" s="88">
        <f t="shared" ref="Q197:Q198" si="132">E197-G197</f>
        <v>0</v>
      </c>
      <c r="R197" s="10"/>
      <c r="S197" s="10"/>
      <c r="T197" s="10"/>
      <c r="U197" s="10"/>
      <c r="V197" s="10"/>
      <c r="W197" s="10"/>
      <c r="X197" s="10"/>
      <c r="Y197" s="10"/>
      <c r="Z197" s="10"/>
      <c r="AA197" s="10"/>
      <c r="AB197" s="10"/>
      <c r="AC197" s="10"/>
      <c r="AD197" s="10"/>
      <c r="AE197" s="10"/>
      <c r="AF197" s="10"/>
      <c r="AG197" s="10"/>
      <c r="AH197" s="10"/>
      <c r="AI197" s="10"/>
      <c r="AJ197" s="10"/>
    </row>
    <row r="198" spans="1:36" s="653" customFormat="1" ht="30" customHeight="1" x14ac:dyDescent="0.2">
      <c r="A198" s="644"/>
      <c r="B198" s="645"/>
      <c r="C198" s="646" t="s">
        <v>939</v>
      </c>
      <c r="D198" s="647" t="s">
        <v>940</v>
      </c>
      <c r="E198" s="648">
        <f t="shared" ref="E198:G200" si="133">E501</f>
        <v>1027.5999999999999</v>
      </c>
      <c r="F198" s="648">
        <f t="shared" si="133"/>
        <v>0</v>
      </c>
      <c r="G198" s="649">
        <f t="shared" si="133"/>
        <v>1027.5999999999999</v>
      </c>
      <c r="H198" s="650"/>
      <c r="I198" s="651"/>
      <c r="J198" s="651"/>
      <c r="K198" s="87">
        <f t="shared" si="121"/>
        <v>2055.1999999999998</v>
      </c>
      <c r="L198" s="87">
        <f t="shared" si="122"/>
        <v>1027.5999999999999</v>
      </c>
      <c r="M198" s="652"/>
      <c r="N198" s="652"/>
      <c r="O198" s="652"/>
      <c r="P198" s="652"/>
      <c r="Q198" s="88">
        <f t="shared" si="132"/>
        <v>0</v>
      </c>
      <c r="R198" s="652"/>
      <c r="S198" s="652"/>
      <c r="T198" s="652"/>
      <c r="U198" s="652"/>
      <c r="V198" s="652"/>
      <c r="W198" s="652"/>
      <c r="X198" s="652"/>
      <c r="Y198" s="652"/>
      <c r="Z198" s="652"/>
      <c r="AA198" s="652"/>
      <c r="AB198" s="652"/>
      <c r="AC198" s="652"/>
      <c r="AD198" s="652"/>
      <c r="AE198" s="652"/>
      <c r="AF198" s="652"/>
      <c r="AG198" s="652"/>
      <c r="AH198" s="652"/>
      <c r="AI198" s="652"/>
      <c r="AJ198" s="652"/>
    </row>
    <row r="199" spans="1:36" s="653" customFormat="1" ht="30" hidden="1" customHeight="1" x14ac:dyDescent="0.2">
      <c r="A199" s="644"/>
      <c r="B199" s="645"/>
      <c r="C199" s="646" t="s">
        <v>941</v>
      </c>
      <c r="D199" s="647" t="s">
        <v>942</v>
      </c>
      <c r="E199" s="648">
        <f t="shared" si="133"/>
        <v>0</v>
      </c>
      <c r="F199" s="648">
        <f t="shared" si="133"/>
        <v>0</v>
      </c>
      <c r="G199" s="649">
        <f t="shared" si="133"/>
        <v>0</v>
      </c>
      <c r="H199" s="650"/>
      <c r="I199" s="651"/>
      <c r="J199" s="651"/>
      <c r="K199" s="87">
        <f t="shared" si="121"/>
        <v>0</v>
      </c>
      <c r="L199" s="87">
        <f t="shared" si="122"/>
        <v>0</v>
      </c>
      <c r="M199" s="652"/>
      <c r="N199" s="652"/>
      <c r="O199" s="652"/>
      <c r="P199" s="652"/>
      <c r="Q199" s="88"/>
      <c r="R199" s="652"/>
      <c r="S199" s="652"/>
      <c r="T199" s="652"/>
      <c r="U199" s="652"/>
      <c r="V199" s="652"/>
      <c r="W199" s="652"/>
      <c r="X199" s="652"/>
      <c r="Y199" s="652"/>
      <c r="Z199" s="652"/>
      <c r="AA199" s="652"/>
      <c r="AB199" s="652"/>
      <c r="AC199" s="652"/>
      <c r="AD199" s="652"/>
      <c r="AE199" s="652"/>
      <c r="AF199" s="652"/>
      <c r="AG199" s="652"/>
      <c r="AH199" s="652"/>
      <c r="AI199" s="652"/>
      <c r="AJ199" s="652"/>
    </row>
    <row r="200" spans="1:36" s="653" customFormat="1" ht="30" customHeight="1" x14ac:dyDescent="0.2">
      <c r="A200" s="644"/>
      <c r="B200" s="645"/>
      <c r="C200" s="646" t="s">
        <v>943</v>
      </c>
      <c r="D200" s="647" t="s">
        <v>944</v>
      </c>
      <c r="E200" s="648">
        <f t="shared" si="133"/>
        <v>195.2</v>
      </c>
      <c r="F200" s="648">
        <f t="shared" si="133"/>
        <v>0</v>
      </c>
      <c r="G200" s="649">
        <f t="shared" si="133"/>
        <v>195.2</v>
      </c>
      <c r="H200" s="650"/>
      <c r="I200" s="651"/>
      <c r="J200" s="651"/>
      <c r="K200" s="87">
        <f t="shared" si="121"/>
        <v>390.4</v>
      </c>
      <c r="L200" s="87">
        <f t="shared" si="122"/>
        <v>195.2</v>
      </c>
      <c r="M200" s="652"/>
      <c r="N200" s="652"/>
      <c r="O200" s="652"/>
      <c r="P200" s="652"/>
      <c r="Q200" s="88">
        <f>E200-G200</f>
        <v>0</v>
      </c>
      <c r="R200" s="652"/>
      <c r="S200" s="652"/>
      <c r="T200" s="652"/>
      <c r="U200" s="652"/>
      <c r="V200" s="652"/>
      <c r="W200" s="652"/>
      <c r="X200" s="652"/>
      <c r="Y200" s="652"/>
      <c r="Z200" s="652"/>
      <c r="AA200" s="652"/>
      <c r="AB200" s="652"/>
      <c r="AC200" s="652"/>
      <c r="AD200" s="652"/>
      <c r="AE200" s="652"/>
      <c r="AF200" s="652"/>
      <c r="AG200" s="652"/>
      <c r="AH200" s="652"/>
      <c r="AI200" s="652"/>
      <c r="AJ200" s="652"/>
    </row>
    <row r="201" spans="1:36" ht="12.75" hidden="1" customHeight="1" x14ac:dyDescent="0.2">
      <c r="A201" s="958" t="s">
        <v>534</v>
      </c>
      <c r="B201" s="930"/>
      <c r="C201" s="934"/>
      <c r="D201" s="94" t="s">
        <v>535</v>
      </c>
      <c r="E201" s="83">
        <f t="shared" ref="E201:J201" si="134">SUM(E202:E205)</f>
        <v>0</v>
      </c>
      <c r="F201" s="83">
        <f t="shared" si="134"/>
        <v>0</v>
      </c>
      <c r="G201" s="84">
        <f t="shared" si="134"/>
        <v>0</v>
      </c>
      <c r="H201" s="90">
        <f t="shared" si="134"/>
        <v>0</v>
      </c>
      <c r="I201" s="91">
        <f t="shared" si="134"/>
        <v>0</v>
      </c>
      <c r="J201" s="91">
        <f t="shared" si="134"/>
        <v>0</v>
      </c>
      <c r="K201" s="87">
        <f t="shared" si="121"/>
        <v>0</v>
      </c>
      <c r="L201" s="87">
        <f t="shared" si="122"/>
        <v>0</v>
      </c>
      <c r="M201" s="10"/>
      <c r="N201" s="10"/>
      <c r="O201" s="10"/>
      <c r="P201" s="10"/>
      <c r="Q201" s="10"/>
      <c r="R201" s="10"/>
      <c r="S201" s="10"/>
      <c r="T201" s="10"/>
      <c r="U201" s="10"/>
      <c r="V201" s="10"/>
      <c r="W201" s="10"/>
      <c r="X201" s="10"/>
      <c r="Y201" s="10"/>
      <c r="Z201" s="10"/>
      <c r="AA201" s="10"/>
      <c r="AB201" s="10"/>
      <c r="AC201" s="10"/>
      <c r="AD201" s="10"/>
      <c r="AE201" s="10"/>
      <c r="AF201" s="10"/>
      <c r="AG201" s="10"/>
      <c r="AH201" s="10"/>
      <c r="AI201" s="10"/>
      <c r="AJ201" s="10"/>
    </row>
    <row r="202" spans="1:36" ht="28.5" hidden="1" customHeight="1" x14ac:dyDescent="0.2">
      <c r="A202" s="95"/>
      <c r="B202" s="968" t="s">
        <v>536</v>
      </c>
      <c r="C202" s="934"/>
      <c r="D202" s="96" t="s">
        <v>537</v>
      </c>
      <c r="E202" s="97">
        <f t="shared" ref="E202:J202" si="135">SUM(E430)</f>
        <v>0</v>
      </c>
      <c r="F202" s="97">
        <f t="shared" si="135"/>
        <v>0</v>
      </c>
      <c r="G202" s="98">
        <f t="shared" si="135"/>
        <v>0</v>
      </c>
      <c r="H202" s="99">
        <f t="shared" si="135"/>
        <v>0</v>
      </c>
      <c r="I202" s="100">
        <f t="shared" si="135"/>
        <v>0</v>
      </c>
      <c r="J202" s="100">
        <f t="shared" si="135"/>
        <v>0</v>
      </c>
      <c r="K202" s="87">
        <f t="shared" si="121"/>
        <v>0</v>
      </c>
      <c r="L202" s="87">
        <f t="shared" si="122"/>
        <v>0</v>
      </c>
      <c r="M202" s="106"/>
      <c r="N202" s="106"/>
      <c r="O202" s="106"/>
      <c r="P202" s="106"/>
      <c r="Q202" s="106"/>
      <c r="R202" s="106"/>
      <c r="S202" s="106"/>
      <c r="T202" s="106"/>
      <c r="U202" s="106"/>
      <c r="V202" s="106"/>
      <c r="W202" s="106"/>
      <c r="X202" s="106"/>
      <c r="Y202" s="106"/>
      <c r="Z202" s="106"/>
      <c r="AA202" s="106"/>
      <c r="AB202" s="106"/>
      <c r="AC202" s="106"/>
      <c r="AD202" s="106"/>
      <c r="AE202" s="106"/>
      <c r="AF202" s="106"/>
      <c r="AG202" s="106"/>
      <c r="AH202" s="106"/>
      <c r="AI202" s="106"/>
      <c r="AJ202" s="106"/>
    </row>
    <row r="203" spans="1:36" ht="40.5" hidden="1" customHeight="1" x14ac:dyDescent="0.2">
      <c r="A203" s="136"/>
      <c r="B203" s="968" t="s">
        <v>538</v>
      </c>
      <c r="C203" s="934"/>
      <c r="D203" s="96" t="s">
        <v>539</v>
      </c>
      <c r="E203" s="97">
        <f t="shared" ref="E203:J205" si="136">SUM(E431)</f>
        <v>0</v>
      </c>
      <c r="F203" s="97">
        <f t="shared" si="136"/>
        <v>0</v>
      </c>
      <c r="G203" s="98">
        <f t="shared" si="136"/>
        <v>0</v>
      </c>
      <c r="H203" s="99">
        <f t="shared" si="136"/>
        <v>0</v>
      </c>
      <c r="I203" s="100">
        <f t="shared" si="136"/>
        <v>0</v>
      </c>
      <c r="J203" s="100">
        <f t="shared" si="136"/>
        <v>0</v>
      </c>
      <c r="K203" s="87">
        <f t="shared" si="121"/>
        <v>0</v>
      </c>
      <c r="L203" s="87">
        <f t="shared" si="122"/>
        <v>0</v>
      </c>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row>
    <row r="204" spans="1:36" ht="28.5" hidden="1" customHeight="1" x14ac:dyDescent="0.2">
      <c r="A204" s="136"/>
      <c r="B204" s="968" t="s">
        <v>540</v>
      </c>
      <c r="C204" s="934"/>
      <c r="D204" s="96" t="s">
        <v>541</v>
      </c>
      <c r="E204" s="97">
        <f t="shared" si="136"/>
        <v>0</v>
      </c>
      <c r="F204" s="97">
        <f t="shared" si="136"/>
        <v>0</v>
      </c>
      <c r="G204" s="98">
        <f t="shared" si="136"/>
        <v>0</v>
      </c>
      <c r="H204" s="99">
        <f t="shared" si="136"/>
        <v>0</v>
      </c>
      <c r="I204" s="100">
        <f t="shared" si="136"/>
        <v>0</v>
      </c>
      <c r="J204" s="100">
        <f t="shared" si="136"/>
        <v>0</v>
      </c>
      <c r="K204" s="87">
        <f t="shared" si="121"/>
        <v>0</v>
      </c>
      <c r="L204" s="87">
        <f t="shared" si="122"/>
        <v>0</v>
      </c>
      <c r="M204" s="11"/>
      <c r="N204" s="11"/>
      <c r="O204" s="11"/>
      <c r="P204" s="11"/>
      <c r="Q204" s="11"/>
      <c r="R204" s="11"/>
      <c r="S204" s="11"/>
      <c r="T204" s="11"/>
      <c r="U204" s="11"/>
      <c r="V204" s="11"/>
      <c r="W204" s="11"/>
      <c r="X204" s="11"/>
      <c r="Y204" s="11"/>
      <c r="Z204" s="11"/>
      <c r="AA204" s="11"/>
      <c r="AB204" s="11"/>
      <c r="AC204" s="11"/>
      <c r="AD204" s="11"/>
      <c r="AE204" s="11"/>
      <c r="AF204" s="11"/>
      <c r="AG204" s="11"/>
      <c r="AH204" s="11"/>
      <c r="AI204" s="11"/>
      <c r="AJ204" s="11"/>
    </row>
    <row r="205" spans="1:36" ht="28.5" hidden="1" customHeight="1" x14ac:dyDescent="0.2">
      <c r="A205" s="136"/>
      <c r="B205" s="968" t="s">
        <v>542</v>
      </c>
      <c r="C205" s="934"/>
      <c r="D205" s="96" t="s">
        <v>543</v>
      </c>
      <c r="E205" s="97">
        <f t="shared" si="136"/>
        <v>0</v>
      </c>
      <c r="F205" s="97">
        <f t="shared" si="136"/>
        <v>0</v>
      </c>
      <c r="G205" s="98">
        <f t="shared" si="136"/>
        <v>0</v>
      </c>
      <c r="H205" s="99">
        <f t="shared" si="136"/>
        <v>0</v>
      </c>
      <c r="I205" s="100">
        <f t="shared" si="136"/>
        <v>0</v>
      </c>
      <c r="J205" s="100">
        <f t="shared" si="136"/>
        <v>0</v>
      </c>
      <c r="K205" s="87">
        <f t="shared" si="121"/>
        <v>0</v>
      </c>
      <c r="L205" s="87">
        <f t="shared" si="122"/>
        <v>0</v>
      </c>
      <c r="M205" s="11"/>
      <c r="N205" s="11"/>
      <c r="O205" s="11"/>
      <c r="P205" s="11"/>
      <c r="Q205" s="11"/>
      <c r="R205" s="11"/>
      <c r="S205" s="11"/>
      <c r="T205" s="11"/>
      <c r="U205" s="11"/>
      <c r="V205" s="11"/>
      <c r="W205" s="11"/>
      <c r="X205" s="11"/>
      <c r="Y205" s="11"/>
      <c r="Z205" s="11"/>
      <c r="AA205" s="11"/>
      <c r="AB205" s="11"/>
      <c r="AC205" s="11"/>
      <c r="AD205" s="11"/>
      <c r="AE205" s="11"/>
      <c r="AF205" s="11"/>
      <c r="AG205" s="11"/>
      <c r="AH205" s="11"/>
      <c r="AI205" s="11"/>
      <c r="AJ205" s="11"/>
    </row>
    <row r="206" spans="1:36" ht="12.75" hidden="1" customHeight="1" x14ac:dyDescent="0.2">
      <c r="A206" s="958" t="s">
        <v>544</v>
      </c>
      <c r="B206" s="930"/>
      <c r="C206" s="934"/>
      <c r="D206" s="94" t="s">
        <v>545</v>
      </c>
      <c r="E206" s="83">
        <f t="shared" ref="E206:J206" si="137">SUM(E207,E212,E217,E221,E225,E229,E233,E238,E242,E246,E250)</f>
        <v>0</v>
      </c>
      <c r="F206" s="83">
        <f t="shared" si="137"/>
        <v>0</v>
      </c>
      <c r="G206" s="84">
        <f t="shared" si="137"/>
        <v>0</v>
      </c>
      <c r="H206" s="90">
        <f t="shared" si="137"/>
        <v>0</v>
      </c>
      <c r="I206" s="91">
        <f t="shared" si="137"/>
        <v>0</v>
      </c>
      <c r="J206" s="91">
        <f t="shared" si="137"/>
        <v>0</v>
      </c>
      <c r="K206" s="87">
        <f t="shared" si="121"/>
        <v>0</v>
      </c>
      <c r="L206" s="87">
        <f t="shared" si="122"/>
        <v>0</v>
      </c>
      <c r="M206" s="106"/>
      <c r="N206" s="106"/>
      <c r="O206" s="106"/>
      <c r="P206" s="106"/>
      <c r="Q206" s="106"/>
      <c r="R206" s="106"/>
      <c r="S206" s="106"/>
      <c r="T206" s="106"/>
      <c r="U206" s="106"/>
      <c r="V206" s="106"/>
      <c r="W206" s="106"/>
      <c r="X206" s="106"/>
      <c r="Y206" s="106"/>
      <c r="Z206" s="106"/>
      <c r="AA206" s="106"/>
      <c r="AB206" s="106"/>
      <c r="AC206" s="106"/>
      <c r="AD206" s="106"/>
      <c r="AE206" s="106"/>
      <c r="AF206" s="106"/>
      <c r="AG206" s="106"/>
      <c r="AH206" s="106"/>
      <c r="AI206" s="106"/>
      <c r="AJ206" s="106"/>
    </row>
    <row r="207" spans="1:36" ht="12.75" hidden="1" customHeight="1" x14ac:dyDescent="0.2">
      <c r="A207" s="136"/>
      <c r="B207" s="968" t="s">
        <v>546</v>
      </c>
      <c r="C207" s="934"/>
      <c r="D207" s="96" t="s">
        <v>547</v>
      </c>
      <c r="E207" s="97">
        <f t="shared" ref="E207:J207" si="138">SUM(E208:E211)</f>
        <v>0</v>
      </c>
      <c r="F207" s="97">
        <f t="shared" si="138"/>
        <v>0</v>
      </c>
      <c r="G207" s="98">
        <f t="shared" si="138"/>
        <v>0</v>
      </c>
      <c r="H207" s="99">
        <f t="shared" si="138"/>
        <v>0</v>
      </c>
      <c r="I207" s="100">
        <f t="shared" si="138"/>
        <v>0</v>
      </c>
      <c r="J207" s="100">
        <f t="shared" si="138"/>
        <v>0</v>
      </c>
      <c r="K207" s="87">
        <f t="shared" si="121"/>
        <v>0</v>
      </c>
      <c r="L207" s="87">
        <f t="shared" si="122"/>
        <v>0</v>
      </c>
      <c r="M207" s="10"/>
      <c r="N207" s="10"/>
      <c r="O207" s="10"/>
      <c r="P207" s="10"/>
      <c r="Q207" s="10"/>
      <c r="R207" s="10"/>
      <c r="S207" s="10"/>
      <c r="T207" s="10"/>
      <c r="U207" s="10"/>
      <c r="V207" s="10"/>
      <c r="W207" s="10"/>
      <c r="X207" s="10"/>
      <c r="Y207" s="10"/>
      <c r="Z207" s="10"/>
      <c r="AA207" s="10"/>
      <c r="AB207" s="10"/>
      <c r="AC207" s="10"/>
      <c r="AD207" s="10"/>
      <c r="AE207" s="10"/>
      <c r="AF207" s="10"/>
      <c r="AG207" s="10"/>
      <c r="AH207" s="10"/>
      <c r="AI207" s="10"/>
      <c r="AJ207" s="10"/>
    </row>
    <row r="208" spans="1:36" ht="12.75" hidden="1" customHeight="1" x14ac:dyDescent="0.2">
      <c r="A208" s="136"/>
      <c r="B208" s="115"/>
      <c r="C208" s="137" t="s">
        <v>548</v>
      </c>
      <c r="D208" s="138" t="s">
        <v>549</v>
      </c>
      <c r="E208" s="139">
        <f t="shared" ref="E208:J208" si="139">SUM(E506)</f>
        <v>0</v>
      </c>
      <c r="F208" s="139">
        <f t="shared" si="139"/>
        <v>0</v>
      </c>
      <c r="G208" s="140">
        <f t="shared" si="139"/>
        <v>0</v>
      </c>
      <c r="H208" s="141">
        <f t="shared" si="139"/>
        <v>0</v>
      </c>
      <c r="I208" s="142">
        <f t="shared" si="139"/>
        <v>0</v>
      </c>
      <c r="J208" s="142">
        <f t="shared" si="139"/>
        <v>0</v>
      </c>
      <c r="K208" s="87">
        <f t="shared" si="121"/>
        <v>0</v>
      </c>
      <c r="L208" s="87">
        <f t="shared" si="122"/>
        <v>0</v>
      </c>
      <c r="M208" s="10"/>
      <c r="N208" s="10"/>
      <c r="O208" s="10"/>
      <c r="P208" s="10"/>
      <c r="Q208" s="10"/>
      <c r="R208" s="10"/>
      <c r="S208" s="10"/>
      <c r="T208" s="10"/>
      <c r="U208" s="10"/>
      <c r="V208" s="10"/>
      <c r="W208" s="10"/>
      <c r="X208" s="10"/>
      <c r="Y208" s="10"/>
      <c r="Z208" s="10"/>
      <c r="AA208" s="10"/>
      <c r="AB208" s="10"/>
      <c r="AC208" s="10"/>
      <c r="AD208" s="10"/>
      <c r="AE208" s="10"/>
      <c r="AF208" s="10"/>
      <c r="AG208" s="10"/>
      <c r="AH208" s="10"/>
      <c r="AI208" s="10"/>
      <c r="AJ208" s="10"/>
    </row>
    <row r="209" spans="1:36" ht="12.75" hidden="1" customHeight="1" x14ac:dyDescent="0.2">
      <c r="A209" s="136"/>
      <c r="B209" s="115"/>
      <c r="C209" s="112" t="s">
        <v>550</v>
      </c>
      <c r="D209" s="113" t="s">
        <v>551</v>
      </c>
      <c r="E209" s="139">
        <f t="shared" ref="E209:J211" si="140">SUM(E507)</f>
        <v>0</v>
      </c>
      <c r="F209" s="139">
        <f t="shared" si="140"/>
        <v>0</v>
      </c>
      <c r="G209" s="140">
        <f t="shared" si="140"/>
        <v>0</v>
      </c>
      <c r="H209" s="141">
        <f t="shared" si="140"/>
        <v>0</v>
      </c>
      <c r="I209" s="142">
        <f t="shared" si="140"/>
        <v>0</v>
      </c>
      <c r="J209" s="142">
        <f t="shared" si="140"/>
        <v>0</v>
      </c>
      <c r="K209" s="87">
        <f t="shared" si="121"/>
        <v>0</v>
      </c>
      <c r="L209" s="87">
        <f t="shared" si="122"/>
        <v>0</v>
      </c>
      <c r="M209" s="93"/>
      <c r="N209" s="93"/>
      <c r="O209" s="93"/>
      <c r="P209" s="93"/>
      <c r="Q209" s="93"/>
      <c r="R209" s="93"/>
      <c r="S209" s="93"/>
      <c r="T209" s="93"/>
      <c r="U209" s="93"/>
      <c r="V209" s="93"/>
      <c r="W209" s="93"/>
      <c r="X209" s="93"/>
      <c r="Y209" s="93"/>
      <c r="Z209" s="93"/>
      <c r="AA209" s="93"/>
      <c r="AB209" s="93"/>
      <c r="AC209" s="93"/>
      <c r="AD209" s="93"/>
      <c r="AE209" s="93"/>
      <c r="AF209" s="93"/>
      <c r="AG209" s="93"/>
      <c r="AH209" s="93"/>
      <c r="AI209" s="93"/>
      <c r="AJ209" s="93"/>
    </row>
    <row r="210" spans="1:36" ht="12.75" hidden="1" customHeight="1" x14ac:dyDescent="0.2">
      <c r="A210" s="136"/>
      <c r="B210" s="115"/>
      <c r="C210" s="137" t="s">
        <v>552</v>
      </c>
      <c r="D210" s="138" t="s">
        <v>553</v>
      </c>
      <c r="E210" s="139">
        <f t="shared" si="140"/>
        <v>0</v>
      </c>
      <c r="F210" s="139">
        <f t="shared" si="140"/>
        <v>0</v>
      </c>
      <c r="G210" s="140">
        <f t="shared" si="140"/>
        <v>0</v>
      </c>
      <c r="H210" s="141">
        <f t="shared" si="140"/>
        <v>0</v>
      </c>
      <c r="I210" s="142">
        <f t="shared" si="140"/>
        <v>0</v>
      </c>
      <c r="J210" s="142">
        <f t="shared" si="140"/>
        <v>0</v>
      </c>
      <c r="K210" s="87">
        <f t="shared" si="121"/>
        <v>0</v>
      </c>
      <c r="L210" s="87">
        <f t="shared" si="122"/>
        <v>0</v>
      </c>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row>
    <row r="211" spans="1:36" ht="12.75" hidden="1" customHeight="1" x14ac:dyDescent="0.2">
      <c r="A211" s="136"/>
      <c r="B211" s="115"/>
      <c r="C211" s="137" t="s">
        <v>554</v>
      </c>
      <c r="D211" s="138" t="s">
        <v>555</v>
      </c>
      <c r="E211" s="139">
        <f t="shared" si="140"/>
        <v>0</v>
      </c>
      <c r="F211" s="139">
        <f t="shared" si="140"/>
        <v>0</v>
      </c>
      <c r="G211" s="140">
        <f t="shared" si="140"/>
        <v>0</v>
      </c>
      <c r="H211" s="141">
        <f t="shared" si="140"/>
        <v>0</v>
      </c>
      <c r="I211" s="142">
        <f t="shared" si="140"/>
        <v>0</v>
      </c>
      <c r="J211" s="142">
        <f t="shared" si="140"/>
        <v>0</v>
      </c>
      <c r="K211" s="87">
        <f t="shared" si="121"/>
        <v>0</v>
      </c>
      <c r="L211" s="87">
        <f t="shared" si="122"/>
        <v>0</v>
      </c>
      <c r="M211" s="93"/>
      <c r="N211" s="93"/>
      <c r="O211" s="93"/>
      <c r="P211" s="93"/>
      <c r="Q211" s="93"/>
      <c r="R211" s="93"/>
      <c r="S211" s="93"/>
      <c r="T211" s="93"/>
      <c r="U211" s="93"/>
      <c r="V211" s="93"/>
      <c r="W211" s="93"/>
      <c r="X211" s="93"/>
      <c r="Y211" s="93"/>
      <c r="Z211" s="93"/>
      <c r="AA211" s="93"/>
      <c r="AB211" s="93"/>
      <c r="AC211" s="93"/>
      <c r="AD211" s="93"/>
      <c r="AE211" s="93"/>
      <c r="AF211" s="93"/>
      <c r="AG211" s="93"/>
      <c r="AH211" s="93"/>
      <c r="AI211" s="93"/>
      <c r="AJ211" s="93"/>
    </row>
    <row r="212" spans="1:36" ht="12.75" hidden="1" customHeight="1" x14ac:dyDescent="0.2">
      <c r="A212" s="136"/>
      <c r="B212" s="968" t="s">
        <v>556</v>
      </c>
      <c r="C212" s="934"/>
      <c r="D212" s="96" t="s">
        <v>557</v>
      </c>
      <c r="E212" s="97">
        <f t="shared" ref="E212:J212" si="141">SUM(E213:E216)</f>
        <v>0</v>
      </c>
      <c r="F212" s="97">
        <f t="shared" si="141"/>
        <v>0</v>
      </c>
      <c r="G212" s="98">
        <f t="shared" si="141"/>
        <v>0</v>
      </c>
      <c r="H212" s="99">
        <f t="shared" si="141"/>
        <v>0</v>
      </c>
      <c r="I212" s="100">
        <f t="shared" si="141"/>
        <v>0</v>
      </c>
      <c r="J212" s="100">
        <f t="shared" si="141"/>
        <v>0</v>
      </c>
      <c r="K212" s="87">
        <f t="shared" si="121"/>
        <v>0</v>
      </c>
      <c r="L212" s="87">
        <f t="shared" si="122"/>
        <v>0</v>
      </c>
      <c r="M212" s="10"/>
      <c r="N212" s="10"/>
      <c r="O212" s="10"/>
      <c r="P212" s="10"/>
      <c r="Q212" s="10"/>
      <c r="R212" s="10"/>
      <c r="S212" s="10"/>
      <c r="T212" s="10"/>
      <c r="U212" s="10"/>
      <c r="V212" s="10"/>
      <c r="W212" s="10"/>
      <c r="X212" s="10"/>
      <c r="Y212" s="10"/>
      <c r="Z212" s="10"/>
      <c r="AA212" s="10"/>
      <c r="AB212" s="10"/>
      <c r="AC212" s="10"/>
      <c r="AD212" s="10"/>
      <c r="AE212" s="10"/>
      <c r="AF212" s="10"/>
      <c r="AG212" s="10"/>
      <c r="AH212" s="10"/>
      <c r="AI212" s="10"/>
      <c r="AJ212" s="10"/>
    </row>
    <row r="213" spans="1:36" ht="12.75" hidden="1" customHeight="1" x14ac:dyDescent="0.2">
      <c r="A213" s="136"/>
      <c r="B213" s="115"/>
      <c r="C213" s="137" t="s">
        <v>548</v>
      </c>
      <c r="D213" s="138" t="s">
        <v>558</v>
      </c>
      <c r="E213" s="139">
        <f t="shared" ref="E213:J213" si="142">SUM(E511)</f>
        <v>0</v>
      </c>
      <c r="F213" s="139">
        <f t="shared" si="142"/>
        <v>0</v>
      </c>
      <c r="G213" s="140">
        <f t="shared" si="142"/>
        <v>0</v>
      </c>
      <c r="H213" s="141">
        <f t="shared" si="142"/>
        <v>0</v>
      </c>
      <c r="I213" s="142">
        <f t="shared" si="142"/>
        <v>0</v>
      </c>
      <c r="J213" s="142">
        <f t="shared" si="142"/>
        <v>0</v>
      </c>
      <c r="K213" s="87">
        <f t="shared" si="121"/>
        <v>0</v>
      </c>
      <c r="L213" s="87">
        <f t="shared" si="122"/>
        <v>0</v>
      </c>
      <c r="M213" s="10"/>
      <c r="N213" s="10"/>
      <c r="O213" s="10"/>
      <c r="P213" s="10"/>
      <c r="Q213" s="10"/>
      <c r="R213" s="10"/>
      <c r="S213" s="10"/>
      <c r="T213" s="10"/>
      <c r="U213" s="10"/>
      <c r="V213" s="10"/>
      <c r="W213" s="10"/>
      <c r="X213" s="10"/>
      <c r="Y213" s="10"/>
      <c r="Z213" s="10"/>
      <c r="AA213" s="10"/>
      <c r="AB213" s="10"/>
      <c r="AC213" s="10"/>
      <c r="AD213" s="10"/>
      <c r="AE213" s="10"/>
      <c r="AF213" s="10"/>
      <c r="AG213" s="10"/>
      <c r="AH213" s="10"/>
      <c r="AI213" s="10"/>
      <c r="AJ213" s="10"/>
    </row>
    <row r="214" spans="1:36" ht="12.75" hidden="1" customHeight="1" x14ac:dyDescent="0.2">
      <c r="A214" s="136"/>
      <c r="B214" s="115"/>
      <c r="C214" s="137" t="s">
        <v>550</v>
      </c>
      <c r="D214" s="138" t="s">
        <v>559</v>
      </c>
      <c r="E214" s="139">
        <f t="shared" ref="E214:J216" si="143">SUM(E512)</f>
        <v>0</v>
      </c>
      <c r="F214" s="139">
        <f t="shared" si="143"/>
        <v>0</v>
      </c>
      <c r="G214" s="140">
        <f t="shared" si="143"/>
        <v>0</v>
      </c>
      <c r="H214" s="141">
        <f t="shared" si="143"/>
        <v>0</v>
      </c>
      <c r="I214" s="142">
        <f t="shared" si="143"/>
        <v>0</v>
      </c>
      <c r="J214" s="142">
        <f t="shared" si="143"/>
        <v>0</v>
      </c>
      <c r="K214" s="87">
        <f t="shared" si="121"/>
        <v>0</v>
      </c>
      <c r="L214" s="87">
        <f t="shared" si="122"/>
        <v>0</v>
      </c>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row>
    <row r="215" spans="1:36" ht="12.75" hidden="1" customHeight="1" x14ac:dyDescent="0.2">
      <c r="A215" s="136"/>
      <c r="B215" s="115"/>
      <c r="C215" s="137" t="s">
        <v>552</v>
      </c>
      <c r="D215" s="138" t="s">
        <v>560</v>
      </c>
      <c r="E215" s="139">
        <f t="shared" si="143"/>
        <v>0</v>
      </c>
      <c r="F215" s="139">
        <f t="shared" si="143"/>
        <v>0</v>
      </c>
      <c r="G215" s="140">
        <f t="shared" si="143"/>
        <v>0</v>
      </c>
      <c r="H215" s="141">
        <f t="shared" si="143"/>
        <v>0</v>
      </c>
      <c r="I215" s="142">
        <f t="shared" si="143"/>
        <v>0</v>
      </c>
      <c r="J215" s="142">
        <f t="shared" si="143"/>
        <v>0</v>
      </c>
      <c r="K215" s="87">
        <f t="shared" si="121"/>
        <v>0</v>
      </c>
      <c r="L215" s="87">
        <f t="shared" si="122"/>
        <v>0</v>
      </c>
      <c r="M215" s="106"/>
      <c r="N215" s="106"/>
      <c r="O215" s="106"/>
      <c r="P215" s="106"/>
      <c r="Q215" s="106"/>
      <c r="R215" s="106"/>
      <c r="S215" s="106"/>
      <c r="T215" s="106"/>
      <c r="U215" s="106"/>
      <c r="V215" s="106"/>
      <c r="W215" s="106"/>
      <c r="X215" s="106"/>
      <c r="Y215" s="106"/>
      <c r="Z215" s="106"/>
      <c r="AA215" s="106"/>
      <c r="AB215" s="106"/>
      <c r="AC215" s="106"/>
      <c r="AD215" s="106"/>
      <c r="AE215" s="106"/>
      <c r="AF215" s="106"/>
      <c r="AG215" s="106"/>
      <c r="AH215" s="106"/>
      <c r="AI215" s="106"/>
      <c r="AJ215" s="106"/>
    </row>
    <row r="216" spans="1:36" ht="12.75" hidden="1" customHeight="1" x14ac:dyDescent="0.2">
      <c r="A216" s="136"/>
      <c r="B216" s="115"/>
      <c r="C216" s="137" t="s">
        <v>554</v>
      </c>
      <c r="D216" s="138" t="s">
        <v>561</v>
      </c>
      <c r="E216" s="139">
        <f t="shared" si="143"/>
        <v>0</v>
      </c>
      <c r="F216" s="139">
        <f t="shared" si="143"/>
        <v>0</v>
      </c>
      <c r="G216" s="140">
        <f t="shared" si="143"/>
        <v>0</v>
      </c>
      <c r="H216" s="141">
        <f t="shared" si="143"/>
        <v>0</v>
      </c>
      <c r="I216" s="142">
        <f t="shared" si="143"/>
        <v>0</v>
      </c>
      <c r="J216" s="142">
        <f t="shared" si="143"/>
        <v>0</v>
      </c>
      <c r="K216" s="87">
        <f t="shared" si="121"/>
        <v>0</v>
      </c>
      <c r="L216" s="87">
        <f t="shared" si="122"/>
        <v>0</v>
      </c>
      <c r="M216" s="106"/>
      <c r="N216" s="106"/>
      <c r="O216" s="106"/>
      <c r="P216" s="106"/>
      <c r="Q216" s="106"/>
      <c r="R216" s="106"/>
      <c r="S216" s="106"/>
      <c r="T216" s="106"/>
      <c r="U216" s="106"/>
      <c r="V216" s="106"/>
      <c r="W216" s="106"/>
      <c r="X216" s="106"/>
      <c r="Y216" s="106"/>
      <c r="Z216" s="106"/>
      <c r="AA216" s="106"/>
      <c r="AB216" s="106"/>
      <c r="AC216" s="106"/>
      <c r="AD216" s="106"/>
      <c r="AE216" s="106"/>
      <c r="AF216" s="106"/>
      <c r="AG216" s="106"/>
      <c r="AH216" s="106"/>
      <c r="AI216" s="106"/>
      <c r="AJ216" s="106"/>
    </row>
    <row r="217" spans="1:36" ht="12.75" hidden="1" customHeight="1" x14ac:dyDescent="0.2">
      <c r="A217" s="136"/>
      <c r="B217" s="968" t="s">
        <v>562</v>
      </c>
      <c r="C217" s="934"/>
      <c r="D217" s="96" t="s">
        <v>563</v>
      </c>
      <c r="E217" s="97">
        <f t="shared" ref="E217:J217" si="144">SUM(E218:E220)</f>
        <v>0</v>
      </c>
      <c r="F217" s="97">
        <f t="shared" si="144"/>
        <v>0</v>
      </c>
      <c r="G217" s="98">
        <f t="shared" si="144"/>
        <v>0</v>
      </c>
      <c r="H217" s="99">
        <f t="shared" si="144"/>
        <v>0</v>
      </c>
      <c r="I217" s="100">
        <f t="shared" si="144"/>
        <v>0</v>
      </c>
      <c r="J217" s="100">
        <f t="shared" si="144"/>
        <v>0</v>
      </c>
      <c r="K217" s="87">
        <f t="shared" si="121"/>
        <v>0</v>
      </c>
      <c r="L217" s="87">
        <f t="shared" si="122"/>
        <v>0</v>
      </c>
      <c r="M217" s="11"/>
      <c r="N217" s="11"/>
      <c r="O217" s="11"/>
      <c r="P217" s="11"/>
      <c r="Q217" s="11"/>
      <c r="R217" s="11"/>
      <c r="S217" s="11"/>
      <c r="T217" s="11"/>
      <c r="U217" s="11"/>
      <c r="V217" s="11"/>
      <c r="W217" s="11"/>
      <c r="X217" s="11"/>
      <c r="Y217" s="11"/>
      <c r="Z217" s="11"/>
      <c r="AA217" s="11"/>
      <c r="AB217" s="11"/>
      <c r="AC217" s="11"/>
      <c r="AD217" s="11"/>
      <c r="AE217" s="11"/>
      <c r="AF217" s="11"/>
      <c r="AG217" s="11"/>
      <c r="AH217" s="11"/>
      <c r="AI217" s="11"/>
      <c r="AJ217" s="11"/>
    </row>
    <row r="218" spans="1:36" ht="12.75" hidden="1" customHeight="1" x14ac:dyDescent="0.2">
      <c r="A218" s="136"/>
      <c r="B218" s="115"/>
      <c r="C218" s="137" t="s">
        <v>548</v>
      </c>
      <c r="D218" s="138" t="s">
        <v>564</v>
      </c>
      <c r="E218" s="139">
        <f t="shared" ref="E218" si="145">SUM(E516)</f>
        <v>0</v>
      </c>
      <c r="F218" s="139">
        <f t="shared" ref="F218:J220" si="146">SUM(F516)</f>
        <v>0</v>
      </c>
      <c r="G218" s="140">
        <f t="shared" si="146"/>
        <v>0</v>
      </c>
      <c r="H218" s="141">
        <f t="shared" si="146"/>
        <v>0</v>
      </c>
      <c r="I218" s="142">
        <f t="shared" si="146"/>
        <v>0</v>
      </c>
      <c r="J218" s="142">
        <f t="shared" si="146"/>
        <v>0</v>
      </c>
      <c r="K218" s="87">
        <f t="shared" si="121"/>
        <v>0</v>
      </c>
      <c r="L218" s="87">
        <f t="shared" si="122"/>
        <v>0</v>
      </c>
      <c r="M218" s="11"/>
      <c r="N218" s="11"/>
      <c r="O218" s="11"/>
      <c r="P218" s="11"/>
      <c r="Q218" s="11"/>
      <c r="R218" s="11"/>
      <c r="S218" s="11"/>
      <c r="T218" s="11"/>
      <c r="U218" s="11"/>
      <c r="V218" s="11"/>
      <c r="W218" s="11"/>
      <c r="X218" s="11"/>
      <c r="Y218" s="11"/>
      <c r="Z218" s="11"/>
      <c r="AA218" s="11"/>
      <c r="AB218" s="11"/>
      <c r="AC218" s="11"/>
      <c r="AD218" s="11"/>
      <c r="AE218" s="11"/>
      <c r="AF218" s="11"/>
      <c r="AG218" s="11"/>
      <c r="AH218" s="11"/>
      <c r="AI218" s="11"/>
      <c r="AJ218" s="11"/>
    </row>
    <row r="219" spans="1:36" ht="12.75" hidden="1" customHeight="1" x14ac:dyDescent="0.2">
      <c r="A219" s="136"/>
      <c r="B219" s="115"/>
      <c r="C219" s="137" t="s">
        <v>550</v>
      </c>
      <c r="D219" s="138" t="s">
        <v>565</v>
      </c>
      <c r="E219" s="139">
        <f t="shared" ref="E219:E220" si="147">SUM(E517)</f>
        <v>0</v>
      </c>
      <c r="F219" s="139">
        <f t="shared" si="146"/>
        <v>0</v>
      </c>
      <c r="G219" s="140">
        <f t="shared" si="146"/>
        <v>0</v>
      </c>
      <c r="H219" s="141">
        <f t="shared" si="146"/>
        <v>0</v>
      </c>
      <c r="I219" s="142">
        <f t="shared" si="146"/>
        <v>0</v>
      </c>
      <c r="J219" s="142">
        <f t="shared" si="146"/>
        <v>0</v>
      </c>
      <c r="K219" s="87">
        <f t="shared" si="121"/>
        <v>0</v>
      </c>
      <c r="L219" s="87">
        <f t="shared" si="122"/>
        <v>0</v>
      </c>
      <c r="M219" s="11"/>
      <c r="N219" s="11"/>
      <c r="O219" s="11"/>
      <c r="P219" s="11"/>
      <c r="Q219" s="11"/>
      <c r="R219" s="11"/>
      <c r="S219" s="11"/>
      <c r="T219" s="11"/>
      <c r="U219" s="11"/>
      <c r="V219" s="11"/>
      <c r="W219" s="11"/>
      <c r="X219" s="11"/>
      <c r="Y219" s="11"/>
      <c r="Z219" s="11"/>
      <c r="AA219" s="11"/>
      <c r="AB219" s="11"/>
      <c r="AC219" s="11"/>
      <c r="AD219" s="11"/>
      <c r="AE219" s="11"/>
      <c r="AF219" s="11"/>
      <c r="AG219" s="11"/>
      <c r="AH219" s="11"/>
      <c r="AI219" s="11"/>
      <c r="AJ219" s="11"/>
    </row>
    <row r="220" spans="1:36" ht="12.75" hidden="1" customHeight="1" x14ac:dyDescent="0.2">
      <c r="A220" s="136"/>
      <c r="B220" s="115"/>
      <c r="C220" s="137" t="s">
        <v>552</v>
      </c>
      <c r="D220" s="138" t="s">
        <v>566</v>
      </c>
      <c r="E220" s="139">
        <f t="shared" si="147"/>
        <v>0</v>
      </c>
      <c r="F220" s="139">
        <f t="shared" si="146"/>
        <v>0</v>
      </c>
      <c r="G220" s="140">
        <f t="shared" si="146"/>
        <v>0</v>
      </c>
      <c r="H220" s="141">
        <f t="shared" si="146"/>
        <v>0</v>
      </c>
      <c r="I220" s="142">
        <f t="shared" si="146"/>
        <v>0</v>
      </c>
      <c r="J220" s="142">
        <f t="shared" si="146"/>
        <v>0</v>
      </c>
      <c r="K220" s="87">
        <f t="shared" si="121"/>
        <v>0</v>
      </c>
      <c r="L220" s="87">
        <f t="shared" si="122"/>
        <v>0</v>
      </c>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row>
    <row r="221" spans="1:36" ht="12.75" hidden="1" customHeight="1" x14ac:dyDescent="0.2">
      <c r="A221" s="136"/>
      <c r="B221" s="968" t="s">
        <v>567</v>
      </c>
      <c r="C221" s="934"/>
      <c r="D221" s="96" t="s">
        <v>568</v>
      </c>
      <c r="E221" s="97">
        <f t="shared" ref="E221:J221" si="148">SUM(E222:E224)</f>
        <v>0</v>
      </c>
      <c r="F221" s="97">
        <f t="shared" si="148"/>
        <v>0</v>
      </c>
      <c r="G221" s="98">
        <f t="shared" si="148"/>
        <v>0</v>
      </c>
      <c r="H221" s="99">
        <f t="shared" si="148"/>
        <v>0</v>
      </c>
      <c r="I221" s="100">
        <f t="shared" si="148"/>
        <v>0</v>
      </c>
      <c r="J221" s="100">
        <f t="shared" si="148"/>
        <v>0</v>
      </c>
      <c r="K221" s="87">
        <f t="shared" si="121"/>
        <v>0</v>
      </c>
      <c r="L221" s="87">
        <f t="shared" si="122"/>
        <v>0</v>
      </c>
      <c r="M221" s="68"/>
      <c r="N221" s="68"/>
      <c r="O221" s="68"/>
      <c r="P221" s="68"/>
      <c r="Q221" s="68"/>
      <c r="R221" s="68"/>
      <c r="S221" s="68"/>
      <c r="T221" s="68"/>
      <c r="U221" s="68"/>
      <c r="V221" s="68"/>
      <c r="W221" s="68"/>
      <c r="X221" s="68"/>
      <c r="Y221" s="68"/>
      <c r="Z221" s="68"/>
      <c r="AA221" s="68"/>
      <c r="AB221" s="68"/>
      <c r="AC221" s="68"/>
      <c r="AD221" s="68"/>
      <c r="AE221" s="68"/>
      <c r="AF221" s="68"/>
      <c r="AG221" s="68"/>
      <c r="AH221" s="68"/>
      <c r="AI221" s="11"/>
      <c r="AJ221" s="11"/>
    </row>
    <row r="222" spans="1:36" ht="12.75" hidden="1" customHeight="1" x14ac:dyDescent="0.2">
      <c r="A222" s="136"/>
      <c r="B222" s="115"/>
      <c r="C222" s="137" t="s">
        <v>548</v>
      </c>
      <c r="D222" s="138" t="s">
        <v>569</v>
      </c>
      <c r="E222" s="139">
        <f t="shared" ref="E222" si="149">SUM(E520)</f>
        <v>0</v>
      </c>
      <c r="F222" s="139">
        <f t="shared" ref="F222:J224" si="150">SUM(F520)</f>
        <v>0</v>
      </c>
      <c r="G222" s="140">
        <f t="shared" si="150"/>
        <v>0</v>
      </c>
      <c r="H222" s="141">
        <f t="shared" si="150"/>
        <v>0</v>
      </c>
      <c r="I222" s="142">
        <f t="shared" si="150"/>
        <v>0</v>
      </c>
      <c r="J222" s="142">
        <f t="shared" si="150"/>
        <v>0</v>
      </c>
      <c r="K222" s="87">
        <f t="shared" si="121"/>
        <v>0</v>
      </c>
      <c r="L222" s="87">
        <f t="shared" si="122"/>
        <v>0</v>
      </c>
      <c r="M222" s="68"/>
      <c r="N222" s="68"/>
      <c r="O222" s="68"/>
      <c r="P222" s="68"/>
      <c r="Q222" s="68"/>
      <c r="R222" s="68"/>
      <c r="S222" s="68"/>
      <c r="T222" s="68"/>
      <c r="U222" s="68"/>
      <c r="V222" s="68"/>
      <c r="W222" s="68"/>
      <c r="X222" s="68"/>
      <c r="Y222" s="68"/>
      <c r="Z222" s="68"/>
      <c r="AA222" s="68"/>
      <c r="AB222" s="68"/>
      <c r="AC222" s="68"/>
      <c r="AD222" s="68"/>
      <c r="AE222" s="68"/>
      <c r="AF222" s="68"/>
      <c r="AG222" s="68"/>
      <c r="AH222" s="68"/>
      <c r="AI222" s="11"/>
      <c r="AJ222" s="11"/>
    </row>
    <row r="223" spans="1:36" ht="12.75" hidden="1" customHeight="1" x14ac:dyDescent="0.2">
      <c r="A223" s="136"/>
      <c r="B223" s="115"/>
      <c r="C223" s="137" t="s">
        <v>550</v>
      </c>
      <c r="D223" s="138" t="s">
        <v>570</v>
      </c>
      <c r="E223" s="139">
        <f t="shared" ref="E223:E224" si="151">SUM(E521)</f>
        <v>0</v>
      </c>
      <c r="F223" s="139">
        <f t="shared" si="150"/>
        <v>0</v>
      </c>
      <c r="G223" s="140">
        <f t="shared" si="150"/>
        <v>0</v>
      </c>
      <c r="H223" s="141">
        <f t="shared" si="150"/>
        <v>0</v>
      </c>
      <c r="I223" s="142">
        <f t="shared" si="150"/>
        <v>0</v>
      </c>
      <c r="J223" s="142">
        <f t="shared" si="150"/>
        <v>0</v>
      </c>
      <c r="K223" s="87">
        <f t="shared" si="121"/>
        <v>0</v>
      </c>
      <c r="L223" s="87">
        <f t="shared" si="122"/>
        <v>0</v>
      </c>
      <c r="M223" s="68"/>
      <c r="N223" s="68"/>
      <c r="O223" s="68"/>
      <c r="P223" s="68"/>
      <c r="Q223" s="68"/>
      <c r="R223" s="68"/>
      <c r="S223" s="68"/>
      <c r="T223" s="68"/>
      <c r="U223" s="68"/>
      <c r="V223" s="68"/>
      <c r="W223" s="68"/>
      <c r="X223" s="68"/>
      <c r="Y223" s="68"/>
      <c r="Z223" s="68"/>
      <c r="AA223" s="68"/>
      <c r="AB223" s="68"/>
      <c r="AC223" s="68"/>
      <c r="AD223" s="68"/>
      <c r="AE223" s="68"/>
      <c r="AF223" s="68"/>
      <c r="AG223" s="68"/>
      <c r="AH223" s="68"/>
      <c r="AI223" s="11"/>
      <c r="AJ223" s="11"/>
    </row>
    <row r="224" spans="1:36" ht="12.75" hidden="1" customHeight="1" x14ac:dyDescent="0.2">
      <c r="A224" s="136"/>
      <c r="B224" s="115"/>
      <c r="C224" s="137" t="s">
        <v>552</v>
      </c>
      <c r="D224" s="138" t="s">
        <v>571</v>
      </c>
      <c r="E224" s="139">
        <f t="shared" si="151"/>
        <v>0</v>
      </c>
      <c r="F224" s="139">
        <f t="shared" si="150"/>
        <v>0</v>
      </c>
      <c r="G224" s="140">
        <f t="shared" si="150"/>
        <v>0</v>
      </c>
      <c r="H224" s="141">
        <f t="shared" si="150"/>
        <v>0</v>
      </c>
      <c r="I224" s="142">
        <f t="shared" si="150"/>
        <v>0</v>
      </c>
      <c r="J224" s="142">
        <f t="shared" si="150"/>
        <v>0</v>
      </c>
      <c r="K224" s="87">
        <f t="shared" si="121"/>
        <v>0</v>
      </c>
      <c r="L224" s="87">
        <f t="shared" si="122"/>
        <v>0</v>
      </c>
      <c r="M224" s="11"/>
      <c r="N224" s="11"/>
      <c r="O224" s="11"/>
      <c r="P224" s="11"/>
      <c r="Q224" s="11"/>
      <c r="R224" s="11"/>
      <c r="S224" s="11"/>
      <c r="T224" s="11"/>
      <c r="U224" s="11"/>
      <c r="V224" s="11"/>
      <c r="W224" s="11"/>
      <c r="X224" s="11"/>
      <c r="Y224" s="11"/>
      <c r="Z224" s="11"/>
      <c r="AA224" s="11"/>
      <c r="AB224" s="11"/>
      <c r="AC224" s="11"/>
      <c r="AD224" s="11"/>
      <c r="AE224" s="11"/>
      <c r="AF224" s="11"/>
      <c r="AG224" s="11"/>
      <c r="AH224" s="11"/>
      <c r="AI224" s="11"/>
      <c r="AJ224" s="11"/>
    </row>
    <row r="225" spans="1:36" ht="12.75" hidden="1" customHeight="1" x14ac:dyDescent="0.2">
      <c r="A225" s="136"/>
      <c r="B225" s="968" t="s">
        <v>572</v>
      </c>
      <c r="C225" s="934"/>
      <c r="D225" s="96" t="s">
        <v>573</v>
      </c>
      <c r="E225" s="97">
        <f t="shared" ref="E225:J225" si="152">SUM(E226:E228)</f>
        <v>0</v>
      </c>
      <c r="F225" s="97">
        <f t="shared" si="152"/>
        <v>0</v>
      </c>
      <c r="G225" s="98">
        <f t="shared" si="152"/>
        <v>0</v>
      </c>
      <c r="H225" s="99">
        <f t="shared" si="152"/>
        <v>0</v>
      </c>
      <c r="I225" s="100">
        <f t="shared" si="152"/>
        <v>0</v>
      </c>
      <c r="J225" s="100">
        <f t="shared" si="152"/>
        <v>0</v>
      </c>
      <c r="K225" s="87">
        <f t="shared" si="121"/>
        <v>0</v>
      </c>
      <c r="L225" s="87">
        <f t="shared" si="122"/>
        <v>0</v>
      </c>
      <c r="M225" s="11"/>
      <c r="N225" s="11"/>
      <c r="O225" s="11"/>
      <c r="P225" s="11"/>
      <c r="Q225" s="11"/>
      <c r="R225" s="11"/>
      <c r="S225" s="11"/>
      <c r="T225" s="11"/>
      <c r="U225" s="11"/>
      <c r="V225" s="11"/>
      <c r="W225" s="11"/>
      <c r="X225" s="11"/>
      <c r="Y225" s="11"/>
      <c r="Z225" s="11"/>
      <c r="AA225" s="11"/>
      <c r="AB225" s="11"/>
      <c r="AC225" s="11"/>
      <c r="AD225" s="11"/>
      <c r="AE225" s="11"/>
      <c r="AF225" s="11"/>
      <c r="AG225" s="11"/>
      <c r="AH225" s="11"/>
      <c r="AI225" s="11"/>
      <c r="AJ225" s="11"/>
    </row>
    <row r="226" spans="1:36" ht="12.75" hidden="1" customHeight="1" x14ac:dyDescent="0.2">
      <c r="A226" s="136"/>
      <c r="B226" s="115"/>
      <c r="C226" s="137" t="s">
        <v>548</v>
      </c>
      <c r="D226" s="138" t="s">
        <v>574</v>
      </c>
      <c r="E226" s="139">
        <f t="shared" ref="E226" si="153">SUM(E524)</f>
        <v>0</v>
      </c>
      <c r="F226" s="139">
        <f t="shared" ref="F226:J228" si="154">SUM(F524)</f>
        <v>0</v>
      </c>
      <c r="G226" s="140">
        <f t="shared" si="154"/>
        <v>0</v>
      </c>
      <c r="H226" s="141">
        <f t="shared" si="154"/>
        <v>0</v>
      </c>
      <c r="I226" s="142">
        <f t="shared" si="154"/>
        <v>0</v>
      </c>
      <c r="J226" s="142">
        <f t="shared" si="154"/>
        <v>0</v>
      </c>
      <c r="K226" s="87">
        <f t="shared" si="121"/>
        <v>0</v>
      </c>
      <c r="L226" s="87">
        <f t="shared" si="122"/>
        <v>0</v>
      </c>
      <c r="M226" s="11"/>
      <c r="N226" s="11"/>
      <c r="O226" s="11"/>
      <c r="P226" s="11"/>
      <c r="Q226" s="11"/>
      <c r="R226" s="11"/>
      <c r="S226" s="11"/>
      <c r="T226" s="11"/>
      <c r="U226" s="11"/>
      <c r="V226" s="11"/>
      <c r="W226" s="11"/>
      <c r="X226" s="11"/>
      <c r="Y226" s="11"/>
      <c r="Z226" s="11"/>
      <c r="AA226" s="11"/>
      <c r="AB226" s="11"/>
      <c r="AC226" s="11"/>
      <c r="AD226" s="11"/>
      <c r="AE226" s="11"/>
      <c r="AF226" s="11"/>
      <c r="AG226" s="11"/>
      <c r="AH226" s="11"/>
      <c r="AI226" s="11"/>
      <c r="AJ226" s="11"/>
    </row>
    <row r="227" spans="1:36" ht="12.75" hidden="1" customHeight="1" x14ac:dyDescent="0.2">
      <c r="A227" s="136"/>
      <c r="B227" s="115"/>
      <c r="C227" s="137" t="s">
        <v>550</v>
      </c>
      <c r="D227" s="138" t="s">
        <v>575</v>
      </c>
      <c r="E227" s="139">
        <f t="shared" ref="E227:E228" si="155">SUM(E525)</f>
        <v>0</v>
      </c>
      <c r="F227" s="139">
        <f t="shared" si="154"/>
        <v>0</v>
      </c>
      <c r="G227" s="140">
        <f t="shared" si="154"/>
        <v>0</v>
      </c>
      <c r="H227" s="141">
        <f t="shared" si="154"/>
        <v>0</v>
      </c>
      <c r="I227" s="142">
        <f t="shared" si="154"/>
        <v>0</v>
      </c>
      <c r="J227" s="142">
        <f t="shared" si="154"/>
        <v>0</v>
      </c>
      <c r="K227" s="87">
        <f t="shared" si="121"/>
        <v>0</v>
      </c>
      <c r="L227" s="87">
        <f t="shared" si="122"/>
        <v>0</v>
      </c>
      <c r="M227" s="11"/>
      <c r="N227" s="11"/>
      <c r="O227" s="11"/>
      <c r="P227" s="11"/>
      <c r="Q227" s="11"/>
      <c r="R227" s="11"/>
      <c r="S227" s="11"/>
      <c r="T227" s="11"/>
      <c r="U227" s="11"/>
      <c r="V227" s="11"/>
      <c r="W227" s="11"/>
      <c r="X227" s="11"/>
      <c r="Y227" s="11"/>
      <c r="Z227" s="11"/>
      <c r="AA227" s="11"/>
      <c r="AB227" s="11"/>
      <c r="AC227" s="11"/>
      <c r="AD227" s="11"/>
      <c r="AE227" s="11"/>
      <c r="AF227" s="11"/>
      <c r="AG227" s="11"/>
      <c r="AH227" s="11"/>
      <c r="AI227" s="11"/>
      <c r="AJ227" s="11"/>
    </row>
    <row r="228" spans="1:36" ht="12.75" hidden="1" customHeight="1" x14ac:dyDescent="0.2">
      <c r="A228" s="136"/>
      <c r="B228" s="115"/>
      <c r="C228" s="137" t="s">
        <v>552</v>
      </c>
      <c r="D228" s="138" t="s">
        <v>576</v>
      </c>
      <c r="E228" s="139">
        <f t="shared" si="155"/>
        <v>0</v>
      </c>
      <c r="F228" s="139">
        <f t="shared" si="154"/>
        <v>0</v>
      </c>
      <c r="G228" s="140">
        <f t="shared" si="154"/>
        <v>0</v>
      </c>
      <c r="H228" s="141">
        <f t="shared" si="154"/>
        <v>0</v>
      </c>
      <c r="I228" s="142">
        <f t="shared" si="154"/>
        <v>0</v>
      </c>
      <c r="J228" s="142">
        <f t="shared" si="154"/>
        <v>0</v>
      </c>
      <c r="K228" s="87">
        <f t="shared" si="121"/>
        <v>0</v>
      </c>
      <c r="L228" s="87">
        <f t="shared" si="122"/>
        <v>0</v>
      </c>
      <c r="M228" s="11"/>
      <c r="N228" s="11"/>
      <c r="O228" s="11"/>
      <c r="P228" s="11"/>
      <c r="Q228" s="11"/>
      <c r="R228" s="11"/>
      <c r="S228" s="11"/>
      <c r="T228" s="11"/>
      <c r="U228" s="11"/>
      <c r="V228" s="11"/>
      <c r="W228" s="11"/>
      <c r="X228" s="11"/>
      <c r="Y228" s="11"/>
      <c r="Z228" s="11"/>
      <c r="AA228" s="11"/>
      <c r="AB228" s="11"/>
      <c r="AC228" s="11"/>
      <c r="AD228" s="11"/>
      <c r="AE228" s="11"/>
      <c r="AF228" s="11"/>
      <c r="AG228" s="11"/>
      <c r="AH228" s="11"/>
      <c r="AI228" s="11"/>
      <c r="AJ228" s="11"/>
    </row>
    <row r="229" spans="1:36" ht="12.75" hidden="1" customHeight="1" x14ac:dyDescent="0.2">
      <c r="A229" s="136"/>
      <c r="B229" s="968" t="s">
        <v>577</v>
      </c>
      <c r="C229" s="934"/>
      <c r="D229" s="96" t="s">
        <v>578</v>
      </c>
      <c r="E229" s="97">
        <f t="shared" ref="E229:J229" si="156">SUM(E230:E232)</f>
        <v>0</v>
      </c>
      <c r="F229" s="97">
        <f t="shared" si="156"/>
        <v>0</v>
      </c>
      <c r="G229" s="98">
        <f t="shared" si="156"/>
        <v>0</v>
      </c>
      <c r="H229" s="99">
        <f t="shared" si="156"/>
        <v>0</v>
      </c>
      <c r="I229" s="100">
        <f t="shared" si="156"/>
        <v>0</v>
      </c>
      <c r="J229" s="100">
        <f t="shared" si="156"/>
        <v>0</v>
      </c>
      <c r="K229" s="87">
        <f t="shared" si="121"/>
        <v>0</v>
      </c>
      <c r="L229" s="87">
        <f t="shared" si="122"/>
        <v>0</v>
      </c>
      <c r="M229" s="11"/>
      <c r="N229" s="11"/>
      <c r="O229" s="11"/>
      <c r="P229" s="11"/>
      <c r="Q229" s="11"/>
      <c r="R229" s="11"/>
      <c r="S229" s="11"/>
      <c r="T229" s="11"/>
      <c r="U229" s="11"/>
      <c r="V229" s="11"/>
      <c r="W229" s="11"/>
      <c r="X229" s="11"/>
      <c r="Y229" s="11"/>
      <c r="Z229" s="11"/>
      <c r="AA229" s="11"/>
      <c r="AB229" s="11"/>
      <c r="AC229" s="11"/>
      <c r="AD229" s="11"/>
      <c r="AE229" s="11"/>
      <c r="AF229" s="11"/>
      <c r="AG229" s="11"/>
      <c r="AH229" s="11"/>
      <c r="AI229" s="11"/>
      <c r="AJ229" s="11"/>
    </row>
    <row r="230" spans="1:36" ht="12.75" hidden="1" customHeight="1" x14ac:dyDescent="0.2">
      <c r="A230" s="136"/>
      <c r="B230" s="115"/>
      <c r="C230" s="137" t="s">
        <v>548</v>
      </c>
      <c r="D230" s="138" t="s">
        <v>579</v>
      </c>
      <c r="E230" s="139">
        <f t="shared" ref="E230" si="157">SUM(E528)</f>
        <v>0</v>
      </c>
      <c r="F230" s="139">
        <f t="shared" ref="F230:J232" si="158">SUM(F528)</f>
        <v>0</v>
      </c>
      <c r="G230" s="140">
        <f t="shared" si="158"/>
        <v>0</v>
      </c>
      <c r="H230" s="141">
        <f t="shared" si="158"/>
        <v>0</v>
      </c>
      <c r="I230" s="142">
        <f t="shared" si="158"/>
        <v>0</v>
      </c>
      <c r="J230" s="142">
        <f t="shared" si="158"/>
        <v>0</v>
      </c>
      <c r="K230" s="87">
        <f t="shared" si="121"/>
        <v>0</v>
      </c>
      <c r="L230" s="87">
        <f t="shared" si="122"/>
        <v>0</v>
      </c>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row>
    <row r="231" spans="1:36" ht="12.75" hidden="1" customHeight="1" x14ac:dyDescent="0.2">
      <c r="A231" s="136"/>
      <c r="B231" s="115"/>
      <c r="C231" s="137" t="s">
        <v>550</v>
      </c>
      <c r="D231" s="138" t="s">
        <v>580</v>
      </c>
      <c r="E231" s="139">
        <f t="shared" ref="E231:E232" si="159">SUM(E529)</f>
        <v>0</v>
      </c>
      <c r="F231" s="139">
        <f t="shared" si="158"/>
        <v>0</v>
      </c>
      <c r="G231" s="140">
        <f t="shared" si="158"/>
        <v>0</v>
      </c>
      <c r="H231" s="141">
        <f t="shared" si="158"/>
        <v>0</v>
      </c>
      <c r="I231" s="142">
        <f t="shared" si="158"/>
        <v>0</v>
      </c>
      <c r="J231" s="142">
        <f t="shared" si="158"/>
        <v>0</v>
      </c>
      <c r="K231" s="87">
        <f t="shared" si="121"/>
        <v>0</v>
      </c>
      <c r="L231" s="87">
        <f t="shared" si="122"/>
        <v>0</v>
      </c>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row>
    <row r="232" spans="1:36" ht="12.75" hidden="1" customHeight="1" x14ac:dyDescent="0.2">
      <c r="A232" s="136"/>
      <c r="B232" s="115"/>
      <c r="C232" s="137" t="s">
        <v>552</v>
      </c>
      <c r="D232" s="138" t="s">
        <v>581</v>
      </c>
      <c r="E232" s="139">
        <f t="shared" si="159"/>
        <v>0</v>
      </c>
      <c r="F232" s="139">
        <f t="shared" si="158"/>
        <v>0</v>
      </c>
      <c r="G232" s="140">
        <f t="shared" si="158"/>
        <v>0</v>
      </c>
      <c r="H232" s="141">
        <f t="shared" si="158"/>
        <v>0</v>
      </c>
      <c r="I232" s="142">
        <f t="shared" si="158"/>
        <v>0</v>
      </c>
      <c r="J232" s="142">
        <f t="shared" si="158"/>
        <v>0</v>
      </c>
      <c r="K232" s="87">
        <f t="shared" si="121"/>
        <v>0</v>
      </c>
      <c r="L232" s="87">
        <f t="shared" si="122"/>
        <v>0</v>
      </c>
      <c r="M232" s="11"/>
      <c r="N232" s="11"/>
      <c r="O232" s="11"/>
      <c r="P232" s="11"/>
      <c r="Q232" s="11"/>
      <c r="R232" s="11"/>
      <c r="S232" s="11"/>
      <c r="T232" s="11"/>
      <c r="U232" s="11"/>
      <c r="V232" s="11"/>
      <c r="W232" s="11"/>
      <c r="X232" s="11"/>
      <c r="Y232" s="11"/>
      <c r="Z232" s="11"/>
      <c r="AA232" s="11"/>
      <c r="AB232" s="11"/>
      <c r="AC232" s="11"/>
      <c r="AD232" s="11"/>
      <c r="AE232" s="11"/>
      <c r="AF232" s="11"/>
      <c r="AG232" s="11"/>
      <c r="AH232" s="11"/>
      <c r="AI232" s="11"/>
      <c r="AJ232" s="11"/>
    </row>
    <row r="233" spans="1:36" ht="12.75" hidden="1" customHeight="1" x14ac:dyDescent="0.2">
      <c r="A233" s="136"/>
      <c r="B233" s="968" t="s">
        <v>582</v>
      </c>
      <c r="C233" s="934"/>
      <c r="D233" s="96" t="s">
        <v>583</v>
      </c>
      <c r="E233" s="97">
        <f t="shared" ref="E233:J233" si="160">SUM(E234:E237)</f>
        <v>0</v>
      </c>
      <c r="F233" s="97">
        <f t="shared" si="160"/>
        <v>0</v>
      </c>
      <c r="G233" s="98">
        <f t="shared" si="160"/>
        <v>0</v>
      </c>
      <c r="H233" s="99">
        <f t="shared" si="160"/>
        <v>0</v>
      </c>
      <c r="I233" s="100">
        <f t="shared" si="160"/>
        <v>0</v>
      </c>
      <c r="J233" s="100">
        <f t="shared" si="160"/>
        <v>0</v>
      </c>
      <c r="K233" s="87">
        <f t="shared" si="121"/>
        <v>0</v>
      </c>
      <c r="L233" s="87">
        <f t="shared" si="122"/>
        <v>0</v>
      </c>
      <c r="M233" s="11"/>
      <c r="N233" s="11"/>
      <c r="O233" s="11"/>
      <c r="P233" s="11"/>
      <c r="Q233" s="11"/>
      <c r="R233" s="11"/>
      <c r="S233" s="11"/>
      <c r="T233" s="11"/>
      <c r="U233" s="11"/>
      <c r="V233" s="11"/>
      <c r="W233" s="11"/>
      <c r="X233" s="11"/>
      <c r="Y233" s="11"/>
      <c r="Z233" s="11"/>
      <c r="AA233" s="11"/>
      <c r="AB233" s="11"/>
      <c r="AC233" s="11"/>
      <c r="AD233" s="11"/>
      <c r="AE233" s="11"/>
      <c r="AF233" s="11"/>
      <c r="AG233" s="11"/>
      <c r="AH233" s="11"/>
      <c r="AI233" s="11"/>
      <c r="AJ233" s="11"/>
    </row>
    <row r="234" spans="1:36" ht="12.75" hidden="1" customHeight="1" x14ac:dyDescent="0.2">
      <c r="A234" s="136"/>
      <c r="B234" s="115"/>
      <c r="C234" s="137" t="s">
        <v>548</v>
      </c>
      <c r="D234" s="138" t="s">
        <v>584</v>
      </c>
      <c r="E234" s="139">
        <f t="shared" ref="E234:J234" si="161">SUM(E532)</f>
        <v>0</v>
      </c>
      <c r="F234" s="139">
        <f t="shared" si="161"/>
        <v>0</v>
      </c>
      <c r="G234" s="140">
        <f t="shared" si="161"/>
        <v>0</v>
      </c>
      <c r="H234" s="141">
        <f t="shared" si="161"/>
        <v>0</v>
      </c>
      <c r="I234" s="142">
        <f t="shared" si="161"/>
        <v>0</v>
      </c>
      <c r="J234" s="142">
        <f t="shared" si="161"/>
        <v>0</v>
      </c>
      <c r="K234" s="87">
        <f t="shared" si="121"/>
        <v>0</v>
      </c>
      <c r="L234" s="87">
        <f t="shared" si="122"/>
        <v>0</v>
      </c>
      <c r="M234" s="11"/>
      <c r="N234" s="11"/>
      <c r="O234" s="11"/>
      <c r="P234" s="11"/>
      <c r="Q234" s="11"/>
      <c r="R234" s="11"/>
      <c r="S234" s="11"/>
      <c r="T234" s="11"/>
      <c r="U234" s="11"/>
      <c r="V234" s="11"/>
      <c r="W234" s="11"/>
      <c r="X234" s="11"/>
      <c r="Y234" s="11"/>
      <c r="Z234" s="11"/>
      <c r="AA234" s="11"/>
      <c r="AB234" s="11"/>
      <c r="AC234" s="11"/>
      <c r="AD234" s="11"/>
      <c r="AE234" s="11"/>
      <c r="AF234" s="11"/>
      <c r="AG234" s="11"/>
      <c r="AH234" s="11"/>
      <c r="AI234" s="11"/>
      <c r="AJ234" s="11"/>
    </row>
    <row r="235" spans="1:36" ht="12.75" hidden="1" customHeight="1" x14ac:dyDescent="0.2">
      <c r="A235" s="136"/>
      <c r="B235" s="115"/>
      <c r="C235" s="137" t="s">
        <v>550</v>
      </c>
      <c r="D235" s="138" t="s">
        <v>585</v>
      </c>
      <c r="E235" s="139">
        <f t="shared" ref="E235:J237" si="162">SUM(E533)</f>
        <v>0</v>
      </c>
      <c r="F235" s="139">
        <f t="shared" si="162"/>
        <v>0</v>
      </c>
      <c r="G235" s="140">
        <f t="shared" si="162"/>
        <v>0</v>
      </c>
      <c r="H235" s="141">
        <f t="shared" si="162"/>
        <v>0</v>
      </c>
      <c r="I235" s="142">
        <f t="shared" si="162"/>
        <v>0</v>
      </c>
      <c r="J235" s="142">
        <f t="shared" si="162"/>
        <v>0</v>
      </c>
      <c r="K235" s="87">
        <f t="shared" si="121"/>
        <v>0</v>
      </c>
      <c r="L235" s="87">
        <f t="shared" si="122"/>
        <v>0</v>
      </c>
      <c r="M235" s="11"/>
      <c r="N235" s="11"/>
      <c r="O235" s="11"/>
      <c r="P235" s="11"/>
      <c r="Q235" s="11"/>
      <c r="R235" s="11"/>
      <c r="S235" s="11"/>
      <c r="T235" s="11"/>
      <c r="U235" s="11"/>
      <c r="V235" s="11"/>
      <c r="W235" s="11"/>
      <c r="X235" s="11"/>
      <c r="Y235" s="11"/>
      <c r="Z235" s="11"/>
      <c r="AA235" s="11"/>
      <c r="AB235" s="11"/>
      <c r="AC235" s="11"/>
      <c r="AD235" s="11"/>
      <c r="AE235" s="11"/>
      <c r="AF235" s="11"/>
      <c r="AG235" s="11"/>
      <c r="AH235" s="11"/>
      <c r="AI235" s="11"/>
      <c r="AJ235" s="11"/>
    </row>
    <row r="236" spans="1:36" ht="12.75" hidden="1" customHeight="1" x14ac:dyDescent="0.2">
      <c r="A236" s="136"/>
      <c r="B236" s="115"/>
      <c r="C236" s="137" t="s">
        <v>552</v>
      </c>
      <c r="D236" s="138" t="s">
        <v>586</v>
      </c>
      <c r="E236" s="139">
        <f t="shared" si="162"/>
        <v>0</v>
      </c>
      <c r="F236" s="139">
        <f t="shared" si="162"/>
        <v>0</v>
      </c>
      <c r="G236" s="140">
        <f t="shared" si="162"/>
        <v>0</v>
      </c>
      <c r="H236" s="141">
        <f t="shared" si="162"/>
        <v>0</v>
      </c>
      <c r="I236" s="142">
        <f t="shared" si="162"/>
        <v>0</v>
      </c>
      <c r="J236" s="142">
        <f t="shared" si="162"/>
        <v>0</v>
      </c>
      <c r="K236" s="87">
        <f t="shared" si="121"/>
        <v>0</v>
      </c>
      <c r="L236" s="87">
        <f t="shared" si="122"/>
        <v>0</v>
      </c>
      <c r="M236" s="11"/>
      <c r="N236" s="11"/>
      <c r="O236" s="11"/>
      <c r="P236" s="11"/>
      <c r="Q236" s="11"/>
      <c r="R236" s="11"/>
      <c r="S236" s="11"/>
      <c r="T236" s="11"/>
      <c r="U236" s="11"/>
      <c r="V236" s="11"/>
      <c r="W236" s="11"/>
      <c r="X236" s="11"/>
      <c r="Y236" s="11"/>
      <c r="Z236" s="11"/>
      <c r="AA236" s="11"/>
      <c r="AB236" s="11"/>
      <c r="AC236" s="11"/>
      <c r="AD236" s="11"/>
      <c r="AE236" s="11"/>
      <c r="AF236" s="11"/>
      <c r="AG236" s="11"/>
      <c r="AH236" s="11"/>
      <c r="AI236" s="11"/>
      <c r="AJ236" s="11"/>
    </row>
    <row r="237" spans="1:36" ht="12.75" hidden="1" customHeight="1" x14ac:dyDescent="0.2">
      <c r="A237" s="136"/>
      <c r="B237" s="115"/>
      <c r="C237" s="137" t="s">
        <v>554</v>
      </c>
      <c r="D237" s="138" t="s">
        <v>587</v>
      </c>
      <c r="E237" s="139">
        <f t="shared" si="162"/>
        <v>0</v>
      </c>
      <c r="F237" s="139">
        <f t="shared" si="162"/>
        <v>0</v>
      </c>
      <c r="G237" s="140">
        <f t="shared" si="162"/>
        <v>0</v>
      </c>
      <c r="H237" s="141">
        <f t="shared" si="162"/>
        <v>0</v>
      </c>
      <c r="I237" s="142">
        <f t="shared" si="162"/>
        <v>0</v>
      </c>
      <c r="J237" s="142">
        <f t="shared" si="162"/>
        <v>0</v>
      </c>
      <c r="K237" s="87">
        <f t="shared" si="121"/>
        <v>0</v>
      </c>
      <c r="L237" s="87">
        <f t="shared" si="122"/>
        <v>0</v>
      </c>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row>
    <row r="238" spans="1:36" ht="12.75" hidden="1" customHeight="1" x14ac:dyDescent="0.2">
      <c r="A238" s="136"/>
      <c r="B238" s="968" t="s">
        <v>588</v>
      </c>
      <c r="C238" s="934"/>
      <c r="D238" s="96" t="s">
        <v>589</v>
      </c>
      <c r="E238" s="97">
        <f t="shared" ref="E238:J238" si="163">SUM(E239:E241)</f>
        <v>0</v>
      </c>
      <c r="F238" s="97">
        <f t="shared" si="163"/>
        <v>0</v>
      </c>
      <c r="G238" s="98">
        <f t="shared" si="163"/>
        <v>0</v>
      </c>
      <c r="H238" s="99">
        <f t="shared" si="163"/>
        <v>0</v>
      </c>
      <c r="I238" s="100">
        <f t="shared" si="163"/>
        <v>0</v>
      </c>
      <c r="J238" s="100">
        <f t="shared" si="163"/>
        <v>0</v>
      </c>
      <c r="K238" s="87">
        <f t="shared" si="121"/>
        <v>0</v>
      </c>
      <c r="L238" s="87">
        <f t="shared" si="122"/>
        <v>0</v>
      </c>
      <c r="M238" s="11"/>
      <c r="N238" s="11"/>
      <c r="O238" s="11"/>
      <c r="P238" s="11"/>
      <c r="Q238" s="11"/>
      <c r="R238" s="11"/>
      <c r="S238" s="11"/>
      <c r="T238" s="11"/>
      <c r="U238" s="11"/>
      <c r="V238" s="11"/>
      <c r="W238" s="11"/>
      <c r="X238" s="11"/>
      <c r="Y238" s="11"/>
      <c r="Z238" s="11"/>
      <c r="AA238" s="11"/>
      <c r="AB238" s="11"/>
      <c r="AC238" s="11"/>
      <c r="AD238" s="11"/>
      <c r="AE238" s="11"/>
      <c r="AF238" s="11"/>
      <c r="AG238" s="11"/>
      <c r="AH238" s="11"/>
      <c r="AI238" s="11"/>
      <c r="AJ238" s="11"/>
    </row>
    <row r="239" spans="1:36" ht="12.75" hidden="1" customHeight="1" x14ac:dyDescent="0.2">
      <c r="A239" s="136"/>
      <c r="B239" s="115"/>
      <c r="C239" s="137" t="s">
        <v>548</v>
      </c>
      <c r="D239" s="138" t="s">
        <v>590</v>
      </c>
      <c r="E239" s="139">
        <f t="shared" ref="E239" si="164">SUM(E537)</f>
        <v>0</v>
      </c>
      <c r="F239" s="139">
        <f t="shared" ref="F239:J241" si="165">SUM(F537)</f>
        <v>0</v>
      </c>
      <c r="G239" s="140">
        <f t="shared" si="165"/>
        <v>0</v>
      </c>
      <c r="H239" s="141">
        <f t="shared" si="165"/>
        <v>0</v>
      </c>
      <c r="I239" s="142">
        <f t="shared" si="165"/>
        <v>0</v>
      </c>
      <c r="J239" s="142">
        <f t="shared" si="165"/>
        <v>0</v>
      </c>
      <c r="K239" s="87">
        <f t="shared" si="121"/>
        <v>0</v>
      </c>
      <c r="L239" s="87">
        <f t="shared" si="122"/>
        <v>0</v>
      </c>
      <c r="M239" s="11"/>
      <c r="N239" s="11"/>
      <c r="O239" s="11"/>
      <c r="P239" s="11"/>
      <c r="Q239" s="11"/>
      <c r="R239" s="11"/>
      <c r="S239" s="11"/>
      <c r="T239" s="11"/>
      <c r="U239" s="11"/>
      <c r="V239" s="11"/>
      <c r="W239" s="11"/>
      <c r="X239" s="11"/>
      <c r="Y239" s="11"/>
      <c r="Z239" s="11"/>
      <c r="AA239" s="11"/>
      <c r="AB239" s="11"/>
      <c r="AC239" s="11"/>
      <c r="AD239" s="11"/>
      <c r="AE239" s="11"/>
      <c r="AF239" s="11"/>
      <c r="AG239" s="11"/>
      <c r="AH239" s="11"/>
      <c r="AI239" s="11"/>
      <c r="AJ239" s="11"/>
    </row>
    <row r="240" spans="1:36" ht="12.75" hidden="1" customHeight="1" x14ac:dyDescent="0.2">
      <c r="A240" s="136"/>
      <c r="B240" s="115"/>
      <c r="C240" s="137" t="s">
        <v>550</v>
      </c>
      <c r="D240" s="138" t="s">
        <v>591</v>
      </c>
      <c r="E240" s="139">
        <f t="shared" ref="E240:E241" si="166">SUM(E538)</f>
        <v>0</v>
      </c>
      <c r="F240" s="139">
        <f t="shared" si="165"/>
        <v>0</v>
      </c>
      <c r="G240" s="140">
        <f t="shared" si="165"/>
        <v>0</v>
      </c>
      <c r="H240" s="141">
        <f t="shared" si="165"/>
        <v>0</v>
      </c>
      <c r="I240" s="142">
        <f t="shared" si="165"/>
        <v>0</v>
      </c>
      <c r="J240" s="142">
        <f t="shared" si="165"/>
        <v>0</v>
      </c>
      <c r="K240" s="87">
        <f t="shared" si="121"/>
        <v>0</v>
      </c>
      <c r="L240" s="87">
        <f t="shared" si="122"/>
        <v>0</v>
      </c>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row>
    <row r="241" spans="1:36" ht="12.75" hidden="1" customHeight="1" x14ac:dyDescent="0.2">
      <c r="A241" s="136"/>
      <c r="B241" s="115"/>
      <c r="C241" s="137" t="s">
        <v>552</v>
      </c>
      <c r="D241" s="138" t="s">
        <v>592</v>
      </c>
      <c r="E241" s="139">
        <f t="shared" si="166"/>
        <v>0</v>
      </c>
      <c r="F241" s="139">
        <f t="shared" si="165"/>
        <v>0</v>
      </c>
      <c r="G241" s="140">
        <f t="shared" si="165"/>
        <v>0</v>
      </c>
      <c r="H241" s="141">
        <f t="shared" si="165"/>
        <v>0</v>
      </c>
      <c r="I241" s="142">
        <f t="shared" si="165"/>
        <v>0</v>
      </c>
      <c r="J241" s="142">
        <f t="shared" si="165"/>
        <v>0</v>
      </c>
      <c r="K241" s="87">
        <f t="shared" si="121"/>
        <v>0</v>
      </c>
      <c r="L241" s="87">
        <f t="shared" si="122"/>
        <v>0</v>
      </c>
      <c r="M241" s="11"/>
      <c r="N241" s="11"/>
      <c r="O241" s="11"/>
      <c r="P241" s="11"/>
      <c r="Q241" s="11"/>
      <c r="R241" s="11"/>
      <c r="S241" s="11"/>
      <c r="T241" s="11"/>
      <c r="U241" s="11"/>
      <c r="V241" s="11"/>
      <c r="W241" s="11"/>
      <c r="X241" s="11"/>
      <c r="Y241" s="11"/>
      <c r="Z241" s="11"/>
      <c r="AA241" s="11"/>
      <c r="AB241" s="11"/>
      <c r="AC241" s="11"/>
      <c r="AD241" s="11"/>
      <c r="AE241" s="11"/>
      <c r="AF241" s="11"/>
      <c r="AG241" s="11"/>
      <c r="AH241" s="11"/>
      <c r="AI241" s="11"/>
      <c r="AJ241" s="11"/>
    </row>
    <row r="242" spans="1:36" ht="12.75" hidden="1" customHeight="1" x14ac:dyDescent="0.2">
      <c r="A242" s="136"/>
      <c r="B242" s="968" t="s">
        <v>593</v>
      </c>
      <c r="C242" s="934"/>
      <c r="D242" s="96" t="s">
        <v>594</v>
      </c>
      <c r="E242" s="97">
        <f t="shared" ref="E242:J242" si="167">SUM(E243:E245)</f>
        <v>0</v>
      </c>
      <c r="F242" s="97">
        <f t="shared" si="167"/>
        <v>0</v>
      </c>
      <c r="G242" s="98">
        <f t="shared" si="167"/>
        <v>0</v>
      </c>
      <c r="H242" s="99">
        <f t="shared" si="167"/>
        <v>0</v>
      </c>
      <c r="I242" s="100">
        <f t="shared" si="167"/>
        <v>0</v>
      </c>
      <c r="J242" s="100">
        <f t="shared" si="167"/>
        <v>0</v>
      </c>
      <c r="K242" s="87">
        <f t="shared" si="121"/>
        <v>0</v>
      </c>
      <c r="L242" s="87">
        <f t="shared" si="122"/>
        <v>0</v>
      </c>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row>
    <row r="243" spans="1:36" ht="12.75" hidden="1" customHeight="1" x14ac:dyDescent="0.2">
      <c r="A243" s="136"/>
      <c r="B243" s="115"/>
      <c r="C243" s="137" t="s">
        <v>548</v>
      </c>
      <c r="D243" s="138" t="s">
        <v>595</v>
      </c>
      <c r="E243" s="139">
        <f t="shared" ref="E243" si="168">SUM(E541)</f>
        <v>0</v>
      </c>
      <c r="F243" s="139">
        <f t="shared" ref="F243:J245" si="169">SUM(F541)</f>
        <v>0</v>
      </c>
      <c r="G243" s="140">
        <f t="shared" si="169"/>
        <v>0</v>
      </c>
      <c r="H243" s="141">
        <f t="shared" si="169"/>
        <v>0</v>
      </c>
      <c r="I243" s="142">
        <f t="shared" si="169"/>
        <v>0</v>
      </c>
      <c r="J243" s="142">
        <f t="shared" si="169"/>
        <v>0</v>
      </c>
      <c r="K243" s="87">
        <f t="shared" si="121"/>
        <v>0</v>
      </c>
      <c r="L243" s="87">
        <f t="shared" si="122"/>
        <v>0</v>
      </c>
      <c r="M243" s="11"/>
      <c r="N243" s="11"/>
      <c r="O243" s="11"/>
      <c r="P243" s="11"/>
      <c r="Q243" s="11"/>
      <c r="R243" s="11"/>
      <c r="S243" s="11"/>
      <c r="T243" s="11"/>
      <c r="U243" s="11"/>
      <c r="V243" s="11"/>
      <c r="W243" s="11"/>
      <c r="X243" s="11"/>
      <c r="Y243" s="11"/>
      <c r="Z243" s="11"/>
      <c r="AA243" s="11"/>
      <c r="AB243" s="11"/>
      <c r="AC243" s="11"/>
      <c r="AD243" s="11"/>
      <c r="AE243" s="11"/>
      <c r="AF243" s="11"/>
      <c r="AG243" s="11"/>
      <c r="AH243" s="11"/>
      <c r="AI243" s="11"/>
      <c r="AJ243" s="11"/>
    </row>
    <row r="244" spans="1:36" ht="12.75" hidden="1" customHeight="1" x14ac:dyDescent="0.2">
      <c r="A244" s="136"/>
      <c r="B244" s="115"/>
      <c r="C244" s="137" t="s">
        <v>550</v>
      </c>
      <c r="D244" s="138" t="s">
        <v>596</v>
      </c>
      <c r="E244" s="139">
        <f t="shared" ref="E244:E245" si="170">SUM(E542)</f>
        <v>0</v>
      </c>
      <c r="F244" s="139">
        <f t="shared" si="169"/>
        <v>0</v>
      </c>
      <c r="G244" s="140">
        <f t="shared" si="169"/>
        <v>0</v>
      </c>
      <c r="H244" s="141">
        <f t="shared" si="169"/>
        <v>0</v>
      </c>
      <c r="I244" s="142">
        <f t="shared" si="169"/>
        <v>0</v>
      </c>
      <c r="J244" s="142">
        <f t="shared" si="169"/>
        <v>0</v>
      </c>
      <c r="K244" s="87">
        <f t="shared" si="121"/>
        <v>0</v>
      </c>
      <c r="L244" s="87">
        <f t="shared" si="122"/>
        <v>0</v>
      </c>
      <c r="M244" s="11"/>
      <c r="N244" s="11"/>
      <c r="O244" s="11"/>
      <c r="P244" s="11"/>
      <c r="Q244" s="11"/>
      <c r="R244" s="11"/>
      <c r="S244" s="11"/>
      <c r="T244" s="11"/>
      <c r="U244" s="11"/>
      <c r="V244" s="11"/>
      <c r="W244" s="11"/>
      <c r="X244" s="11"/>
      <c r="Y244" s="11"/>
      <c r="Z244" s="11"/>
      <c r="AA244" s="11"/>
      <c r="AB244" s="11"/>
      <c r="AC244" s="11"/>
      <c r="AD244" s="11"/>
      <c r="AE244" s="11"/>
      <c r="AF244" s="11"/>
      <c r="AG244" s="11"/>
      <c r="AH244" s="11"/>
      <c r="AI244" s="11"/>
      <c r="AJ244" s="11"/>
    </row>
    <row r="245" spans="1:36" ht="12.75" hidden="1" customHeight="1" x14ac:dyDescent="0.2">
      <c r="A245" s="136"/>
      <c r="B245" s="115"/>
      <c r="C245" s="137" t="s">
        <v>552</v>
      </c>
      <c r="D245" s="138" t="s">
        <v>597</v>
      </c>
      <c r="E245" s="139">
        <f t="shared" si="170"/>
        <v>0</v>
      </c>
      <c r="F245" s="139">
        <f t="shared" si="169"/>
        <v>0</v>
      </c>
      <c r="G245" s="140">
        <f t="shared" si="169"/>
        <v>0</v>
      </c>
      <c r="H245" s="141">
        <f t="shared" si="169"/>
        <v>0</v>
      </c>
      <c r="I245" s="142">
        <f t="shared" si="169"/>
        <v>0</v>
      </c>
      <c r="J245" s="142">
        <f t="shared" si="169"/>
        <v>0</v>
      </c>
      <c r="K245" s="87">
        <f t="shared" si="121"/>
        <v>0</v>
      </c>
      <c r="L245" s="87">
        <f t="shared" si="122"/>
        <v>0</v>
      </c>
      <c r="M245" s="11"/>
      <c r="N245" s="11"/>
      <c r="O245" s="11"/>
      <c r="P245" s="11"/>
      <c r="Q245" s="11"/>
      <c r="R245" s="11"/>
      <c r="S245" s="11"/>
      <c r="T245" s="11"/>
      <c r="U245" s="11"/>
      <c r="V245" s="11"/>
      <c r="W245" s="11"/>
      <c r="X245" s="11"/>
      <c r="Y245" s="11"/>
      <c r="Z245" s="11"/>
      <c r="AA245" s="11"/>
      <c r="AB245" s="11"/>
      <c r="AC245" s="11"/>
      <c r="AD245" s="11"/>
      <c r="AE245" s="11"/>
      <c r="AF245" s="11"/>
      <c r="AG245" s="11"/>
      <c r="AH245" s="11"/>
      <c r="AI245" s="11"/>
      <c r="AJ245" s="11"/>
    </row>
    <row r="246" spans="1:36" ht="12.75" hidden="1" customHeight="1" x14ac:dyDescent="0.2">
      <c r="A246" s="136"/>
      <c r="B246" s="968" t="s">
        <v>598</v>
      </c>
      <c r="C246" s="934"/>
      <c r="D246" s="96" t="s">
        <v>599</v>
      </c>
      <c r="E246" s="97">
        <f t="shared" ref="E246:J246" si="171">SUM(E247:E249)</f>
        <v>0</v>
      </c>
      <c r="F246" s="97">
        <f t="shared" si="171"/>
        <v>0</v>
      </c>
      <c r="G246" s="98">
        <f t="shared" si="171"/>
        <v>0</v>
      </c>
      <c r="H246" s="99">
        <f t="shared" si="171"/>
        <v>0</v>
      </c>
      <c r="I246" s="100">
        <f t="shared" si="171"/>
        <v>0</v>
      </c>
      <c r="J246" s="100">
        <f t="shared" si="171"/>
        <v>0</v>
      </c>
      <c r="K246" s="87">
        <f t="shared" si="121"/>
        <v>0</v>
      </c>
      <c r="L246" s="87">
        <f t="shared" si="122"/>
        <v>0</v>
      </c>
      <c r="M246" s="11"/>
      <c r="N246" s="11"/>
      <c r="O246" s="11"/>
      <c r="P246" s="11"/>
      <c r="Q246" s="11"/>
      <c r="R246" s="11"/>
      <c r="S246" s="11"/>
      <c r="T246" s="11"/>
      <c r="U246" s="11"/>
      <c r="V246" s="11"/>
      <c r="W246" s="11"/>
      <c r="X246" s="11"/>
      <c r="Y246" s="11"/>
      <c r="Z246" s="11"/>
      <c r="AA246" s="11"/>
      <c r="AB246" s="11"/>
      <c r="AC246" s="11"/>
      <c r="AD246" s="11"/>
      <c r="AE246" s="11"/>
      <c r="AF246" s="11"/>
      <c r="AG246" s="11"/>
      <c r="AH246" s="11"/>
      <c r="AI246" s="11"/>
      <c r="AJ246" s="11"/>
    </row>
    <row r="247" spans="1:36" ht="12.75" hidden="1" customHeight="1" x14ac:dyDescent="0.2">
      <c r="A247" s="136"/>
      <c r="B247" s="115"/>
      <c r="C247" s="137" t="s">
        <v>548</v>
      </c>
      <c r="D247" s="138" t="s">
        <v>600</v>
      </c>
      <c r="E247" s="139">
        <f t="shared" ref="E247" si="172">SUM(E545)</f>
        <v>0</v>
      </c>
      <c r="F247" s="139">
        <f t="shared" ref="F247:J249" si="173">SUM(F545)</f>
        <v>0</v>
      </c>
      <c r="G247" s="140">
        <f t="shared" si="173"/>
        <v>0</v>
      </c>
      <c r="H247" s="141">
        <f t="shared" si="173"/>
        <v>0</v>
      </c>
      <c r="I247" s="142">
        <f t="shared" si="173"/>
        <v>0</v>
      </c>
      <c r="J247" s="142">
        <f t="shared" si="173"/>
        <v>0</v>
      </c>
      <c r="K247" s="87">
        <f t="shared" si="121"/>
        <v>0</v>
      </c>
      <c r="L247" s="87">
        <f t="shared" si="122"/>
        <v>0</v>
      </c>
      <c r="M247" s="11"/>
      <c r="N247" s="11"/>
      <c r="O247" s="11"/>
      <c r="P247" s="11"/>
      <c r="Q247" s="11"/>
      <c r="R247" s="11"/>
      <c r="S247" s="11"/>
      <c r="T247" s="11"/>
      <c r="U247" s="11"/>
      <c r="V247" s="11"/>
      <c r="W247" s="11"/>
      <c r="X247" s="11"/>
      <c r="Y247" s="11"/>
      <c r="Z247" s="11"/>
      <c r="AA247" s="11"/>
      <c r="AB247" s="11"/>
      <c r="AC247" s="11"/>
      <c r="AD247" s="11"/>
      <c r="AE247" s="11"/>
      <c r="AF247" s="11"/>
      <c r="AG247" s="11"/>
      <c r="AH247" s="11"/>
      <c r="AI247" s="11"/>
      <c r="AJ247" s="11"/>
    </row>
    <row r="248" spans="1:36" ht="12.75" hidden="1" customHeight="1" x14ac:dyDescent="0.2">
      <c r="A248" s="136"/>
      <c r="B248" s="115"/>
      <c r="C248" s="137" t="s">
        <v>550</v>
      </c>
      <c r="D248" s="138" t="s">
        <v>601</v>
      </c>
      <c r="E248" s="139">
        <f t="shared" ref="E248:E249" si="174">SUM(E546)</f>
        <v>0</v>
      </c>
      <c r="F248" s="139">
        <f t="shared" si="173"/>
        <v>0</v>
      </c>
      <c r="G248" s="140">
        <f t="shared" si="173"/>
        <v>0</v>
      </c>
      <c r="H248" s="141">
        <f t="shared" si="173"/>
        <v>0</v>
      </c>
      <c r="I248" s="142">
        <f t="shared" si="173"/>
        <v>0</v>
      </c>
      <c r="J248" s="142">
        <f t="shared" si="173"/>
        <v>0</v>
      </c>
      <c r="K248" s="87">
        <f t="shared" si="121"/>
        <v>0</v>
      </c>
      <c r="L248" s="87">
        <f t="shared" si="122"/>
        <v>0</v>
      </c>
      <c r="M248" s="11"/>
      <c r="N248" s="11"/>
      <c r="O248" s="11"/>
      <c r="P248" s="11"/>
      <c r="Q248" s="11"/>
      <c r="R248" s="11"/>
      <c r="S248" s="11"/>
      <c r="T248" s="11"/>
      <c r="U248" s="11"/>
      <c r="V248" s="11"/>
      <c r="W248" s="11"/>
      <c r="X248" s="11"/>
      <c r="Y248" s="11"/>
      <c r="Z248" s="11"/>
      <c r="AA248" s="11"/>
      <c r="AB248" s="11"/>
      <c r="AC248" s="11"/>
      <c r="AD248" s="11"/>
      <c r="AE248" s="11"/>
      <c r="AF248" s="11"/>
      <c r="AG248" s="11"/>
      <c r="AH248" s="11"/>
      <c r="AI248" s="11"/>
      <c r="AJ248" s="11"/>
    </row>
    <row r="249" spans="1:36" ht="12.75" hidden="1" customHeight="1" x14ac:dyDescent="0.2">
      <c r="A249" s="136"/>
      <c r="B249" s="115"/>
      <c r="C249" s="137" t="s">
        <v>602</v>
      </c>
      <c r="D249" s="138" t="s">
        <v>603</v>
      </c>
      <c r="E249" s="139">
        <f t="shared" si="174"/>
        <v>0</v>
      </c>
      <c r="F249" s="139">
        <f t="shared" si="173"/>
        <v>0</v>
      </c>
      <c r="G249" s="140">
        <f t="shared" si="173"/>
        <v>0</v>
      </c>
      <c r="H249" s="141">
        <f t="shared" si="173"/>
        <v>0</v>
      </c>
      <c r="I249" s="142">
        <f t="shared" si="173"/>
        <v>0</v>
      </c>
      <c r="J249" s="142">
        <f t="shared" si="173"/>
        <v>0</v>
      </c>
      <c r="K249" s="87">
        <f t="shared" si="121"/>
        <v>0</v>
      </c>
      <c r="L249" s="87">
        <f t="shared" si="122"/>
        <v>0</v>
      </c>
      <c r="M249" s="11"/>
      <c r="N249" s="11"/>
      <c r="O249" s="11"/>
      <c r="P249" s="11"/>
      <c r="Q249" s="11"/>
      <c r="R249" s="11"/>
      <c r="S249" s="11"/>
      <c r="T249" s="11"/>
      <c r="U249" s="11"/>
      <c r="V249" s="11"/>
      <c r="W249" s="11"/>
      <c r="X249" s="11"/>
      <c r="Y249" s="11"/>
      <c r="Z249" s="11"/>
      <c r="AA249" s="11"/>
      <c r="AB249" s="11"/>
      <c r="AC249" s="11"/>
      <c r="AD249" s="11"/>
      <c r="AE249" s="11"/>
      <c r="AF249" s="11"/>
      <c r="AG249" s="11"/>
      <c r="AH249" s="11"/>
      <c r="AI249" s="11"/>
      <c r="AJ249" s="11"/>
    </row>
    <row r="250" spans="1:36" ht="12.75" hidden="1" customHeight="1" x14ac:dyDescent="0.2">
      <c r="A250" s="136"/>
      <c r="B250" s="968" t="s">
        <v>604</v>
      </c>
      <c r="C250" s="934"/>
      <c r="D250" s="96" t="s">
        <v>605</v>
      </c>
      <c r="E250" s="97">
        <f t="shared" ref="E250:J250" si="175">SUM(E251:E253)</f>
        <v>0</v>
      </c>
      <c r="F250" s="97">
        <f t="shared" si="175"/>
        <v>0</v>
      </c>
      <c r="G250" s="98">
        <f t="shared" si="175"/>
        <v>0</v>
      </c>
      <c r="H250" s="99">
        <f t="shared" si="175"/>
        <v>0</v>
      </c>
      <c r="I250" s="100">
        <f t="shared" si="175"/>
        <v>0</v>
      </c>
      <c r="J250" s="100">
        <f t="shared" si="175"/>
        <v>0</v>
      </c>
      <c r="K250" s="87">
        <f t="shared" si="121"/>
        <v>0</v>
      </c>
      <c r="L250" s="87">
        <f t="shared" si="122"/>
        <v>0</v>
      </c>
      <c r="M250" s="11"/>
      <c r="N250" s="11"/>
      <c r="O250" s="11"/>
      <c r="P250" s="11"/>
      <c r="Q250" s="11"/>
      <c r="R250" s="11"/>
      <c r="S250" s="11"/>
      <c r="T250" s="11"/>
      <c r="U250" s="11"/>
      <c r="V250" s="11"/>
      <c r="W250" s="11"/>
      <c r="X250" s="11"/>
      <c r="Y250" s="11"/>
      <c r="Z250" s="11"/>
      <c r="AA250" s="11"/>
      <c r="AB250" s="11"/>
      <c r="AC250" s="11"/>
      <c r="AD250" s="11"/>
      <c r="AE250" s="11"/>
      <c r="AF250" s="11"/>
      <c r="AG250" s="11"/>
      <c r="AH250" s="11"/>
      <c r="AI250" s="11"/>
      <c r="AJ250" s="11"/>
    </row>
    <row r="251" spans="1:36" ht="12.75" hidden="1" customHeight="1" x14ac:dyDescent="0.2">
      <c r="A251" s="136"/>
      <c r="B251" s="115"/>
      <c r="C251" s="137" t="s">
        <v>548</v>
      </c>
      <c r="D251" s="138" t="s">
        <v>606</v>
      </c>
      <c r="E251" s="139">
        <f t="shared" ref="E251" si="176">SUM(E549)</f>
        <v>0</v>
      </c>
      <c r="F251" s="139">
        <f t="shared" ref="F251:J253" si="177">SUM(F549)</f>
        <v>0</v>
      </c>
      <c r="G251" s="140">
        <f t="shared" si="177"/>
        <v>0</v>
      </c>
      <c r="H251" s="141">
        <f t="shared" si="177"/>
        <v>0</v>
      </c>
      <c r="I251" s="142">
        <f t="shared" si="177"/>
        <v>0</v>
      </c>
      <c r="J251" s="142">
        <f t="shared" si="177"/>
        <v>0</v>
      </c>
      <c r="K251" s="87">
        <f t="shared" si="121"/>
        <v>0</v>
      </c>
      <c r="L251" s="87">
        <f t="shared" si="122"/>
        <v>0</v>
      </c>
      <c r="M251" s="11"/>
      <c r="N251" s="11"/>
      <c r="O251" s="11"/>
      <c r="P251" s="11"/>
      <c r="Q251" s="11"/>
      <c r="R251" s="11"/>
      <c r="S251" s="11"/>
      <c r="T251" s="11"/>
      <c r="U251" s="11"/>
      <c r="V251" s="11"/>
      <c r="W251" s="11"/>
      <c r="X251" s="11"/>
      <c r="Y251" s="11"/>
      <c r="Z251" s="11"/>
      <c r="AA251" s="11"/>
      <c r="AB251" s="11"/>
      <c r="AC251" s="11"/>
      <c r="AD251" s="11"/>
      <c r="AE251" s="11"/>
      <c r="AF251" s="11"/>
      <c r="AG251" s="11"/>
      <c r="AH251" s="11"/>
      <c r="AI251" s="11"/>
      <c r="AJ251" s="11"/>
    </row>
    <row r="252" spans="1:36" ht="12.75" hidden="1" customHeight="1" x14ac:dyDescent="0.2">
      <c r="A252" s="136"/>
      <c r="B252" s="115"/>
      <c r="C252" s="137" t="s">
        <v>550</v>
      </c>
      <c r="D252" s="138" t="s">
        <v>607</v>
      </c>
      <c r="E252" s="139">
        <f t="shared" ref="E252:E253" si="178">SUM(E550)</f>
        <v>0</v>
      </c>
      <c r="F252" s="139">
        <f t="shared" si="177"/>
        <v>0</v>
      </c>
      <c r="G252" s="140">
        <f t="shared" si="177"/>
        <v>0</v>
      </c>
      <c r="H252" s="141">
        <f t="shared" si="177"/>
        <v>0</v>
      </c>
      <c r="I252" s="142">
        <f t="shared" si="177"/>
        <v>0</v>
      </c>
      <c r="J252" s="142">
        <f t="shared" si="177"/>
        <v>0</v>
      </c>
      <c r="K252" s="87">
        <f t="shared" si="121"/>
        <v>0</v>
      </c>
      <c r="L252" s="87">
        <f t="shared" si="122"/>
        <v>0</v>
      </c>
      <c r="M252" s="11"/>
      <c r="N252" s="11"/>
      <c r="O252" s="11"/>
      <c r="P252" s="11"/>
      <c r="Q252" s="11"/>
      <c r="R252" s="11"/>
      <c r="S252" s="11"/>
      <c r="T252" s="11"/>
      <c r="U252" s="11"/>
      <c r="V252" s="11"/>
      <c r="W252" s="11"/>
      <c r="X252" s="11"/>
      <c r="Y252" s="11"/>
      <c r="Z252" s="11"/>
      <c r="AA252" s="11"/>
      <c r="AB252" s="11"/>
      <c r="AC252" s="11"/>
      <c r="AD252" s="11"/>
      <c r="AE252" s="11"/>
      <c r="AF252" s="11"/>
      <c r="AG252" s="11"/>
      <c r="AH252" s="11"/>
      <c r="AI252" s="11"/>
      <c r="AJ252" s="11"/>
    </row>
    <row r="253" spans="1:36" ht="12.75" hidden="1" customHeight="1" x14ac:dyDescent="0.2">
      <c r="A253" s="136"/>
      <c r="B253" s="115"/>
      <c r="C253" s="137" t="s">
        <v>602</v>
      </c>
      <c r="D253" s="138" t="s">
        <v>608</v>
      </c>
      <c r="E253" s="139">
        <f t="shared" si="178"/>
        <v>0</v>
      </c>
      <c r="F253" s="139">
        <f t="shared" si="177"/>
        <v>0</v>
      </c>
      <c r="G253" s="140">
        <f t="shared" si="177"/>
        <v>0</v>
      </c>
      <c r="H253" s="141">
        <f t="shared" si="177"/>
        <v>0</v>
      </c>
      <c r="I253" s="142">
        <f t="shared" si="177"/>
        <v>0</v>
      </c>
      <c r="J253" s="142">
        <f t="shared" si="177"/>
        <v>0</v>
      </c>
      <c r="K253" s="87">
        <f t="shared" si="121"/>
        <v>0</v>
      </c>
      <c r="L253" s="87">
        <f t="shared" si="122"/>
        <v>0</v>
      </c>
      <c r="M253" s="11"/>
      <c r="N253" s="11"/>
      <c r="O253" s="11"/>
      <c r="P253" s="11"/>
      <c r="Q253" s="11"/>
      <c r="R253" s="11"/>
      <c r="S253" s="11"/>
      <c r="T253" s="11"/>
      <c r="U253" s="11"/>
      <c r="V253" s="11"/>
      <c r="W253" s="11"/>
      <c r="X253" s="11"/>
      <c r="Y253" s="11"/>
      <c r="Z253" s="11"/>
      <c r="AA253" s="11"/>
      <c r="AB253" s="11"/>
      <c r="AC253" s="11"/>
      <c r="AD253" s="11"/>
      <c r="AE253" s="11"/>
      <c r="AF253" s="11"/>
      <c r="AG253" s="11"/>
      <c r="AH253" s="11"/>
      <c r="AI253" s="11"/>
      <c r="AJ253" s="11"/>
    </row>
    <row r="254" spans="1:36" ht="25.5" hidden="1" customHeight="1" x14ac:dyDescent="0.2">
      <c r="A254" s="972" t="s">
        <v>609</v>
      </c>
      <c r="B254" s="930"/>
      <c r="C254" s="934"/>
      <c r="D254" s="143" t="s">
        <v>610</v>
      </c>
      <c r="E254" s="83">
        <f>E255</f>
        <v>0</v>
      </c>
      <c r="F254" s="83">
        <f>F255</f>
        <v>0</v>
      </c>
      <c r="G254" s="84">
        <f>G255</f>
        <v>0</v>
      </c>
      <c r="H254" s="90">
        <f>SUM(H590)</f>
        <v>0</v>
      </c>
      <c r="I254" s="91">
        <f>SUM(I590)</f>
        <v>0</v>
      </c>
      <c r="J254" s="91">
        <f>SUM(J590)</f>
        <v>0</v>
      </c>
      <c r="K254" s="87">
        <f t="shared" si="121"/>
        <v>0</v>
      </c>
      <c r="L254" s="87">
        <f t="shared" si="122"/>
        <v>0</v>
      </c>
      <c r="M254" s="11"/>
      <c r="N254" s="11"/>
      <c r="O254" s="11"/>
      <c r="P254" s="11"/>
      <c r="Q254" s="11"/>
      <c r="R254" s="11"/>
      <c r="S254" s="11"/>
      <c r="T254" s="11"/>
      <c r="U254" s="11"/>
      <c r="V254" s="11"/>
      <c r="W254" s="11"/>
      <c r="X254" s="11"/>
      <c r="Y254" s="11"/>
      <c r="Z254" s="11"/>
      <c r="AA254" s="11"/>
      <c r="AB254" s="11"/>
      <c r="AC254" s="11"/>
      <c r="AD254" s="11"/>
      <c r="AE254" s="11"/>
      <c r="AF254" s="11"/>
      <c r="AG254" s="11"/>
      <c r="AH254" s="11"/>
      <c r="AI254" s="11"/>
      <c r="AJ254" s="11"/>
    </row>
    <row r="255" spans="1:36" ht="27" customHeight="1" x14ac:dyDescent="0.2">
      <c r="A255" s="136"/>
      <c r="B255" s="968" t="s">
        <v>611</v>
      </c>
      <c r="C255" s="934"/>
      <c r="D255" s="96"/>
      <c r="E255" s="139">
        <f>SUM(E553)</f>
        <v>0</v>
      </c>
      <c r="F255" s="139">
        <f>SUM(F553)</f>
        <v>0</v>
      </c>
      <c r="G255" s="140">
        <f>SUM(G553)</f>
        <v>0</v>
      </c>
      <c r="H255" s="99"/>
      <c r="I255" s="100"/>
      <c r="J255" s="100"/>
      <c r="K255" s="87"/>
      <c r="L255" s="87"/>
      <c r="M255" s="11"/>
      <c r="N255" s="11"/>
      <c r="O255" s="11"/>
      <c r="P255" s="11"/>
      <c r="Q255" s="88">
        <f t="shared" ref="Q255:Q259" si="179">E255-G255</f>
        <v>0</v>
      </c>
      <c r="R255" s="11"/>
      <c r="S255" s="11"/>
      <c r="T255" s="11"/>
      <c r="U255" s="11"/>
      <c r="V255" s="11"/>
      <c r="W255" s="11"/>
      <c r="X255" s="11"/>
      <c r="Y255" s="11"/>
      <c r="Z255" s="11"/>
      <c r="AA255" s="11"/>
      <c r="AB255" s="11"/>
      <c r="AC255" s="11"/>
      <c r="AD255" s="11"/>
      <c r="AE255" s="11"/>
      <c r="AF255" s="11"/>
      <c r="AG255" s="11"/>
      <c r="AH255" s="11"/>
      <c r="AI255" s="11"/>
      <c r="AJ255" s="11"/>
    </row>
    <row r="256" spans="1:36" ht="42" customHeight="1" x14ac:dyDescent="0.2">
      <c r="A256" s="972" t="s">
        <v>612</v>
      </c>
      <c r="B256" s="930"/>
      <c r="C256" s="934"/>
      <c r="D256" s="143" t="s">
        <v>192</v>
      </c>
      <c r="E256" s="83">
        <f>SUM(E257,E261,E265,E269,E273,E277,E281,E285,E288)</f>
        <v>91033.599999999991</v>
      </c>
      <c r="F256" s="83">
        <f>SUM(F257,F261,F265,F269,F273,F277,F281,F285,F288)</f>
        <v>0</v>
      </c>
      <c r="G256" s="84">
        <f>SUM(G257,G261,G265,G269,G273,G277,G281,G285,G288)</f>
        <v>91033.599999999991</v>
      </c>
      <c r="H256" s="90" t="s">
        <v>613</v>
      </c>
      <c r="I256" s="91"/>
      <c r="J256" s="91" t="s">
        <v>613</v>
      </c>
      <c r="K256" s="87">
        <f t="shared" ref="K256:K488" si="180">SUM(E256:G256)</f>
        <v>182067.19999999998</v>
      </c>
      <c r="L256" s="87">
        <f>IF(G256&lt;&gt;0,G256,0)</f>
        <v>91033.599999999991</v>
      </c>
      <c r="M256" s="11"/>
      <c r="N256" s="11"/>
      <c r="O256" s="11"/>
      <c r="P256" s="11"/>
      <c r="Q256" s="88">
        <f t="shared" si="179"/>
        <v>0</v>
      </c>
      <c r="R256" s="11"/>
      <c r="S256" s="11"/>
      <c r="T256" s="11"/>
      <c r="U256" s="11"/>
      <c r="V256" s="11"/>
      <c r="W256" s="11"/>
      <c r="X256" s="11"/>
      <c r="Y256" s="11"/>
      <c r="Z256" s="11"/>
      <c r="AA256" s="11"/>
      <c r="AB256" s="11"/>
      <c r="AC256" s="11"/>
      <c r="AD256" s="11"/>
      <c r="AE256" s="11"/>
      <c r="AF256" s="11"/>
      <c r="AG256" s="11"/>
      <c r="AH256" s="11"/>
      <c r="AI256" s="11"/>
      <c r="AJ256" s="11"/>
    </row>
    <row r="257" spans="1:36" ht="12.75" customHeight="1" x14ac:dyDescent="0.2">
      <c r="A257" s="136"/>
      <c r="B257" s="968" t="s">
        <v>614</v>
      </c>
      <c r="C257" s="934"/>
      <c r="D257" s="96" t="s">
        <v>615</v>
      </c>
      <c r="E257" s="97">
        <f>SUM(E258:E260)</f>
        <v>86419.199999999997</v>
      </c>
      <c r="F257" s="97">
        <f>SUM(F258:F260)</f>
        <v>0</v>
      </c>
      <c r="G257" s="98">
        <f>SUM(G258:G260)</f>
        <v>86419.199999999997</v>
      </c>
      <c r="H257" s="99" t="s">
        <v>613</v>
      </c>
      <c r="I257" s="100"/>
      <c r="J257" s="100" t="s">
        <v>613</v>
      </c>
      <c r="K257" s="87">
        <f t="shared" si="180"/>
        <v>172838.39999999999</v>
      </c>
      <c r="L257" s="87">
        <f>IF(G257&lt;&gt;0,G257,0)</f>
        <v>86419.199999999997</v>
      </c>
      <c r="M257" s="11"/>
      <c r="N257" s="11"/>
      <c r="O257" s="11"/>
      <c r="P257" s="11"/>
      <c r="Q257" s="88">
        <f t="shared" si="179"/>
        <v>0</v>
      </c>
      <c r="R257" s="11"/>
      <c r="S257" s="11"/>
      <c r="T257" s="11"/>
      <c r="U257" s="11"/>
      <c r="V257" s="11"/>
      <c r="W257" s="11"/>
      <c r="X257" s="11"/>
      <c r="Y257" s="11"/>
      <c r="Z257" s="11"/>
      <c r="AA257" s="11"/>
      <c r="AB257" s="11"/>
      <c r="AC257" s="11"/>
      <c r="AD257" s="11"/>
      <c r="AE257" s="11"/>
      <c r="AF257" s="11"/>
      <c r="AG257" s="11"/>
      <c r="AH257" s="11"/>
      <c r="AI257" s="11"/>
      <c r="AJ257" s="11"/>
    </row>
    <row r="258" spans="1:36" ht="12.75" customHeight="1" x14ac:dyDescent="0.2">
      <c r="A258" s="136"/>
      <c r="B258" s="115"/>
      <c r="C258" s="137" t="s">
        <v>548</v>
      </c>
      <c r="D258" s="138" t="s">
        <v>616</v>
      </c>
      <c r="E258" s="139">
        <f t="shared" ref="E258:G260" si="181">E556</f>
        <v>16090.699999999999</v>
      </c>
      <c r="F258" s="139">
        <f t="shared" si="181"/>
        <v>0</v>
      </c>
      <c r="G258" s="98">
        <f t="shared" si="181"/>
        <v>16090.699999999999</v>
      </c>
      <c r="H258" s="141" t="s">
        <v>211</v>
      </c>
      <c r="I258" s="142"/>
      <c r="J258" s="142" t="s">
        <v>211</v>
      </c>
      <c r="K258" s="87">
        <f t="shared" si="180"/>
        <v>32181.399999999998</v>
      </c>
      <c r="L258" s="87">
        <f>IF(G258&lt;&gt;0,G258,0)</f>
        <v>16090.699999999999</v>
      </c>
      <c r="M258" s="11"/>
      <c r="N258" s="11"/>
      <c r="O258" s="11"/>
      <c r="P258" s="11"/>
      <c r="Q258" s="88">
        <f t="shared" si="179"/>
        <v>0</v>
      </c>
      <c r="R258" s="11"/>
      <c r="S258" s="11"/>
      <c r="T258" s="11"/>
      <c r="U258" s="11"/>
      <c r="V258" s="11"/>
      <c r="W258" s="11"/>
      <c r="X258" s="11"/>
      <c r="Y258" s="11"/>
      <c r="Z258" s="11"/>
      <c r="AA258" s="11"/>
      <c r="AB258" s="11"/>
      <c r="AC258" s="11"/>
      <c r="AD258" s="11"/>
      <c r="AE258" s="11"/>
      <c r="AF258" s="11"/>
      <c r="AG258" s="11"/>
      <c r="AH258" s="11"/>
      <c r="AI258" s="11"/>
      <c r="AJ258" s="11"/>
    </row>
    <row r="259" spans="1:36" ht="12.75" customHeight="1" x14ac:dyDescent="0.2">
      <c r="A259" s="136"/>
      <c r="B259" s="115"/>
      <c r="C259" s="137" t="s">
        <v>550</v>
      </c>
      <c r="D259" s="138" t="s">
        <v>617</v>
      </c>
      <c r="E259" s="139">
        <f t="shared" si="181"/>
        <v>292</v>
      </c>
      <c r="F259" s="139">
        <f t="shared" si="181"/>
        <v>0</v>
      </c>
      <c r="G259" s="140">
        <f t="shared" si="181"/>
        <v>292</v>
      </c>
      <c r="H259" s="141" t="s">
        <v>613</v>
      </c>
      <c r="I259" s="142"/>
      <c r="J259" s="142" t="s">
        <v>613</v>
      </c>
      <c r="K259" s="87">
        <f t="shared" si="180"/>
        <v>584</v>
      </c>
      <c r="L259" s="87">
        <f>IF(G259&lt;&gt;0,G259,0)</f>
        <v>292</v>
      </c>
      <c r="M259" s="11"/>
      <c r="N259" s="11"/>
      <c r="O259" s="11"/>
      <c r="P259" s="11"/>
      <c r="Q259" s="88">
        <f t="shared" si="179"/>
        <v>0</v>
      </c>
      <c r="R259" s="11"/>
      <c r="S259" s="11"/>
      <c r="T259" s="11"/>
      <c r="U259" s="11"/>
      <c r="V259" s="11"/>
      <c r="W259" s="11"/>
      <c r="X259" s="11"/>
      <c r="Y259" s="11"/>
      <c r="Z259" s="11"/>
      <c r="AA259" s="11"/>
      <c r="AB259" s="11"/>
      <c r="AC259" s="11"/>
      <c r="AD259" s="11"/>
      <c r="AE259" s="11"/>
      <c r="AF259" s="11"/>
      <c r="AG259" s="11"/>
      <c r="AH259" s="11"/>
      <c r="AI259" s="11"/>
      <c r="AJ259" s="11"/>
    </row>
    <row r="260" spans="1:36" ht="12.75" customHeight="1" x14ac:dyDescent="0.2">
      <c r="A260" s="136"/>
      <c r="B260" s="115"/>
      <c r="C260" s="137" t="s">
        <v>552</v>
      </c>
      <c r="D260" s="138" t="s">
        <v>618</v>
      </c>
      <c r="E260" s="139">
        <f t="shared" si="181"/>
        <v>70036.5</v>
      </c>
      <c r="F260" s="139">
        <f t="shared" si="181"/>
        <v>0</v>
      </c>
      <c r="G260" s="140">
        <f t="shared" si="181"/>
        <v>70036.5</v>
      </c>
      <c r="H260" s="141" t="s">
        <v>613</v>
      </c>
      <c r="I260" s="142"/>
      <c r="J260" s="142" t="s">
        <v>613</v>
      </c>
      <c r="K260" s="87">
        <f t="shared" si="180"/>
        <v>140073</v>
      </c>
      <c r="L260" s="87">
        <f t="shared" ref="L260:L514" si="182">IF(G260&lt;&gt;0,G260,0)</f>
        <v>70036.5</v>
      </c>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row>
    <row r="261" spans="1:36" ht="12.75" customHeight="1" x14ac:dyDescent="0.2">
      <c r="A261" s="136"/>
      <c r="B261" s="968" t="s">
        <v>619</v>
      </c>
      <c r="C261" s="934"/>
      <c r="D261" s="96" t="s">
        <v>620</v>
      </c>
      <c r="E261" s="97">
        <f>SUM(E262:E264)</f>
        <v>4424.4000000000005</v>
      </c>
      <c r="F261" s="97">
        <f>SUM(F262:F264)</f>
        <v>0</v>
      </c>
      <c r="G261" s="98">
        <f>SUM(G262:G264)</f>
        <v>4424.4000000000005</v>
      </c>
      <c r="H261" s="99" t="s">
        <v>613</v>
      </c>
      <c r="I261" s="100"/>
      <c r="J261" s="100" t="s">
        <v>613</v>
      </c>
      <c r="K261" s="87">
        <f t="shared" si="180"/>
        <v>8848.8000000000011</v>
      </c>
      <c r="L261" s="87">
        <f t="shared" si="182"/>
        <v>4424.4000000000005</v>
      </c>
      <c r="M261" s="11"/>
      <c r="N261" s="11"/>
      <c r="O261" s="11"/>
      <c r="P261" s="11"/>
      <c r="Q261" s="88">
        <f>E261-G261</f>
        <v>0</v>
      </c>
      <c r="R261" s="11"/>
      <c r="S261" s="11"/>
      <c r="T261" s="11"/>
      <c r="U261" s="11"/>
      <c r="V261" s="11"/>
      <c r="W261" s="11"/>
      <c r="X261" s="11"/>
      <c r="Y261" s="11"/>
      <c r="Z261" s="11"/>
      <c r="AA261" s="11"/>
      <c r="AB261" s="11"/>
      <c r="AC261" s="11"/>
      <c r="AD261" s="11"/>
      <c r="AE261" s="11"/>
      <c r="AF261" s="11"/>
      <c r="AG261" s="11"/>
      <c r="AH261" s="11"/>
      <c r="AI261" s="11"/>
      <c r="AJ261" s="11"/>
    </row>
    <row r="262" spans="1:36" ht="12.75" customHeight="1" x14ac:dyDescent="0.2">
      <c r="A262" s="136"/>
      <c r="B262" s="115"/>
      <c r="C262" s="638" t="s">
        <v>548</v>
      </c>
      <c r="D262" s="138" t="s">
        <v>621</v>
      </c>
      <c r="E262" s="139">
        <f t="shared" ref="E262:G264" si="183">E560</f>
        <v>4375.8</v>
      </c>
      <c r="F262" s="139">
        <f t="shared" si="183"/>
        <v>0</v>
      </c>
      <c r="G262" s="140">
        <f t="shared" si="183"/>
        <v>4375.8</v>
      </c>
      <c r="H262" s="141" t="s">
        <v>613</v>
      </c>
      <c r="I262" s="142"/>
      <c r="J262" s="142" t="s">
        <v>613</v>
      </c>
      <c r="K262" s="87">
        <f t="shared" si="180"/>
        <v>8751.6</v>
      </c>
      <c r="L262" s="87">
        <f t="shared" si="182"/>
        <v>4375.8</v>
      </c>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row>
    <row r="263" spans="1:36" ht="12.75" customHeight="1" x14ac:dyDescent="0.2">
      <c r="A263" s="136"/>
      <c r="B263" s="115"/>
      <c r="C263" s="137" t="s">
        <v>550</v>
      </c>
      <c r="D263" s="138" t="s">
        <v>622</v>
      </c>
      <c r="E263" s="139">
        <f t="shared" si="183"/>
        <v>48.6</v>
      </c>
      <c r="F263" s="139">
        <f t="shared" si="183"/>
        <v>0</v>
      </c>
      <c r="G263" s="140">
        <f t="shared" si="183"/>
        <v>48.6</v>
      </c>
      <c r="H263" s="141" t="s">
        <v>211</v>
      </c>
      <c r="I263" s="142"/>
      <c r="J263" s="142" t="s">
        <v>211</v>
      </c>
      <c r="K263" s="87">
        <f t="shared" si="180"/>
        <v>97.2</v>
      </c>
      <c r="L263" s="87">
        <f t="shared" si="182"/>
        <v>48.6</v>
      </c>
      <c r="M263" s="11"/>
      <c r="N263" s="11"/>
      <c r="O263" s="11"/>
      <c r="P263" s="11"/>
      <c r="Q263" s="88">
        <f>E263-G263</f>
        <v>0</v>
      </c>
      <c r="R263" s="11"/>
      <c r="S263" s="11"/>
      <c r="T263" s="11"/>
      <c r="U263" s="11"/>
      <c r="V263" s="11"/>
      <c r="W263" s="11"/>
      <c r="X263" s="11"/>
      <c r="Y263" s="11"/>
      <c r="Z263" s="11"/>
      <c r="AA263" s="11"/>
      <c r="AB263" s="11"/>
      <c r="AC263" s="11"/>
      <c r="AD263" s="11"/>
      <c r="AE263" s="11"/>
      <c r="AF263" s="11"/>
      <c r="AG263" s="11"/>
      <c r="AH263" s="11"/>
      <c r="AI263" s="11"/>
      <c r="AJ263" s="11"/>
    </row>
    <row r="264" spans="1:36" ht="12.75" hidden="1" customHeight="1" x14ac:dyDescent="0.2">
      <c r="A264" s="136"/>
      <c r="B264" s="115"/>
      <c r="C264" s="137" t="s">
        <v>552</v>
      </c>
      <c r="D264" s="138" t="s">
        <v>623</v>
      </c>
      <c r="E264" s="139">
        <f t="shared" si="183"/>
        <v>0</v>
      </c>
      <c r="F264" s="139">
        <f t="shared" si="183"/>
        <v>0</v>
      </c>
      <c r="G264" s="140">
        <f t="shared" si="183"/>
        <v>0</v>
      </c>
      <c r="H264" s="141" t="s">
        <v>613</v>
      </c>
      <c r="I264" s="142"/>
      <c r="J264" s="142" t="s">
        <v>613</v>
      </c>
      <c r="K264" s="87">
        <f t="shared" si="180"/>
        <v>0</v>
      </c>
      <c r="L264" s="87">
        <f t="shared" si="182"/>
        <v>0</v>
      </c>
      <c r="M264" s="11"/>
      <c r="N264" s="11"/>
      <c r="O264" s="11"/>
      <c r="P264" s="11"/>
      <c r="Q264" s="11"/>
      <c r="R264" s="11"/>
      <c r="S264" s="11"/>
      <c r="T264" s="11"/>
      <c r="U264" s="11"/>
      <c r="V264" s="11"/>
      <c r="W264" s="11"/>
      <c r="X264" s="11"/>
      <c r="Y264" s="11"/>
      <c r="Z264" s="11"/>
      <c r="AA264" s="11"/>
      <c r="AB264" s="11"/>
      <c r="AC264" s="11"/>
      <c r="AD264" s="11"/>
      <c r="AE264" s="11"/>
      <c r="AF264" s="11"/>
      <c r="AG264" s="11"/>
      <c r="AH264" s="11"/>
      <c r="AI264" s="11"/>
      <c r="AJ264" s="11"/>
    </row>
    <row r="265" spans="1:36" ht="12.75" hidden="1" customHeight="1" x14ac:dyDescent="0.2">
      <c r="A265" s="136"/>
      <c r="B265" s="968" t="s">
        <v>624</v>
      </c>
      <c r="C265" s="934"/>
      <c r="D265" s="96" t="s">
        <v>625</v>
      </c>
      <c r="E265" s="97">
        <f>SUM(E266:E268)</f>
        <v>0</v>
      </c>
      <c r="F265" s="97">
        <f>SUM(F266:F268)</f>
        <v>0</v>
      </c>
      <c r="G265" s="98">
        <f>SUM(G266:G268)</f>
        <v>0</v>
      </c>
      <c r="H265" s="99" t="s">
        <v>613</v>
      </c>
      <c r="I265" s="100"/>
      <c r="J265" s="100" t="s">
        <v>613</v>
      </c>
      <c r="K265" s="87">
        <f t="shared" si="180"/>
        <v>0</v>
      </c>
      <c r="L265" s="87">
        <f t="shared" si="182"/>
        <v>0</v>
      </c>
      <c r="M265" s="11"/>
      <c r="N265" s="11"/>
      <c r="O265" s="11"/>
      <c r="P265" s="11"/>
      <c r="Q265" s="11"/>
      <c r="R265" s="11"/>
      <c r="S265" s="11"/>
      <c r="T265" s="11"/>
      <c r="U265" s="11"/>
      <c r="V265" s="11"/>
      <c r="W265" s="11"/>
      <c r="X265" s="11"/>
      <c r="Y265" s="11"/>
      <c r="Z265" s="11"/>
      <c r="AA265" s="11"/>
      <c r="AB265" s="11"/>
      <c r="AC265" s="11"/>
      <c r="AD265" s="11"/>
      <c r="AE265" s="11"/>
      <c r="AF265" s="11"/>
      <c r="AG265" s="11"/>
      <c r="AH265" s="11"/>
      <c r="AI265" s="11"/>
      <c r="AJ265" s="11"/>
    </row>
    <row r="266" spans="1:36" ht="12.75" hidden="1" customHeight="1" x14ac:dyDescent="0.2">
      <c r="A266" s="136"/>
      <c r="B266" s="115"/>
      <c r="C266" s="137" t="s">
        <v>548</v>
      </c>
      <c r="D266" s="138" t="s">
        <v>626</v>
      </c>
      <c r="E266" s="139">
        <f t="shared" ref="E266:G268" si="184">E564</f>
        <v>0</v>
      </c>
      <c r="F266" s="139">
        <f t="shared" si="184"/>
        <v>0</v>
      </c>
      <c r="G266" s="140">
        <f t="shared" si="184"/>
        <v>0</v>
      </c>
      <c r="H266" s="141" t="s">
        <v>211</v>
      </c>
      <c r="I266" s="142"/>
      <c r="J266" s="142" t="s">
        <v>211</v>
      </c>
      <c r="K266" s="87">
        <f t="shared" si="180"/>
        <v>0</v>
      </c>
      <c r="L266" s="87">
        <f t="shared" si="182"/>
        <v>0</v>
      </c>
      <c r="M266" s="11"/>
      <c r="N266" s="11"/>
      <c r="O266" s="11"/>
      <c r="P266" s="11"/>
      <c r="Q266" s="11"/>
      <c r="R266" s="11"/>
      <c r="S266" s="11"/>
      <c r="T266" s="11"/>
      <c r="U266" s="11"/>
      <c r="V266" s="11"/>
      <c r="W266" s="11"/>
      <c r="X266" s="11"/>
      <c r="Y266" s="11"/>
      <c r="Z266" s="11"/>
      <c r="AA266" s="11"/>
      <c r="AB266" s="11"/>
      <c r="AC266" s="11"/>
      <c r="AD266" s="11"/>
      <c r="AE266" s="11"/>
      <c r="AF266" s="11"/>
      <c r="AG266" s="11"/>
      <c r="AH266" s="11"/>
      <c r="AI266" s="11"/>
      <c r="AJ266" s="11"/>
    </row>
    <row r="267" spans="1:36" ht="12.75" hidden="1" customHeight="1" x14ac:dyDescent="0.2">
      <c r="A267" s="136"/>
      <c r="B267" s="115"/>
      <c r="C267" s="137" t="s">
        <v>550</v>
      </c>
      <c r="D267" s="138" t="s">
        <v>627</v>
      </c>
      <c r="E267" s="139">
        <f t="shared" si="184"/>
        <v>0</v>
      </c>
      <c r="F267" s="139">
        <f t="shared" si="184"/>
        <v>0</v>
      </c>
      <c r="G267" s="140">
        <f t="shared" si="184"/>
        <v>0</v>
      </c>
      <c r="H267" s="141" t="s">
        <v>613</v>
      </c>
      <c r="I267" s="142"/>
      <c r="J267" s="142" t="s">
        <v>613</v>
      </c>
      <c r="K267" s="87">
        <f t="shared" si="180"/>
        <v>0</v>
      </c>
      <c r="L267" s="87">
        <f t="shared" si="182"/>
        <v>0</v>
      </c>
      <c r="M267" s="11"/>
      <c r="N267" s="11"/>
      <c r="O267" s="11"/>
      <c r="P267" s="11"/>
      <c r="Q267" s="11"/>
      <c r="R267" s="11"/>
      <c r="S267" s="11"/>
      <c r="T267" s="11"/>
      <c r="U267" s="11"/>
      <c r="V267" s="11"/>
      <c r="W267" s="11"/>
      <c r="X267" s="11"/>
      <c r="Y267" s="11"/>
      <c r="Z267" s="11"/>
      <c r="AA267" s="11"/>
      <c r="AB267" s="11"/>
      <c r="AC267" s="11"/>
      <c r="AD267" s="11"/>
      <c r="AE267" s="11"/>
      <c r="AF267" s="11"/>
      <c r="AG267" s="11"/>
      <c r="AH267" s="11"/>
      <c r="AI267" s="11"/>
      <c r="AJ267" s="11"/>
    </row>
    <row r="268" spans="1:36" ht="12.75" hidden="1" customHeight="1" x14ac:dyDescent="0.2">
      <c r="A268" s="136"/>
      <c r="B268" s="115"/>
      <c r="C268" s="137" t="s">
        <v>552</v>
      </c>
      <c r="D268" s="138" t="s">
        <v>628</v>
      </c>
      <c r="E268" s="139">
        <f t="shared" si="184"/>
        <v>0</v>
      </c>
      <c r="F268" s="139">
        <f t="shared" si="184"/>
        <v>0</v>
      </c>
      <c r="G268" s="140">
        <f t="shared" si="184"/>
        <v>0</v>
      </c>
      <c r="H268" s="141" t="s">
        <v>613</v>
      </c>
      <c r="I268" s="142"/>
      <c r="J268" s="142" t="s">
        <v>613</v>
      </c>
      <c r="K268" s="87">
        <f t="shared" si="180"/>
        <v>0</v>
      </c>
      <c r="L268" s="87">
        <f t="shared" si="182"/>
        <v>0</v>
      </c>
      <c r="M268" s="11"/>
      <c r="N268" s="11"/>
      <c r="O268" s="11"/>
      <c r="P268" s="11"/>
      <c r="Q268" s="11"/>
      <c r="R268" s="11"/>
      <c r="S268" s="11"/>
      <c r="T268" s="11"/>
      <c r="U268" s="11"/>
      <c r="V268" s="11"/>
      <c r="W268" s="11"/>
      <c r="X268" s="11"/>
      <c r="Y268" s="11"/>
      <c r="Z268" s="11"/>
      <c r="AA268" s="11"/>
      <c r="AB268" s="11"/>
      <c r="AC268" s="11"/>
      <c r="AD268" s="11"/>
      <c r="AE268" s="11"/>
      <c r="AF268" s="11"/>
      <c r="AG268" s="11"/>
      <c r="AH268" s="11"/>
      <c r="AI268" s="11"/>
      <c r="AJ268" s="11"/>
    </row>
    <row r="269" spans="1:36" ht="12.75" hidden="1" customHeight="1" x14ac:dyDescent="0.2">
      <c r="A269" s="136"/>
      <c r="B269" s="968" t="s">
        <v>629</v>
      </c>
      <c r="C269" s="934"/>
      <c r="D269" s="96" t="s">
        <v>630</v>
      </c>
      <c r="E269" s="97">
        <f>SUM(E270:E272)</f>
        <v>0</v>
      </c>
      <c r="F269" s="97">
        <f>SUM(F270:F272)</f>
        <v>0</v>
      </c>
      <c r="G269" s="98">
        <f>SUM(G270:G272)</f>
        <v>0</v>
      </c>
      <c r="H269" s="99" t="s">
        <v>613</v>
      </c>
      <c r="I269" s="100"/>
      <c r="J269" s="100" t="s">
        <v>613</v>
      </c>
      <c r="K269" s="87">
        <f t="shared" si="180"/>
        <v>0</v>
      </c>
      <c r="L269" s="87">
        <f t="shared" si="182"/>
        <v>0</v>
      </c>
      <c r="M269" s="11"/>
      <c r="N269" s="11"/>
      <c r="O269" s="11"/>
      <c r="P269" s="11"/>
      <c r="Q269" s="11"/>
      <c r="R269" s="11"/>
      <c r="S269" s="11"/>
      <c r="T269" s="11"/>
      <c r="U269" s="11"/>
      <c r="V269" s="11"/>
      <c r="W269" s="11"/>
      <c r="X269" s="11"/>
      <c r="Y269" s="11"/>
      <c r="Z269" s="11"/>
      <c r="AA269" s="11"/>
      <c r="AB269" s="11"/>
      <c r="AC269" s="11"/>
      <c r="AD269" s="11"/>
      <c r="AE269" s="11"/>
      <c r="AF269" s="11"/>
      <c r="AG269" s="11"/>
      <c r="AH269" s="11"/>
      <c r="AI269" s="11"/>
      <c r="AJ269" s="11"/>
    </row>
    <row r="270" spans="1:36" ht="12.75" hidden="1" customHeight="1" x14ac:dyDescent="0.2">
      <c r="A270" s="136"/>
      <c r="B270" s="115"/>
      <c r="C270" s="137" t="s">
        <v>548</v>
      </c>
      <c r="D270" s="138" t="s">
        <v>631</v>
      </c>
      <c r="E270" s="139">
        <f t="shared" ref="E270:G272" si="185">E568</f>
        <v>0</v>
      </c>
      <c r="F270" s="139">
        <f t="shared" si="185"/>
        <v>0</v>
      </c>
      <c r="G270" s="140">
        <f t="shared" si="185"/>
        <v>0</v>
      </c>
      <c r="H270" s="141" t="s">
        <v>613</v>
      </c>
      <c r="I270" s="142"/>
      <c r="J270" s="142" t="s">
        <v>613</v>
      </c>
      <c r="K270" s="87">
        <f t="shared" si="180"/>
        <v>0</v>
      </c>
      <c r="L270" s="87">
        <f t="shared" si="182"/>
        <v>0</v>
      </c>
      <c r="M270" s="11"/>
      <c r="N270" s="11"/>
      <c r="O270" s="11"/>
      <c r="P270" s="11"/>
      <c r="Q270" s="11"/>
      <c r="R270" s="11"/>
      <c r="S270" s="11"/>
      <c r="T270" s="11"/>
      <c r="U270" s="11"/>
      <c r="V270" s="11"/>
      <c r="W270" s="11"/>
      <c r="X270" s="11"/>
      <c r="Y270" s="11"/>
      <c r="Z270" s="11"/>
      <c r="AA270" s="11"/>
      <c r="AB270" s="11"/>
      <c r="AC270" s="11"/>
      <c r="AD270" s="11"/>
      <c r="AE270" s="11"/>
      <c r="AF270" s="11"/>
      <c r="AG270" s="11"/>
      <c r="AH270" s="11"/>
      <c r="AI270" s="11"/>
      <c r="AJ270" s="11"/>
    </row>
    <row r="271" spans="1:36" ht="12.75" hidden="1" customHeight="1" x14ac:dyDescent="0.2">
      <c r="A271" s="136"/>
      <c r="B271" s="115"/>
      <c r="C271" s="137" t="s">
        <v>550</v>
      </c>
      <c r="D271" s="138" t="s">
        <v>632</v>
      </c>
      <c r="E271" s="139">
        <f t="shared" si="185"/>
        <v>0</v>
      </c>
      <c r="F271" s="139">
        <f t="shared" si="185"/>
        <v>0</v>
      </c>
      <c r="G271" s="140">
        <f t="shared" si="185"/>
        <v>0</v>
      </c>
      <c r="H271" s="141" t="s">
        <v>211</v>
      </c>
      <c r="I271" s="142"/>
      <c r="J271" s="142" t="s">
        <v>211</v>
      </c>
      <c r="K271" s="87">
        <f t="shared" si="180"/>
        <v>0</v>
      </c>
      <c r="L271" s="87">
        <f t="shared" si="182"/>
        <v>0</v>
      </c>
      <c r="M271" s="11"/>
      <c r="N271" s="11"/>
      <c r="O271" s="11"/>
      <c r="P271" s="11"/>
      <c r="Q271" s="11"/>
      <c r="R271" s="11"/>
      <c r="S271" s="11"/>
      <c r="T271" s="11"/>
      <c r="U271" s="11"/>
      <c r="V271" s="11"/>
      <c r="W271" s="11"/>
      <c r="X271" s="11"/>
      <c r="Y271" s="11"/>
      <c r="Z271" s="11"/>
      <c r="AA271" s="11"/>
      <c r="AB271" s="11"/>
      <c r="AC271" s="11"/>
      <c r="AD271" s="11"/>
      <c r="AE271" s="11"/>
      <c r="AF271" s="11"/>
      <c r="AG271" s="11"/>
      <c r="AH271" s="11"/>
      <c r="AI271" s="11"/>
      <c r="AJ271" s="11"/>
    </row>
    <row r="272" spans="1:36" ht="12.75" hidden="1" customHeight="1" x14ac:dyDescent="0.2">
      <c r="A272" s="136"/>
      <c r="B272" s="115"/>
      <c r="C272" s="137" t="s">
        <v>552</v>
      </c>
      <c r="D272" s="138" t="s">
        <v>633</v>
      </c>
      <c r="E272" s="139">
        <f t="shared" si="185"/>
        <v>0</v>
      </c>
      <c r="F272" s="139">
        <f t="shared" si="185"/>
        <v>0</v>
      </c>
      <c r="G272" s="140">
        <f t="shared" si="185"/>
        <v>0</v>
      </c>
      <c r="H272" s="141" t="s">
        <v>613</v>
      </c>
      <c r="I272" s="142"/>
      <c r="J272" s="142" t="s">
        <v>613</v>
      </c>
      <c r="K272" s="87">
        <f t="shared" si="180"/>
        <v>0</v>
      </c>
      <c r="L272" s="87">
        <f t="shared" si="182"/>
        <v>0</v>
      </c>
      <c r="M272" s="11"/>
      <c r="N272" s="11"/>
      <c r="O272" s="11"/>
      <c r="P272" s="11"/>
      <c r="Q272" s="11"/>
      <c r="R272" s="11"/>
      <c r="S272" s="11"/>
      <c r="T272" s="11"/>
      <c r="U272" s="11"/>
      <c r="V272" s="11"/>
      <c r="W272" s="11"/>
      <c r="X272" s="11"/>
      <c r="Y272" s="11"/>
      <c r="Z272" s="11"/>
      <c r="AA272" s="11"/>
      <c r="AB272" s="11"/>
      <c r="AC272" s="11"/>
      <c r="AD272" s="11"/>
      <c r="AE272" s="11"/>
      <c r="AF272" s="11"/>
      <c r="AG272" s="11"/>
      <c r="AH272" s="11"/>
      <c r="AI272" s="11"/>
      <c r="AJ272" s="11"/>
    </row>
    <row r="273" spans="1:36" ht="12.75" hidden="1" customHeight="1" x14ac:dyDescent="0.2">
      <c r="A273" s="136"/>
      <c r="B273" s="968" t="s">
        <v>634</v>
      </c>
      <c r="C273" s="934"/>
      <c r="D273" s="96" t="s">
        <v>635</v>
      </c>
      <c r="E273" s="97">
        <f>SUM(E274:E276)</f>
        <v>0</v>
      </c>
      <c r="F273" s="97">
        <f>SUM(F274:F276)</f>
        <v>0</v>
      </c>
      <c r="G273" s="98">
        <f>SUM(G274:G276)</f>
        <v>0</v>
      </c>
      <c r="H273" s="99" t="s">
        <v>613</v>
      </c>
      <c r="I273" s="100"/>
      <c r="J273" s="100" t="s">
        <v>613</v>
      </c>
      <c r="K273" s="87">
        <f t="shared" si="180"/>
        <v>0</v>
      </c>
      <c r="L273" s="87">
        <f t="shared" si="182"/>
        <v>0</v>
      </c>
      <c r="M273" s="11"/>
      <c r="N273" s="11"/>
      <c r="O273" s="11"/>
      <c r="P273" s="11"/>
      <c r="Q273" s="11"/>
      <c r="R273" s="11"/>
      <c r="S273" s="11"/>
      <c r="T273" s="11"/>
      <c r="U273" s="11"/>
      <c r="V273" s="11"/>
      <c r="W273" s="11"/>
      <c r="X273" s="11"/>
      <c r="Y273" s="11"/>
      <c r="Z273" s="11"/>
      <c r="AA273" s="11"/>
      <c r="AB273" s="11"/>
      <c r="AC273" s="11"/>
      <c r="AD273" s="11"/>
      <c r="AE273" s="11"/>
      <c r="AF273" s="11"/>
      <c r="AG273" s="11"/>
      <c r="AH273" s="11"/>
      <c r="AI273" s="11"/>
      <c r="AJ273" s="11"/>
    </row>
    <row r="274" spans="1:36" ht="12.75" hidden="1" customHeight="1" x14ac:dyDescent="0.2">
      <c r="A274" s="136"/>
      <c r="B274" s="115"/>
      <c r="C274" s="137" t="s">
        <v>548</v>
      </c>
      <c r="D274" s="138" t="s">
        <v>636</v>
      </c>
      <c r="E274" s="139">
        <f t="shared" ref="E274:G276" si="186">E572</f>
        <v>0</v>
      </c>
      <c r="F274" s="139">
        <f t="shared" si="186"/>
        <v>0</v>
      </c>
      <c r="G274" s="140">
        <f t="shared" si="186"/>
        <v>0</v>
      </c>
      <c r="H274" s="141" t="s">
        <v>211</v>
      </c>
      <c r="I274" s="142"/>
      <c r="J274" s="142" t="s">
        <v>211</v>
      </c>
      <c r="K274" s="87">
        <f t="shared" si="180"/>
        <v>0</v>
      </c>
      <c r="L274" s="87">
        <f t="shared" si="182"/>
        <v>0</v>
      </c>
      <c r="M274" s="11"/>
      <c r="N274" s="11"/>
      <c r="O274" s="11"/>
      <c r="P274" s="11"/>
      <c r="Q274" s="11"/>
      <c r="R274" s="11"/>
      <c r="S274" s="11"/>
      <c r="T274" s="11"/>
      <c r="U274" s="11"/>
      <c r="V274" s="11"/>
      <c r="W274" s="11"/>
      <c r="X274" s="11"/>
      <c r="Y274" s="11"/>
      <c r="Z274" s="11"/>
      <c r="AA274" s="11"/>
      <c r="AB274" s="11"/>
      <c r="AC274" s="11"/>
      <c r="AD274" s="11"/>
      <c r="AE274" s="11"/>
      <c r="AF274" s="11"/>
      <c r="AG274" s="11"/>
      <c r="AH274" s="11"/>
      <c r="AI274" s="11"/>
      <c r="AJ274" s="11"/>
    </row>
    <row r="275" spans="1:36" ht="12.75" hidden="1" customHeight="1" x14ac:dyDescent="0.2">
      <c r="A275" s="136"/>
      <c r="B275" s="115"/>
      <c r="C275" s="137" t="s">
        <v>550</v>
      </c>
      <c r="D275" s="138" t="s">
        <v>637</v>
      </c>
      <c r="E275" s="139">
        <f t="shared" si="186"/>
        <v>0</v>
      </c>
      <c r="F275" s="139">
        <f t="shared" si="186"/>
        <v>0</v>
      </c>
      <c r="G275" s="140">
        <f t="shared" si="186"/>
        <v>0</v>
      </c>
      <c r="H275" s="141" t="s">
        <v>613</v>
      </c>
      <c r="I275" s="142"/>
      <c r="J275" s="142" t="s">
        <v>613</v>
      </c>
      <c r="K275" s="87">
        <f t="shared" si="180"/>
        <v>0</v>
      </c>
      <c r="L275" s="87">
        <f t="shared" si="182"/>
        <v>0</v>
      </c>
      <c r="M275" s="11"/>
      <c r="N275" s="11"/>
      <c r="O275" s="11"/>
      <c r="P275" s="11"/>
      <c r="Q275" s="11"/>
      <c r="R275" s="11"/>
      <c r="S275" s="11"/>
      <c r="T275" s="11"/>
      <c r="U275" s="11"/>
      <c r="V275" s="11"/>
      <c r="W275" s="11"/>
      <c r="X275" s="11"/>
      <c r="Y275" s="11"/>
      <c r="Z275" s="11"/>
      <c r="AA275" s="11"/>
      <c r="AB275" s="11"/>
      <c r="AC275" s="11"/>
      <c r="AD275" s="11"/>
      <c r="AE275" s="11"/>
      <c r="AF275" s="11"/>
      <c r="AG275" s="11"/>
      <c r="AH275" s="11"/>
      <c r="AI275" s="11"/>
      <c r="AJ275" s="11"/>
    </row>
    <row r="276" spans="1:36" ht="12.75" hidden="1" customHeight="1" x14ac:dyDescent="0.2">
      <c r="A276" s="136"/>
      <c r="B276" s="115"/>
      <c r="C276" s="137" t="s">
        <v>552</v>
      </c>
      <c r="D276" s="138" t="s">
        <v>638</v>
      </c>
      <c r="E276" s="139">
        <f t="shared" si="186"/>
        <v>0</v>
      </c>
      <c r="F276" s="139">
        <f t="shared" si="186"/>
        <v>0</v>
      </c>
      <c r="G276" s="140">
        <f t="shared" si="186"/>
        <v>0</v>
      </c>
      <c r="H276" s="141" t="s">
        <v>613</v>
      </c>
      <c r="I276" s="142"/>
      <c r="J276" s="142" t="s">
        <v>613</v>
      </c>
      <c r="K276" s="87">
        <f t="shared" si="180"/>
        <v>0</v>
      </c>
      <c r="L276" s="87">
        <f t="shared" si="182"/>
        <v>0</v>
      </c>
      <c r="M276" s="11"/>
      <c r="N276" s="11"/>
      <c r="O276" s="11"/>
      <c r="P276" s="11"/>
      <c r="Q276" s="11"/>
      <c r="R276" s="11"/>
      <c r="S276" s="11"/>
      <c r="T276" s="11"/>
      <c r="U276" s="11"/>
      <c r="V276" s="11"/>
      <c r="W276" s="11"/>
      <c r="X276" s="11"/>
      <c r="Y276" s="11"/>
      <c r="Z276" s="11"/>
      <c r="AA276" s="11"/>
      <c r="AB276" s="11"/>
      <c r="AC276" s="11"/>
      <c r="AD276" s="11"/>
      <c r="AE276" s="11"/>
      <c r="AF276" s="11"/>
      <c r="AG276" s="11"/>
      <c r="AH276" s="11"/>
      <c r="AI276" s="11"/>
      <c r="AJ276" s="11"/>
    </row>
    <row r="277" spans="1:36" ht="12.75" hidden="1" customHeight="1" x14ac:dyDescent="0.2">
      <c r="A277" s="136"/>
      <c r="B277" s="968" t="s">
        <v>639</v>
      </c>
      <c r="C277" s="934"/>
      <c r="D277" s="96" t="s">
        <v>640</v>
      </c>
      <c r="E277" s="97">
        <f>SUM(E278:E280)</f>
        <v>0</v>
      </c>
      <c r="F277" s="97">
        <f>SUM(F278:F280)</f>
        <v>0</v>
      </c>
      <c r="G277" s="98">
        <f>SUM(G278:G280)</f>
        <v>0</v>
      </c>
      <c r="H277" s="99" t="s">
        <v>613</v>
      </c>
      <c r="I277" s="100"/>
      <c r="J277" s="100" t="s">
        <v>613</v>
      </c>
      <c r="K277" s="87">
        <f t="shared" si="180"/>
        <v>0</v>
      </c>
      <c r="L277" s="87">
        <f t="shared" si="182"/>
        <v>0</v>
      </c>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row>
    <row r="278" spans="1:36" ht="12.75" hidden="1" customHeight="1" x14ac:dyDescent="0.2">
      <c r="A278" s="136"/>
      <c r="B278" s="115"/>
      <c r="C278" s="137" t="s">
        <v>548</v>
      </c>
      <c r="D278" s="138" t="s">
        <v>641</v>
      </c>
      <c r="E278" s="139">
        <f t="shared" ref="E278:G280" si="187">E576</f>
        <v>0</v>
      </c>
      <c r="F278" s="139">
        <f t="shared" si="187"/>
        <v>0</v>
      </c>
      <c r="G278" s="140">
        <f t="shared" si="187"/>
        <v>0</v>
      </c>
      <c r="H278" s="141" t="s">
        <v>613</v>
      </c>
      <c r="I278" s="142"/>
      <c r="J278" s="142" t="s">
        <v>613</v>
      </c>
      <c r="K278" s="87">
        <f t="shared" si="180"/>
        <v>0</v>
      </c>
      <c r="L278" s="87">
        <f t="shared" si="182"/>
        <v>0</v>
      </c>
      <c r="M278" s="11"/>
      <c r="N278" s="11"/>
      <c r="O278" s="11"/>
      <c r="P278" s="11"/>
      <c r="Q278" s="11"/>
      <c r="R278" s="11"/>
      <c r="S278" s="11"/>
      <c r="T278" s="11"/>
      <c r="U278" s="11"/>
      <c r="V278" s="11"/>
      <c r="W278" s="11"/>
      <c r="X278" s="11"/>
      <c r="Y278" s="11"/>
      <c r="Z278" s="11"/>
      <c r="AA278" s="11"/>
      <c r="AB278" s="11"/>
      <c r="AC278" s="11"/>
      <c r="AD278" s="11"/>
      <c r="AE278" s="11"/>
      <c r="AF278" s="11"/>
      <c r="AG278" s="11"/>
      <c r="AH278" s="11"/>
      <c r="AI278" s="11"/>
      <c r="AJ278" s="11"/>
    </row>
    <row r="279" spans="1:36" ht="12.75" hidden="1" customHeight="1" x14ac:dyDescent="0.2">
      <c r="A279" s="136"/>
      <c r="B279" s="115"/>
      <c r="C279" s="137" t="s">
        <v>550</v>
      </c>
      <c r="D279" s="138" t="s">
        <v>642</v>
      </c>
      <c r="E279" s="139">
        <f t="shared" si="187"/>
        <v>0</v>
      </c>
      <c r="F279" s="139">
        <f t="shared" si="187"/>
        <v>0</v>
      </c>
      <c r="G279" s="140">
        <f t="shared" si="187"/>
        <v>0</v>
      </c>
      <c r="H279" s="141" t="s">
        <v>211</v>
      </c>
      <c r="I279" s="142"/>
      <c r="J279" s="142" t="s">
        <v>211</v>
      </c>
      <c r="K279" s="87">
        <f t="shared" si="180"/>
        <v>0</v>
      </c>
      <c r="L279" s="87">
        <f t="shared" si="182"/>
        <v>0</v>
      </c>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row>
    <row r="280" spans="1:36" ht="12.75" hidden="1" customHeight="1" x14ac:dyDescent="0.2">
      <c r="A280" s="136"/>
      <c r="B280" s="115"/>
      <c r="C280" s="137" t="s">
        <v>552</v>
      </c>
      <c r="D280" s="138" t="s">
        <v>643</v>
      </c>
      <c r="E280" s="139">
        <f t="shared" si="187"/>
        <v>0</v>
      </c>
      <c r="F280" s="139">
        <f t="shared" si="187"/>
        <v>0</v>
      </c>
      <c r="G280" s="140">
        <f t="shared" si="187"/>
        <v>0</v>
      </c>
      <c r="H280" s="141" t="s">
        <v>613</v>
      </c>
      <c r="I280" s="142"/>
      <c r="J280" s="142" t="s">
        <v>613</v>
      </c>
      <c r="K280" s="87">
        <f t="shared" si="180"/>
        <v>0</v>
      </c>
      <c r="L280" s="87">
        <f t="shared" si="182"/>
        <v>0</v>
      </c>
      <c r="M280" s="11"/>
      <c r="N280" s="11"/>
      <c r="O280" s="11"/>
      <c r="P280" s="11"/>
      <c r="Q280" s="11"/>
      <c r="R280" s="11"/>
      <c r="S280" s="11"/>
      <c r="T280" s="11"/>
      <c r="U280" s="11"/>
      <c r="V280" s="11"/>
      <c r="W280" s="11"/>
      <c r="X280" s="11"/>
      <c r="Y280" s="11"/>
      <c r="Z280" s="11"/>
      <c r="AA280" s="11"/>
      <c r="AB280" s="11"/>
      <c r="AC280" s="11"/>
      <c r="AD280" s="11"/>
      <c r="AE280" s="11"/>
      <c r="AF280" s="11"/>
      <c r="AG280" s="11"/>
      <c r="AH280" s="11"/>
      <c r="AI280" s="11"/>
      <c r="AJ280" s="11"/>
    </row>
    <row r="281" spans="1:36" ht="12.75" customHeight="1" x14ac:dyDescent="0.2">
      <c r="A281" s="136"/>
      <c r="B281" s="968" t="s">
        <v>644</v>
      </c>
      <c r="C281" s="934"/>
      <c r="D281" s="96" t="s">
        <v>645</v>
      </c>
      <c r="E281" s="97">
        <f>SUM(E282:E284)</f>
        <v>190</v>
      </c>
      <c r="F281" s="97">
        <f>SUM(F282:F284)</f>
        <v>0</v>
      </c>
      <c r="G281" s="98">
        <f>SUM(G282:G284)</f>
        <v>190</v>
      </c>
      <c r="H281" s="99" t="s">
        <v>613</v>
      </c>
      <c r="I281" s="100"/>
      <c r="J281" s="100" t="s">
        <v>613</v>
      </c>
      <c r="K281" s="87">
        <f t="shared" si="180"/>
        <v>380</v>
      </c>
      <c r="L281" s="87">
        <f t="shared" si="182"/>
        <v>190</v>
      </c>
      <c r="M281" s="11"/>
      <c r="N281" s="11"/>
      <c r="O281" s="11"/>
      <c r="P281" s="11"/>
      <c r="Q281" s="88">
        <f>E281-G281</f>
        <v>0</v>
      </c>
      <c r="R281" s="11"/>
      <c r="S281" s="11"/>
      <c r="T281" s="11"/>
      <c r="U281" s="11"/>
      <c r="V281" s="11"/>
      <c r="W281" s="11"/>
      <c r="X281" s="11"/>
      <c r="Y281" s="11"/>
      <c r="Z281" s="11"/>
      <c r="AA281" s="11"/>
      <c r="AB281" s="11"/>
      <c r="AC281" s="11"/>
      <c r="AD281" s="11"/>
      <c r="AE281" s="11"/>
      <c r="AF281" s="11"/>
      <c r="AG281" s="11"/>
      <c r="AH281" s="11"/>
      <c r="AI281" s="11"/>
      <c r="AJ281" s="11"/>
    </row>
    <row r="282" spans="1:36" ht="12.75" hidden="1" customHeight="1" x14ac:dyDescent="0.2">
      <c r="A282" s="136"/>
      <c r="B282" s="115"/>
      <c r="C282" s="137" t="s">
        <v>548</v>
      </c>
      <c r="D282" s="138" t="s">
        <v>646</v>
      </c>
      <c r="E282" s="139">
        <f t="shared" ref="E282:G284" si="188">E580</f>
        <v>0</v>
      </c>
      <c r="F282" s="139">
        <f t="shared" si="188"/>
        <v>0</v>
      </c>
      <c r="G282" s="140">
        <f t="shared" si="188"/>
        <v>0</v>
      </c>
      <c r="H282" s="141" t="s">
        <v>211</v>
      </c>
      <c r="I282" s="142"/>
      <c r="J282" s="142" t="s">
        <v>211</v>
      </c>
      <c r="K282" s="87">
        <f t="shared" si="180"/>
        <v>0</v>
      </c>
      <c r="L282" s="87">
        <f t="shared" si="182"/>
        <v>0</v>
      </c>
      <c r="M282" s="11"/>
      <c r="N282" s="11"/>
      <c r="O282" s="11"/>
      <c r="P282" s="11"/>
      <c r="Q282" s="11"/>
      <c r="R282" s="11"/>
      <c r="S282" s="11"/>
      <c r="T282" s="11"/>
      <c r="U282" s="11"/>
      <c r="V282" s="11"/>
      <c r="W282" s="11"/>
      <c r="X282" s="11"/>
      <c r="Y282" s="11"/>
      <c r="Z282" s="11"/>
      <c r="AA282" s="11"/>
      <c r="AB282" s="11"/>
      <c r="AC282" s="11"/>
      <c r="AD282" s="11"/>
      <c r="AE282" s="11"/>
      <c r="AF282" s="11"/>
      <c r="AG282" s="11"/>
      <c r="AH282" s="11"/>
      <c r="AI282" s="11"/>
      <c r="AJ282" s="11"/>
    </row>
    <row r="283" spans="1:36" ht="12.75" customHeight="1" x14ac:dyDescent="0.2">
      <c r="A283" s="136"/>
      <c r="B283" s="115"/>
      <c r="C283" s="137" t="s">
        <v>550</v>
      </c>
      <c r="D283" s="138" t="s">
        <v>647</v>
      </c>
      <c r="E283" s="139">
        <f t="shared" si="188"/>
        <v>190</v>
      </c>
      <c r="F283" s="139">
        <f t="shared" si="188"/>
        <v>0</v>
      </c>
      <c r="G283" s="140">
        <f t="shared" si="188"/>
        <v>190</v>
      </c>
      <c r="H283" s="141" t="s">
        <v>613</v>
      </c>
      <c r="I283" s="142"/>
      <c r="J283" s="142" t="s">
        <v>613</v>
      </c>
      <c r="K283" s="87">
        <f t="shared" si="180"/>
        <v>380</v>
      </c>
      <c r="L283" s="87">
        <f t="shared" si="182"/>
        <v>190</v>
      </c>
      <c r="M283" s="11"/>
      <c r="N283" s="11"/>
      <c r="O283" s="11"/>
      <c r="P283" s="11"/>
      <c r="Q283" s="88">
        <f>E283-G283</f>
        <v>0</v>
      </c>
      <c r="R283" s="11"/>
      <c r="S283" s="11"/>
      <c r="T283" s="11"/>
      <c r="U283" s="11"/>
      <c r="V283" s="11"/>
      <c r="W283" s="11"/>
      <c r="X283" s="11"/>
      <c r="Y283" s="11"/>
      <c r="Z283" s="11"/>
      <c r="AA283" s="11"/>
      <c r="AB283" s="11"/>
      <c r="AC283" s="11"/>
      <c r="AD283" s="11"/>
      <c r="AE283" s="11"/>
      <c r="AF283" s="11"/>
      <c r="AG283" s="11"/>
      <c r="AH283" s="11"/>
      <c r="AI283" s="11"/>
      <c r="AJ283" s="11"/>
    </row>
    <row r="284" spans="1:36" ht="12.75" hidden="1" customHeight="1" x14ac:dyDescent="0.2">
      <c r="A284" s="136"/>
      <c r="B284" s="115"/>
      <c r="C284" s="137" t="s">
        <v>552</v>
      </c>
      <c r="D284" s="138" t="s">
        <v>648</v>
      </c>
      <c r="E284" s="139">
        <f t="shared" si="188"/>
        <v>0</v>
      </c>
      <c r="F284" s="139">
        <f t="shared" si="188"/>
        <v>0</v>
      </c>
      <c r="G284" s="140">
        <f t="shared" si="188"/>
        <v>0</v>
      </c>
      <c r="H284" s="141" t="s">
        <v>613</v>
      </c>
      <c r="I284" s="142"/>
      <c r="J284" s="142" t="s">
        <v>613</v>
      </c>
      <c r="K284" s="87">
        <f t="shared" si="180"/>
        <v>0</v>
      </c>
      <c r="L284" s="87">
        <f t="shared" si="182"/>
        <v>0</v>
      </c>
      <c r="M284" s="11"/>
      <c r="N284" s="11"/>
      <c r="O284" s="11"/>
      <c r="P284" s="11"/>
      <c r="Q284" s="11"/>
      <c r="R284" s="11"/>
      <c r="S284" s="11"/>
      <c r="T284" s="11"/>
      <c r="U284" s="11"/>
      <c r="V284" s="11"/>
      <c r="W284" s="11"/>
      <c r="X284" s="11"/>
      <c r="Y284" s="11"/>
      <c r="Z284" s="11"/>
      <c r="AA284" s="11"/>
      <c r="AB284" s="11"/>
      <c r="AC284" s="11"/>
      <c r="AD284" s="11"/>
      <c r="AE284" s="11"/>
      <c r="AF284" s="11"/>
      <c r="AG284" s="11"/>
      <c r="AH284" s="11"/>
      <c r="AI284" s="11"/>
      <c r="AJ284" s="11"/>
    </row>
    <row r="285" spans="1:36" ht="12.75" hidden="1" customHeight="1" x14ac:dyDescent="0.2">
      <c r="A285" s="136"/>
      <c r="B285" s="968" t="s">
        <v>649</v>
      </c>
      <c r="C285" s="934"/>
      <c r="D285" s="96" t="s">
        <v>650</v>
      </c>
      <c r="E285" s="97">
        <f>SUM(E289:E291)</f>
        <v>0</v>
      </c>
      <c r="F285" s="97">
        <f>SUM(F289:F291)</f>
        <v>0</v>
      </c>
      <c r="G285" s="98">
        <f>SUM(G289:G291)</f>
        <v>0</v>
      </c>
      <c r="H285" s="99" t="s">
        <v>613</v>
      </c>
      <c r="I285" s="100"/>
      <c r="J285" s="100" t="s">
        <v>613</v>
      </c>
      <c r="K285" s="87">
        <f t="shared" si="180"/>
        <v>0</v>
      </c>
      <c r="L285" s="87">
        <f t="shared" si="182"/>
        <v>0</v>
      </c>
      <c r="M285" s="11"/>
      <c r="N285" s="11"/>
      <c r="O285" s="11"/>
      <c r="P285" s="11"/>
      <c r="Q285" s="11"/>
      <c r="R285" s="11"/>
      <c r="S285" s="11"/>
      <c r="T285" s="11"/>
      <c r="U285" s="11"/>
      <c r="V285" s="11"/>
      <c r="W285" s="11"/>
      <c r="X285" s="11"/>
      <c r="Y285" s="11"/>
      <c r="Z285" s="11"/>
      <c r="AA285" s="11"/>
      <c r="AB285" s="11"/>
      <c r="AC285" s="11"/>
      <c r="AD285" s="11"/>
      <c r="AE285" s="11"/>
      <c r="AF285" s="11"/>
      <c r="AG285" s="11"/>
      <c r="AH285" s="11"/>
      <c r="AI285" s="11"/>
      <c r="AJ285" s="11"/>
    </row>
    <row r="286" spans="1:36" ht="12.75" hidden="1" customHeight="1" x14ac:dyDescent="0.2">
      <c r="A286" s="136"/>
      <c r="B286" s="115"/>
      <c r="C286" s="137" t="s">
        <v>548</v>
      </c>
      <c r="D286" s="138" t="s">
        <v>651</v>
      </c>
      <c r="E286" s="139">
        <f t="shared" ref="E286:G287" si="189">E584</f>
        <v>0</v>
      </c>
      <c r="F286" s="139">
        <f t="shared" si="189"/>
        <v>0</v>
      </c>
      <c r="G286" s="140">
        <f t="shared" si="189"/>
        <v>0</v>
      </c>
      <c r="H286" s="141" t="s">
        <v>613</v>
      </c>
      <c r="I286" s="142"/>
      <c r="J286" s="142" t="s">
        <v>613</v>
      </c>
      <c r="K286" s="87">
        <f t="shared" si="180"/>
        <v>0</v>
      </c>
      <c r="L286" s="87">
        <f t="shared" si="182"/>
        <v>0</v>
      </c>
      <c r="M286" s="11"/>
      <c r="N286" s="11"/>
      <c r="O286" s="11"/>
      <c r="P286" s="11"/>
      <c r="Q286" s="11"/>
      <c r="R286" s="11"/>
      <c r="S286" s="11"/>
      <c r="T286" s="11"/>
      <c r="U286" s="11"/>
      <c r="V286" s="11"/>
      <c r="W286" s="11"/>
      <c r="X286" s="11"/>
      <c r="Y286" s="11"/>
      <c r="Z286" s="11"/>
      <c r="AA286" s="11"/>
      <c r="AB286" s="11"/>
      <c r="AC286" s="11"/>
      <c r="AD286" s="11"/>
      <c r="AE286" s="11"/>
      <c r="AF286" s="11"/>
      <c r="AG286" s="11"/>
      <c r="AH286" s="11"/>
      <c r="AI286" s="11"/>
      <c r="AJ286" s="11"/>
    </row>
    <row r="287" spans="1:36" ht="12.75" hidden="1" customHeight="1" x14ac:dyDescent="0.2">
      <c r="A287" s="136"/>
      <c r="B287" s="115"/>
      <c r="C287" s="137" t="s">
        <v>550</v>
      </c>
      <c r="D287" s="138" t="s">
        <v>652</v>
      </c>
      <c r="E287" s="139">
        <f t="shared" si="189"/>
        <v>0</v>
      </c>
      <c r="F287" s="139">
        <f t="shared" si="189"/>
        <v>0</v>
      </c>
      <c r="G287" s="140">
        <f t="shared" si="189"/>
        <v>0</v>
      </c>
      <c r="H287" s="141" t="s">
        <v>211</v>
      </c>
      <c r="I287" s="142"/>
      <c r="J287" s="142" t="s">
        <v>211</v>
      </c>
      <c r="K287" s="87">
        <f t="shared" si="180"/>
        <v>0</v>
      </c>
      <c r="L287" s="87">
        <f t="shared" si="182"/>
        <v>0</v>
      </c>
      <c r="M287" s="11"/>
      <c r="N287" s="11"/>
      <c r="O287" s="11"/>
      <c r="P287" s="11"/>
      <c r="Q287" s="11"/>
      <c r="R287" s="11"/>
      <c r="S287" s="11"/>
      <c r="T287" s="11"/>
      <c r="U287" s="11"/>
      <c r="V287" s="11"/>
      <c r="W287" s="11"/>
      <c r="X287" s="11"/>
      <c r="Y287" s="11"/>
      <c r="Z287" s="11"/>
      <c r="AA287" s="11"/>
      <c r="AB287" s="11"/>
      <c r="AC287" s="11"/>
      <c r="AD287" s="11"/>
      <c r="AE287" s="11"/>
      <c r="AF287" s="11"/>
      <c r="AG287" s="11"/>
      <c r="AH287" s="11"/>
      <c r="AI287" s="11"/>
      <c r="AJ287" s="11"/>
    </row>
    <row r="288" spans="1:36" ht="12.75" hidden="1" customHeight="1" x14ac:dyDescent="0.2">
      <c r="A288" s="136"/>
      <c r="B288" s="968" t="s">
        <v>653</v>
      </c>
      <c r="C288" s="934"/>
      <c r="D288" s="96" t="s">
        <v>654</v>
      </c>
      <c r="E288" s="97">
        <f>SUM(E289:E291)</f>
        <v>0</v>
      </c>
      <c r="F288" s="97">
        <f>SUM(F289:F291)</f>
        <v>0</v>
      </c>
      <c r="G288" s="98">
        <f>SUM(G289:G291)</f>
        <v>0</v>
      </c>
      <c r="H288" s="99" t="s">
        <v>613</v>
      </c>
      <c r="I288" s="100"/>
      <c r="J288" s="100" t="s">
        <v>613</v>
      </c>
      <c r="K288" s="87">
        <f t="shared" si="180"/>
        <v>0</v>
      </c>
      <c r="L288" s="87">
        <f t="shared" si="182"/>
        <v>0</v>
      </c>
      <c r="M288" s="11"/>
      <c r="N288" s="11"/>
      <c r="O288" s="11"/>
      <c r="P288" s="11"/>
      <c r="Q288" s="11"/>
      <c r="R288" s="11"/>
      <c r="S288" s="11"/>
      <c r="T288" s="11"/>
      <c r="U288" s="11"/>
      <c r="V288" s="11"/>
      <c r="W288" s="11"/>
      <c r="X288" s="11"/>
      <c r="Y288" s="11"/>
      <c r="Z288" s="11"/>
      <c r="AA288" s="11"/>
      <c r="AB288" s="11"/>
      <c r="AC288" s="11"/>
      <c r="AD288" s="11"/>
      <c r="AE288" s="11"/>
      <c r="AF288" s="11"/>
      <c r="AG288" s="11"/>
      <c r="AH288" s="11"/>
      <c r="AI288" s="11"/>
      <c r="AJ288" s="11"/>
    </row>
    <row r="289" spans="1:36" ht="12.75" hidden="1" customHeight="1" x14ac:dyDescent="0.2">
      <c r="A289" s="136"/>
      <c r="B289" s="115"/>
      <c r="C289" s="137" t="s">
        <v>548</v>
      </c>
      <c r="D289" s="138" t="s">
        <v>655</v>
      </c>
      <c r="E289" s="139">
        <f t="shared" ref="E289:G291" si="190">E587</f>
        <v>0</v>
      </c>
      <c r="F289" s="139">
        <f t="shared" si="190"/>
        <v>0</v>
      </c>
      <c r="G289" s="140">
        <f t="shared" si="190"/>
        <v>0</v>
      </c>
      <c r="H289" s="141" t="s">
        <v>613</v>
      </c>
      <c r="I289" s="142"/>
      <c r="J289" s="142" t="s">
        <v>613</v>
      </c>
      <c r="K289" s="87">
        <f t="shared" si="180"/>
        <v>0</v>
      </c>
      <c r="L289" s="87">
        <f t="shared" si="182"/>
        <v>0</v>
      </c>
      <c r="M289" s="11"/>
      <c r="N289" s="11"/>
      <c r="O289" s="11"/>
      <c r="P289" s="11"/>
      <c r="Q289" s="11"/>
      <c r="R289" s="11"/>
      <c r="S289" s="11"/>
      <c r="T289" s="11"/>
      <c r="U289" s="11"/>
      <c r="V289" s="11"/>
      <c r="W289" s="11"/>
      <c r="X289" s="11"/>
      <c r="Y289" s="11"/>
      <c r="Z289" s="11"/>
      <c r="AA289" s="11"/>
      <c r="AB289" s="11"/>
      <c r="AC289" s="11"/>
      <c r="AD289" s="11"/>
      <c r="AE289" s="11"/>
      <c r="AF289" s="11"/>
      <c r="AG289" s="11"/>
      <c r="AH289" s="11"/>
      <c r="AI289" s="11"/>
      <c r="AJ289" s="11"/>
    </row>
    <row r="290" spans="1:36" ht="12.75" hidden="1" customHeight="1" x14ac:dyDescent="0.2">
      <c r="A290" s="136"/>
      <c r="B290" s="115"/>
      <c r="C290" s="137" t="s">
        <v>550</v>
      </c>
      <c r="D290" s="138" t="s">
        <v>656</v>
      </c>
      <c r="E290" s="139">
        <f t="shared" si="190"/>
        <v>0</v>
      </c>
      <c r="F290" s="139">
        <f t="shared" si="190"/>
        <v>0</v>
      </c>
      <c r="G290" s="140">
        <f t="shared" si="190"/>
        <v>0</v>
      </c>
      <c r="H290" s="141" t="s">
        <v>613</v>
      </c>
      <c r="I290" s="142"/>
      <c r="J290" s="142" t="s">
        <v>613</v>
      </c>
      <c r="K290" s="87">
        <f t="shared" si="180"/>
        <v>0</v>
      </c>
      <c r="L290" s="87">
        <f t="shared" si="182"/>
        <v>0</v>
      </c>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row>
    <row r="291" spans="1:36" ht="12.75" hidden="1" customHeight="1" x14ac:dyDescent="0.2">
      <c r="A291" s="136"/>
      <c r="B291" s="115"/>
      <c r="C291" s="137" t="s">
        <v>552</v>
      </c>
      <c r="D291" s="138" t="s">
        <v>657</v>
      </c>
      <c r="E291" s="139">
        <f t="shared" si="190"/>
        <v>0</v>
      </c>
      <c r="F291" s="139">
        <f t="shared" si="190"/>
        <v>0</v>
      </c>
      <c r="G291" s="140">
        <f t="shared" si="190"/>
        <v>0</v>
      </c>
      <c r="H291" s="141" t="s">
        <v>211</v>
      </c>
      <c r="I291" s="142"/>
      <c r="J291" s="142" t="s">
        <v>211</v>
      </c>
      <c r="K291" s="87">
        <f t="shared" si="180"/>
        <v>0</v>
      </c>
      <c r="L291" s="87">
        <f t="shared" si="182"/>
        <v>0</v>
      </c>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row>
    <row r="292" spans="1:36" ht="12.75" customHeight="1" x14ac:dyDescent="0.2">
      <c r="A292" s="958" t="s">
        <v>658</v>
      </c>
      <c r="B292" s="930"/>
      <c r="C292" s="934"/>
      <c r="D292" s="82" t="s">
        <v>190</v>
      </c>
      <c r="E292" s="83">
        <f t="shared" ref="E292:J292" si="191">SUM(E294,E399,E406)</f>
        <v>204421.6</v>
      </c>
      <c r="F292" s="83">
        <f t="shared" si="191"/>
        <v>0</v>
      </c>
      <c r="G292" s="84">
        <f t="shared" si="191"/>
        <v>204421.6</v>
      </c>
      <c r="H292" s="90">
        <f t="shared" si="191"/>
        <v>45978</v>
      </c>
      <c r="I292" s="91">
        <f t="shared" si="191"/>
        <v>46471</v>
      </c>
      <c r="J292" s="91">
        <f t="shared" si="191"/>
        <v>46918</v>
      </c>
      <c r="K292" s="87">
        <f t="shared" si="180"/>
        <v>408843.2</v>
      </c>
      <c r="L292" s="87">
        <f t="shared" si="182"/>
        <v>204421.6</v>
      </c>
      <c r="M292" s="11"/>
      <c r="N292" s="11"/>
      <c r="O292" s="11"/>
      <c r="P292" s="11"/>
      <c r="Q292" s="88">
        <f t="shared" ref="Q292:Q296" si="192">E292-G292</f>
        <v>0</v>
      </c>
      <c r="R292" s="11"/>
      <c r="S292" s="11"/>
      <c r="T292" s="11"/>
      <c r="U292" s="11"/>
      <c r="V292" s="11"/>
      <c r="W292" s="11"/>
      <c r="X292" s="11"/>
      <c r="Y292" s="11"/>
      <c r="Z292" s="11"/>
      <c r="AA292" s="11"/>
      <c r="AB292" s="11"/>
      <c r="AC292" s="11"/>
      <c r="AD292" s="11"/>
      <c r="AE292" s="11"/>
      <c r="AF292" s="11"/>
      <c r="AG292" s="11"/>
      <c r="AH292" s="11"/>
      <c r="AI292" s="11"/>
      <c r="AJ292" s="11"/>
    </row>
    <row r="293" spans="1:36" ht="12.75" customHeight="1" x14ac:dyDescent="0.2">
      <c r="A293" s="958" t="s">
        <v>191</v>
      </c>
      <c r="B293" s="930"/>
      <c r="C293" s="934"/>
      <c r="D293" s="82" t="s">
        <v>192</v>
      </c>
      <c r="E293" s="83">
        <f t="shared" ref="E293:J293" si="193">E294-E325+E353-E395</f>
        <v>78461</v>
      </c>
      <c r="F293" s="83">
        <f t="shared" si="193"/>
        <v>0</v>
      </c>
      <c r="G293" s="84">
        <f t="shared" si="193"/>
        <v>78461</v>
      </c>
      <c r="H293" s="90">
        <f t="shared" si="193"/>
        <v>0</v>
      </c>
      <c r="I293" s="91">
        <f t="shared" si="193"/>
        <v>0</v>
      </c>
      <c r="J293" s="91">
        <f t="shared" si="193"/>
        <v>0</v>
      </c>
      <c r="K293" s="87">
        <f t="shared" si="180"/>
        <v>156922</v>
      </c>
      <c r="L293" s="87">
        <f t="shared" si="182"/>
        <v>78461</v>
      </c>
      <c r="M293" s="11"/>
      <c r="N293" s="11"/>
      <c r="O293" s="11"/>
      <c r="P293" s="11"/>
      <c r="Q293" s="88">
        <f t="shared" si="192"/>
        <v>0</v>
      </c>
      <c r="R293" s="11"/>
      <c r="S293" s="11"/>
      <c r="T293" s="11"/>
      <c r="U293" s="11"/>
      <c r="V293" s="11"/>
      <c r="W293" s="11"/>
      <c r="X293" s="11"/>
      <c r="Y293" s="11"/>
      <c r="Z293" s="11"/>
      <c r="AA293" s="11"/>
      <c r="AB293" s="11"/>
      <c r="AC293" s="11"/>
      <c r="AD293" s="11"/>
      <c r="AE293" s="11"/>
      <c r="AF293" s="11"/>
      <c r="AG293" s="11"/>
      <c r="AH293" s="11"/>
      <c r="AI293" s="11"/>
      <c r="AJ293" s="11"/>
    </row>
    <row r="294" spans="1:36" ht="12.75" customHeight="1" x14ac:dyDescent="0.2">
      <c r="A294" s="958" t="s">
        <v>193</v>
      </c>
      <c r="B294" s="930"/>
      <c r="C294" s="934"/>
      <c r="D294" s="82" t="s">
        <v>194</v>
      </c>
      <c r="E294" s="83">
        <f t="shared" ref="E294:J294" si="194">SUM(E295,E362)</f>
        <v>202352.6</v>
      </c>
      <c r="F294" s="83">
        <f t="shared" si="194"/>
        <v>0</v>
      </c>
      <c r="G294" s="84">
        <f t="shared" si="194"/>
        <v>202352.6</v>
      </c>
      <c r="H294" s="90">
        <f t="shared" si="194"/>
        <v>45978</v>
      </c>
      <c r="I294" s="91">
        <f t="shared" si="194"/>
        <v>46471</v>
      </c>
      <c r="J294" s="91">
        <f t="shared" si="194"/>
        <v>46918</v>
      </c>
      <c r="K294" s="87">
        <f t="shared" si="180"/>
        <v>404705.2</v>
      </c>
      <c r="L294" s="87">
        <f t="shared" si="182"/>
        <v>202352.6</v>
      </c>
      <c r="M294" s="11"/>
      <c r="N294" s="11"/>
      <c r="O294" s="11"/>
      <c r="P294" s="11"/>
      <c r="Q294" s="88">
        <f t="shared" si="192"/>
        <v>0</v>
      </c>
      <c r="R294" s="11"/>
      <c r="S294" s="11"/>
      <c r="T294" s="11"/>
      <c r="U294" s="11"/>
      <c r="V294" s="11"/>
      <c r="W294" s="11"/>
      <c r="X294" s="11"/>
      <c r="Y294" s="11"/>
      <c r="Z294" s="11"/>
      <c r="AA294" s="11"/>
      <c r="AB294" s="11"/>
      <c r="AC294" s="11"/>
      <c r="AD294" s="11"/>
      <c r="AE294" s="11"/>
      <c r="AF294" s="11"/>
      <c r="AG294" s="11"/>
      <c r="AH294" s="11"/>
      <c r="AI294" s="11"/>
      <c r="AJ294" s="11"/>
    </row>
    <row r="295" spans="1:36" ht="12.75" customHeight="1" x14ac:dyDescent="0.2">
      <c r="A295" s="958" t="s">
        <v>195</v>
      </c>
      <c r="B295" s="930"/>
      <c r="C295" s="934"/>
      <c r="D295" s="82" t="s">
        <v>196</v>
      </c>
      <c r="E295" s="83">
        <f t="shared" ref="E295:J295" si="195">SUM(E296,E313,E324,E359)</f>
        <v>224530</v>
      </c>
      <c r="F295" s="83">
        <f t="shared" si="195"/>
        <v>0</v>
      </c>
      <c r="G295" s="84">
        <f t="shared" si="195"/>
        <v>224530</v>
      </c>
      <c r="H295" s="90">
        <f t="shared" si="195"/>
        <v>45978</v>
      </c>
      <c r="I295" s="91">
        <f t="shared" si="195"/>
        <v>46471</v>
      </c>
      <c r="J295" s="91">
        <f t="shared" si="195"/>
        <v>46918</v>
      </c>
      <c r="K295" s="87">
        <f t="shared" si="180"/>
        <v>449060</v>
      </c>
      <c r="L295" s="87">
        <f t="shared" si="182"/>
        <v>224530</v>
      </c>
      <c r="M295" s="11"/>
      <c r="N295" s="11"/>
      <c r="O295" s="11"/>
      <c r="P295" s="11"/>
      <c r="Q295" s="88">
        <f t="shared" si="192"/>
        <v>0</v>
      </c>
      <c r="R295" s="11"/>
      <c r="S295" s="11"/>
      <c r="T295" s="11"/>
      <c r="U295" s="11"/>
      <c r="V295" s="11"/>
      <c r="W295" s="11"/>
      <c r="X295" s="11"/>
      <c r="Y295" s="11"/>
      <c r="Z295" s="11"/>
      <c r="AA295" s="11"/>
      <c r="AB295" s="11"/>
      <c r="AC295" s="11"/>
      <c r="AD295" s="11"/>
      <c r="AE295" s="11"/>
      <c r="AF295" s="11"/>
      <c r="AG295" s="11"/>
      <c r="AH295" s="11"/>
      <c r="AI295" s="11"/>
      <c r="AJ295" s="11"/>
    </row>
    <row r="296" spans="1:36" ht="12.75" customHeight="1" x14ac:dyDescent="0.2">
      <c r="A296" s="958" t="s">
        <v>659</v>
      </c>
      <c r="B296" s="930"/>
      <c r="C296" s="934"/>
      <c r="D296" s="82" t="s">
        <v>198</v>
      </c>
      <c r="E296" s="83">
        <f t="shared" ref="E296:J296" si="196">SUM(E297,E300,E308)</f>
        <v>73228</v>
      </c>
      <c r="F296" s="83">
        <f t="shared" si="196"/>
        <v>0</v>
      </c>
      <c r="G296" s="84">
        <f t="shared" si="196"/>
        <v>73228</v>
      </c>
      <c r="H296" s="90">
        <f t="shared" si="196"/>
        <v>0</v>
      </c>
      <c r="I296" s="91">
        <f t="shared" si="196"/>
        <v>0</v>
      </c>
      <c r="J296" s="91">
        <f t="shared" si="196"/>
        <v>0</v>
      </c>
      <c r="K296" s="87">
        <f t="shared" si="180"/>
        <v>146456</v>
      </c>
      <c r="L296" s="87">
        <f t="shared" si="182"/>
        <v>73228</v>
      </c>
      <c r="M296" s="11"/>
      <c r="N296" s="11"/>
      <c r="O296" s="11"/>
      <c r="P296" s="11"/>
      <c r="Q296" s="88">
        <f t="shared" si="192"/>
        <v>0</v>
      </c>
      <c r="R296" s="11"/>
      <c r="S296" s="11"/>
      <c r="T296" s="11"/>
      <c r="U296" s="11"/>
      <c r="V296" s="11"/>
      <c r="W296" s="11"/>
      <c r="X296" s="11"/>
      <c r="Y296" s="11"/>
      <c r="Z296" s="11"/>
      <c r="AA296" s="11"/>
      <c r="AB296" s="11"/>
      <c r="AC296" s="11"/>
      <c r="AD296" s="11"/>
      <c r="AE296" s="11"/>
      <c r="AF296" s="11"/>
      <c r="AG296" s="11"/>
      <c r="AH296" s="11"/>
      <c r="AI296" s="11"/>
      <c r="AJ296" s="11"/>
    </row>
    <row r="297" spans="1:36" ht="12.75" hidden="1" customHeight="1" x14ac:dyDescent="0.2">
      <c r="A297" s="958" t="s">
        <v>660</v>
      </c>
      <c r="B297" s="930"/>
      <c r="C297" s="934"/>
      <c r="D297" s="94" t="s">
        <v>200</v>
      </c>
      <c r="E297" s="83">
        <f t="shared" ref="E297:J298" si="197">SUM(E298)</f>
        <v>0</v>
      </c>
      <c r="F297" s="83">
        <f t="shared" si="197"/>
        <v>0</v>
      </c>
      <c r="G297" s="84">
        <f t="shared" si="197"/>
        <v>0</v>
      </c>
      <c r="H297" s="90">
        <f t="shared" si="197"/>
        <v>0</v>
      </c>
      <c r="I297" s="91">
        <f t="shared" si="197"/>
        <v>0</v>
      </c>
      <c r="J297" s="91">
        <f t="shared" si="197"/>
        <v>0</v>
      </c>
      <c r="K297" s="87">
        <f t="shared" si="180"/>
        <v>0</v>
      </c>
      <c r="L297" s="87">
        <f t="shared" si="182"/>
        <v>0</v>
      </c>
      <c r="M297" s="11"/>
      <c r="N297" s="11"/>
      <c r="O297" s="11"/>
      <c r="P297" s="11"/>
      <c r="Q297" s="11"/>
      <c r="R297" s="11"/>
      <c r="S297" s="11"/>
      <c r="T297" s="11"/>
      <c r="U297" s="11"/>
      <c r="V297" s="11"/>
      <c r="W297" s="11"/>
      <c r="X297" s="11"/>
      <c r="Y297" s="11"/>
      <c r="Z297" s="11"/>
      <c r="AA297" s="11"/>
      <c r="AB297" s="11"/>
      <c r="AC297" s="11"/>
      <c r="AD297" s="11"/>
      <c r="AE297" s="11"/>
      <c r="AF297" s="11"/>
      <c r="AG297" s="11"/>
      <c r="AH297" s="11"/>
      <c r="AI297" s="11"/>
      <c r="AJ297" s="11"/>
    </row>
    <row r="298" spans="1:36" ht="12.75" hidden="1" customHeight="1" x14ac:dyDescent="0.2">
      <c r="A298" s="958" t="s">
        <v>661</v>
      </c>
      <c r="B298" s="930"/>
      <c r="C298" s="934"/>
      <c r="D298" s="94" t="s">
        <v>202</v>
      </c>
      <c r="E298" s="83">
        <f t="shared" si="197"/>
        <v>0</v>
      </c>
      <c r="F298" s="83">
        <f t="shared" si="197"/>
        <v>0</v>
      </c>
      <c r="G298" s="84">
        <f t="shared" si="197"/>
        <v>0</v>
      </c>
      <c r="H298" s="90">
        <f t="shared" si="197"/>
        <v>0</v>
      </c>
      <c r="I298" s="91">
        <f t="shared" si="197"/>
        <v>0</v>
      </c>
      <c r="J298" s="91">
        <f t="shared" si="197"/>
        <v>0</v>
      </c>
      <c r="K298" s="87">
        <f t="shared" si="180"/>
        <v>0</v>
      </c>
      <c r="L298" s="87">
        <f t="shared" si="182"/>
        <v>0</v>
      </c>
      <c r="M298" s="11"/>
      <c r="N298" s="11"/>
      <c r="O298" s="11"/>
      <c r="P298" s="11"/>
      <c r="Q298" s="11"/>
      <c r="R298" s="11"/>
      <c r="S298" s="11"/>
      <c r="T298" s="11"/>
      <c r="U298" s="11"/>
      <c r="V298" s="11"/>
      <c r="W298" s="11"/>
      <c r="X298" s="11"/>
      <c r="Y298" s="11"/>
      <c r="Z298" s="11"/>
      <c r="AA298" s="11"/>
      <c r="AB298" s="11"/>
      <c r="AC298" s="11"/>
      <c r="AD298" s="11"/>
      <c r="AE298" s="11"/>
      <c r="AF298" s="11"/>
      <c r="AG298" s="11"/>
      <c r="AH298" s="11"/>
      <c r="AI298" s="11"/>
      <c r="AJ298" s="11"/>
    </row>
    <row r="299" spans="1:36" ht="12.75" hidden="1" customHeight="1" x14ac:dyDescent="0.2">
      <c r="A299" s="144"/>
      <c r="B299" s="955" t="s">
        <v>662</v>
      </c>
      <c r="C299" s="943"/>
      <c r="D299" s="145" t="s">
        <v>204</v>
      </c>
      <c r="E299" s="147">
        <v>0</v>
      </c>
      <c r="F299" s="147"/>
      <c r="G299" s="148">
        <f>SUM(F299,E299)</f>
        <v>0</v>
      </c>
      <c r="H299" s="149">
        <f>ROUND(F299*H$7, )</f>
        <v>0</v>
      </c>
      <c r="I299" s="150">
        <f>ROUND(G299*I$7, )</f>
        <v>0</v>
      </c>
      <c r="J299" s="150">
        <f>ROUND(H299*J$7, )</f>
        <v>0</v>
      </c>
      <c r="K299" s="87">
        <f t="shared" si="180"/>
        <v>0</v>
      </c>
      <c r="L299" s="87">
        <f t="shared" si="182"/>
        <v>0</v>
      </c>
      <c r="M299" s="11"/>
      <c r="N299" s="11"/>
      <c r="O299" s="11"/>
      <c r="P299" s="11"/>
      <c r="Q299" s="11"/>
      <c r="R299" s="11"/>
      <c r="S299" s="11"/>
      <c r="T299" s="11"/>
      <c r="U299" s="11"/>
      <c r="V299" s="11"/>
      <c r="W299" s="11"/>
      <c r="X299" s="11"/>
      <c r="Y299" s="11"/>
      <c r="Z299" s="11"/>
      <c r="AA299" s="11"/>
      <c r="AB299" s="11"/>
      <c r="AC299" s="11"/>
      <c r="AD299" s="11"/>
      <c r="AE299" s="11"/>
      <c r="AF299" s="11"/>
      <c r="AG299" s="11"/>
      <c r="AH299" s="11"/>
      <c r="AI299" s="11"/>
      <c r="AJ299" s="11"/>
    </row>
    <row r="300" spans="1:36" ht="12.75" customHeight="1" x14ac:dyDescent="0.2">
      <c r="A300" s="958" t="s">
        <v>205</v>
      </c>
      <c r="B300" s="930"/>
      <c r="C300" s="934"/>
      <c r="D300" s="82" t="s">
        <v>206</v>
      </c>
      <c r="E300" s="83">
        <f t="shared" ref="E300:J300" si="198">SUM(E301,E304)</f>
        <v>73228</v>
      </c>
      <c r="F300" s="83">
        <f t="shared" si="198"/>
        <v>0</v>
      </c>
      <c r="G300" s="84">
        <f t="shared" si="198"/>
        <v>73228</v>
      </c>
      <c r="H300" s="90">
        <f t="shared" si="198"/>
        <v>0</v>
      </c>
      <c r="I300" s="91">
        <f t="shared" si="198"/>
        <v>0</v>
      </c>
      <c r="J300" s="91">
        <f t="shared" si="198"/>
        <v>0</v>
      </c>
      <c r="K300" s="87">
        <f t="shared" si="180"/>
        <v>146456</v>
      </c>
      <c r="L300" s="87">
        <f t="shared" si="182"/>
        <v>73228</v>
      </c>
      <c r="M300" s="11"/>
      <c r="N300" s="11"/>
      <c r="O300" s="11"/>
      <c r="P300" s="11"/>
      <c r="Q300" s="88">
        <f>E300-G300</f>
        <v>0</v>
      </c>
      <c r="R300" s="11"/>
      <c r="S300" s="11"/>
      <c r="T300" s="11"/>
      <c r="U300" s="11"/>
      <c r="V300" s="11"/>
      <c r="W300" s="11"/>
      <c r="X300" s="11"/>
      <c r="Y300" s="11"/>
      <c r="Z300" s="11"/>
      <c r="AA300" s="11"/>
      <c r="AB300" s="11"/>
      <c r="AC300" s="11"/>
      <c r="AD300" s="11"/>
      <c r="AE300" s="11"/>
      <c r="AF300" s="11"/>
      <c r="AG300" s="11"/>
      <c r="AH300" s="11"/>
      <c r="AI300" s="11"/>
      <c r="AJ300" s="11"/>
    </row>
    <row r="301" spans="1:36" ht="12.75" hidden="1" customHeight="1" x14ac:dyDescent="0.2">
      <c r="A301" s="958" t="s">
        <v>663</v>
      </c>
      <c r="B301" s="930"/>
      <c r="C301" s="934"/>
      <c r="D301" s="94" t="s">
        <v>208</v>
      </c>
      <c r="E301" s="83"/>
      <c r="F301" s="83"/>
      <c r="G301" s="84"/>
      <c r="H301" s="90"/>
      <c r="I301" s="91"/>
      <c r="J301" s="91"/>
      <c r="K301" s="87">
        <f t="shared" si="180"/>
        <v>0</v>
      </c>
      <c r="L301" s="87">
        <f t="shared" si="182"/>
        <v>0</v>
      </c>
      <c r="M301" s="11"/>
      <c r="N301" s="11"/>
      <c r="O301" s="11"/>
      <c r="P301" s="11"/>
      <c r="Q301" s="11"/>
      <c r="R301" s="11"/>
      <c r="S301" s="11"/>
      <c r="T301" s="11"/>
      <c r="U301" s="11"/>
      <c r="V301" s="11"/>
      <c r="W301" s="11"/>
      <c r="X301" s="11"/>
      <c r="Y301" s="11"/>
      <c r="Z301" s="11"/>
      <c r="AA301" s="11"/>
      <c r="AB301" s="11"/>
      <c r="AC301" s="11"/>
      <c r="AD301" s="11"/>
      <c r="AE301" s="11"/>
      <c r="AF301" s="11"/>
      <c r="AG301" s="11"/>
      <c r="AH301" s="11"/>
      <c r="AI301" s="11"/>
      <c r="AJ301" s="11"/>
    </row>
    <row r="302" spans="1:36" ht="12.75" hidden="1" customHeight="1" x14ac:dyDescent="0.2">
      <c r="A302" s="144"/>
      <c r="B302" s="955" t="s">
        <v>209</v>
      </c>
      <c r="C302" s="943"/>
      <c r="D302" s="145" t="s">
        <v>210</v>
      </c>
      <c r="E302" s="147">
        <v>0</v>
      </c>
      <c r="F302" s="147"/>
      <c r="G302" s="148">
        <f>SUM(F302,E302)</f>
        <v>0</v>
      </c>
      <c r="H302" s="151">
        <f t="shared" ref="H302:J303" si="199">ROUND(F302*H$7, )</f>
        <v>0</v>
      </c>
      <c r="I302" s="152">
        <f t="shared" si="199"/>
        <v>0</v>
      </c>
      <c r="J302" s="152">
        <f t="shared" si="199"/>
        <v>0</v>
      </c>
      <c r="K302" s="87">
        <f t="shared" si="180"/>
        <v>0</v>
      </c>
      <c r="L302" s="87">
        <f t="shared" si="182"/>
        <v>0</v>
      </c>
      <c r="M302" s="11"/>
      <c r="N302" s="11"/>
      <c r="O302" s="11"/>
      <c r="P302" s="11"/>
      <c r="Q302" s="11"/>
      <c r="R302" s="11"/>
      <c r="S302" s="11"/>
      <c r="T302" s="11"/>
      <c r="U302" s="11"/>
      <c r="V302" s="11"/>
      <c r="W302" s="11"/>
      <c r="X302" s="11"/>
      <c r="Y302" s="11"/>
      <c r="Z302" s="11"/>
      <c r="AA302" s="11"/>
      <c r="AB302" s="11"/>
      <c r="AC302" s="11"/>
      <c r="AD302" s="11"/>
      <c r="AE302" s="11"/>
      <c r="AF302" s="11"/>
      <c r="AG302" s="11"/>
      <c r="AH302" s="11"/>
      <c r="AI302" s="11"/>
      <c r="AJ302" s="11"/>
    </row>
    <row r="303" spans="1:36" ht="12.75" hidden="1" customHeight="1" x14ac:dyDescent="0.2">
      <c r="A303" s="153"/>
      <c r="B303" s="955" t="s">
        <v>664</v>
      </c>
      <c r="C303" s="943"/>
      <c r="D303" s="145" t="s">
        <v>213</v>
      </c>
      <c r="E303" s="147">
        <v>0</v>
      </c>
      <c r="F303" s="147"/>
      <c r="G303" s="148">
        <f>SUM(F303,E303)</f>
        <v>0</v>
      </c>
      <c r="H303" s="151">
        <f t="shared" si="199"/>
        <v>0</v>
      </c>
      <c r="I303" s="152">
        <f t="shared" si="199"/>
        <v>0</v>
      </c>
      <c r="J303" s="152">
        <f t="shared" si="199"/>
        <v>0</v>
      </c>
      <c r="K303" s="87">
        <f t="shared" si="180"/>
        <v>0</v>
      </c>
      <c r="L303" s="87">
        <f t="shared" si="182"/>
        <v>0</v>
      </c>
      <c r="M303" s="11"/>
      <c r="N303" s="11"/>
      <c r="O303" s="11"/>
      <c r="P303" s="11"/>
      <c r="Q303" s="11"/>
      <c r="R303" s="11"/>
      <c r="S303" s="11"/>
      <c r="T303" s="11"/>
      <c r="U303" s="11"/>
      <c r="V303" s="11"/>
      <c r="W303" s="11"/>
      <c r="X303" s="11"/>
      <c r="Y303" s="11"/>
      <c r="Z303" s="11"/>
      <c r="AA303" s="11"/>
      <c r="AB303" s="11"/>
      <c r="AC303" s="11"/>
      <c r="AD303" s="11"/>
      <c r="AE303" s="11"/>
      <c r="AF303" s="11"/>
      <c r="AG303" s="11"/>
      <c r="AH303" s="11"/>
      <c r="AI303" s="11"/>
      <c r="AJ303" s="11"/>
    </row>
    <row r="304" spans="1:36" ht="12.75" customHeight="1" x14ac:dyDescent="0.2">
      <c r="A304" s="958" t="s">
        <v>214</v>
      </c>
      <c r="B304" s="930"/>
      <c r="C304" s="934"/>
      <c r="D304" s="82" t="s">
        <v>215</v>
      </c>
      <c r="E304" s="83">
        <f t="shared" ref="E304:J304" si="200">SUM(E305:E307)</f>
        <v>73228</v>
      </c>
      <c r="F304" s="83">
        <f t="shared" si="200"/>
        <v>0</v>
      </c>
      <c r="G304" s="84">
        <f t="shared" si="200"/>
        <v>73228</v>
      </c>
      <c r="H304" s="90">
        <f t="shared" si="200"/>
        <v>0</v>
      </c>
      <c r="I304" s="91">
        <f t="shared" si="200"/>
        <v>0</v>
      </c>
      <c r="J304" s="91">
        <f t="shared" si="200"/>
        <v>0</v>
      </c>
      <c r="K304" s="87">
        <f t="shared" si="180"/>
        <v>146456</v>
      </c>
      <c r="L304" s="87">
        <f t="shared" si="182"/>
        <v>73228</v>
      </c>
      <c r="M304" s="11"/>
      <c r="N304" s="11"/>
      <c r="O304" s="11"/>
      <c r="P304" s="11"/>
      <c r="Q304" s="88">
        <f t="shared" ref="Q304:Q306" si="201">E304-G304</f>
        <v>0</v>
      </c>
      <c r="R304" s="11"/>
      <c r="S304" s="11"/>
      <c r="T304" s="11"/>
      <c r="U304" s="11"/>
      <c r="V304" s="11"/>
      <c r="W304" s="11"/>
      <c r="X304" s="11"/>
      <c r="Y304" s="11"/>
      <c r="Z304" s="11"/>
      <c r="AA304" s="11"/>
      <c r="AB304" s="11"/>
      <c r="AC304" s="11"/>
      <c r="AD304" s="11"/>
      <c r="AE304" s="11"/>
      <c r="AF304" s="11"/>
      <c r="AG304" s="11"/>
      <c r="AH304" s="11"/>
      <c r="AI304" s="11"/>
      <c r="AJ304" s="11"/>
    </row>
    <row r="305" spans="1:36" ht="12.75" customHeight="1" x14ac:dyDescent="0.2">
      <c r="A305" s="144"/>
      <c r="B305" s="955" t="s">
        <v>216</v>
      </c>
      <c r="C305" s="943"/>
      <c r="D305" s="154" t="s">
        <v>217</v>
      </c>
      <c r="E305" s="147">
        <v>64235</v>
      </c>
      <c r="F305" s="147"/>
      <c r="G305" s="148">
        <f>SUM(E305:F305)</f>
        <v>64235</v>
      </c>
      <c r="H305" s="155">
        <f>ROUND(F305*H$7, )</f>
        <v>0</v>
      </c>
      <c r="I305" s="156">
        <f>ROUND(F305*I$7, )</f>
        <v>0</v>
      </c>
      <c r="J305" s="156">
        <f>ROUND(F305*J$7, )</f>
        <v>0</v>
      </c>
      <c r="K305" s="87">
        <f t="shared" si="180"/>
        <v>128470</v>
      </c>
      <c r="L305" s="87">
        <f t="shared" si="182"/>
        <v>64235</v>
      </c>
      <c r="M305" s="11"/>
      <c r="N305" s="11"/>
      <c r="O305" s="11"/>
      <c r="P305" s="11"/>
      <c r="Q305" s="88">
        <f t="shared" si="201"/>
        <v>0</v>
      </c>
      <c r="R305" s="11"/>
      <c r="S305" s="11"/>
      <c r="T305" s="11"/>
      <c r="U305" s="11"/>
      <c r="V305" s="11"/>
      <c r="W305" s="11"/>
      <c r="X305" s="11"/>
      <c r="Y305" s="11"/>
      <c r="Z305" s="11"/>
      <c r="AA305" s="11"/>
      <c r="AB305" s="11"/>
      <c r="AC305" s="11"/>
      <c r="AD305" s="11"/>
      <c r="AE305" s="11"/>
      <c r="AF305" s="11"/>
      <c r="AG305" s="11"/>
      <c r="AH305" s="11"/>
      <c r="AI305" s="11"/>
      <c r="AJ305" s="11"/>
    </row>
    <row r="306" spans="1:36" ht="24" customHeight="1" x14ac:dyDescent="0.2">
      <c r="A306" s="144"/>
      <c r="B306" s="955" t="s">
        <v>218</v>
      </c>
      <c r="C306" s="943"/>
      <c r="D306" s="157" t="s">
        <v>219</v>
      </c>
      <c r="E306" s="603">
        <v>8993</v>
      </c>
      <c r="F306" s="603"/>
      <c r="G306" s="148">
        <f>SUM(E306:F306)</f>
        <v>8993</v>
      </c>
      <c r="H306" s="155"/>
      <c r="I306" s="156"/>
      <c r="J306" s="156"/>
      <c r="K306" s="87">
        <f t="shared" si="180"/>
        <v>17986</v>
      </c>
      <c r="L306" s="87">
        <f t="shared" si="182"/>
        <v>8993</v>
      </c>
      <c r="M306" s="11"/>
      <c r="N306" s="11"/>
      <c r="O306" s="11"/>
      <c r="P306" s="11"/>
      <c r="Q306" s="88">
        <f t="shared" si="201"/>
        <v>0</v>
      </c>
      <c r="R306" s="11"/>
      <c r="S306" s="11"/>
      <c r="T306" s="11"/>
      <c r="U306" s="11"/>
      <c r="V306" s="11"/>
      <c r="W306" s="11"/>
      <c r="X306" s="11"/>
      <c r="Y306" s="11"/>
      <c r="Z306" s="11"/>
      <c r="AA306" s="11"/>
      <c r="AB306" s="11"/>
      <c r="AC306" s="11"/>
      <c r="AD306" s="11"/>
      <c r="AE306" s="11"/>
      <c r="AF306" s="11"/>
      <c r="AG306" s="11"/>
      <c r="AH306" s="11"/>
      <c r="AI306" s="11"/>
      <c r="AJ306" s="11"/>
    </row>
    <row r="307" spans="1:36" ht="24" hidden="1" customHeight="1" x14ac:dyDescent="0.2">
      <c r="A307" s="144"/>
      <c r="B307" s="969" t="s">
        <v>928</v>
      </c>
      <c r="C307" s="970"/>
      <c r="D307" s="159">
        <v>38023</v>
      </c>
      <c r="E307" s="158"/>
      <c r="F307" s="158"/>
      <c r="G307" s="148">
        <f>SUM(E307:F307)</f>
        <v>0</v>
      </c>
      <c r="H307" s="155">
        <f t="shared" ref="H307:H323" si="202">ROUND(F307*H$7, )</f>
        <v>0</v>
      </c>
      <c r="I307" s="156">
        <f>ROUND(F307*I$7, )</f>
        <v>0</v>
      </c>
      <c r="J307" s="156">
        <f>ROUND(F307*J$7, )</f>
        <v>0</v>
      </c>
      <c r="K307" s="87">
        <f t="shared" si="180"/>
        <v>0</v>
      </c>
      <c r="L307" s="87">
        <f t="shared" si="182"/>
        <v>0</v>
      </c>
      <c r="M307" s="11"/>
      <c r="N307" s="11"/>
      <c r="O307" s="11"/>
      <c r="P307" s="11"/>
      <c r="Q307" s="11"/>
      <c r="R307" s="11"/>
      <c r="S307" s="11"/>
      <c r="T307" s="11"/>
      <c r="U307" s="11"/>
      <c r="V307" s="11"/>
      <c r="W307" s="11"/>
      <c r="X307" s="11"/>
      <c r="Y307" s="11"/>
      <c r="Z307" s="11"/>
      <c r="AA307" s="11"/>
      <c r="AB307" s="11"/>
      <c r="AC307" s="11"/>
      <c r="AD307" s="11"/>
      <c r="AE307" s="11"/>
      <c r="AF307" s="11"/>
      <c r="AG307" s="11"/>
      <c r="AH307" s="11"/>
      <c r="AI307" s="11"/>
      <c r="AJ307" s="11"/>
    </row>
    <row r="308" spans="1:36" ht="12.75" hidden="1" customHeight="1" x14ac:dyDescent="0.2">
      <c r="A308" s="958" t="s">
        <v>220</v>
      </c>
      <c r="B308" s="930"/>
      <c r="C308" s="934"/>
      <c r="D308" s="94" t="s">
        <v>221</v>
      </c>
      <c r="E308" s="83">
        <v>0</v>
      </c>
      <c r="F308" s="83"/>
      <c r="G308" s="160">
        <f>SUM(G309)</f>
        <v>0</v>
      </c>
      <c r="H308" s="161">
        <f t="shared" si="202"/>
        <v>0</v>
      </c>
      <c r="I308" s="162">
        <f>ROUND(G308*I$7, )</f>
        <v>0</v>
      </c>
      <c r="J308" s="162">
        <f>ROUND(H308*J$7, )</f>
        <v>0</v>
      </c>
      <c r="K308" s="87">
        <f t="shared" si="180"/>
        <v>0</v>
      </c>
      <c r="L308" s="87">
        <f t="shared" si="182"/>
        <v>0</v>
      </c>
      <c r="M308" s="11"/>
      <c r="N308" s="11"/>
      <c r="O308" s="11"/>
      <c r="P308" s="11"/>
      <c r="Q308" s="11"/>
      <c r="R308" s="11"/>
      <c r="S308" s="11"/>
      <c r="T308" s="11"/>
      <c r="U308" s="11"/>
      <c r="V308" s="11"/>
      <c r="W308" s="11"/>
      <c r="X308" s="11"/>
      <c r="Y308" s="11"/>
      <c r="Z308" s="11"/>
      <c r="AA308" s="11"/>
      <c r="AB308" s="11"/>
      <c r="AC308" s="11"/>
      <c r="AD308" s="11"/>
      <c r="AE308" s="11"/>
      <c r="AF308" s="11"/>
      <c r="AG308" s="11"/>
      <c r="AH308" s="11"/>
      <c r="AI308" s="11"/>
      <c r="AJ308" s="11"/>
    </row>
    <row r="309" spans="1:36" ht="12.75" hidden="1" customHeight="1" x14ac:dyDescent="0.2">
      <c r="A309" s="958" t="s">
        <v>222</v>
      </c>
      <c r="B309" s="930"/>
      <c r="C309" s="934"/>
      <c r="D309" s="94" t="s">
        <v>223</v>
      </c>
      <c r="E309" s="83">
        <v>0</v>
      </c>
      <c r="F309" s="83"/>
      <c r="G309" s="163">
        <f>SUM(G310)</f>
        <v>0</v>
      </c>
      <c r="H309" s="161">
        <f t="shared" si="202"/>
        <v>0</v>
      </c>
      <c r="I309" s="162">
        <f>ROUND(G309*I$7, )</f>
        <v>0</v>
      </c>
      <c r="J309" s="162">
        <f>ROUND(H309*J$7, )</f>
        <v>0</v>
      </c>
      <c r="K309" s="87">
        <f t="shared" si="180"/>
        <v>0</v>
      </c>
      <c r="L309" s="87">
        <f t="shared" si="182"/>
        <v>0</v>
      </c>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row>
    <row r="310" spans="1:36" ht="12.75" hidden="1" customHeight="1" x14ac:dyDescent="0.2">
      <c r="A310" s="144"/>
      <c r="B310" s="955" t="s">
        <v>224</v>
      </c>
      <c r="C310" s="943"/>
      <c r="D310" s="145" t="s">
        <v>225</v>
      </c>
      <c r="E310" s="147">
        <v>0</v>
      </c>
      <c r="F310" s="147"/>
      <c r="G310" s="148">
        <f>SUM(F310,E310)</f>
        <v>0</v>
      </c>
      <c r="H310" s="151">
        <f t="shared" si="202"/>
        <v>0</v>
      </c>
      <c r="I310" s="152">
        <f t="shared" ref="I310:J323" si="203">ROUND(H310*I$7, )</f>
        <v>0</v>
      </c>
      <c r="J310" s="152">
        <f t="shared" si="203"/>
        <v>0</v>
      </c>
      <c r="K310" s="87">
        <f t="shared" si="180"/>
        <v>0</v>
      </c>
      <c r="L310" s="87">
        <f t="shared" si="182"/>
        <v>0</v>
      </c>
      <c r="M310" s="11"/>
      <c r="N310" s="11"/>
      <c r="O310" s="11"/>
      <c r="P310" s="11"/>
      <c r="Q310" s="11"/>
      <c r="R310" s="11"/>
      <c r="S310" s="11"/>
      <c r="T310" s="11"/>
      <c r="U310" s="11"/>
      <c r="V310" s="11"/>
      <c r="W310" s="11"/>
      <c r="X310" s="11"/>
      <c r="Y310" s="11"/>
      <c r="Z310" s="11"/>
      <c r="AA310" s="11"/>
      <c r="AB310" s="11"/>
      <c r="AC310" s="11"/>
      <c r="AD310" s="11"/>
      <c r="AE310" s="11"/>
      <c r="AF310" s="11"/>
      <c r="AG310" s="11"/>
      <c r="AH310" s="11"/>
      <c r="AI310" s="11"/>
      <c r="AJ310" s="11"/>
    </row>
    <row r="311" spans="1:36" ht="12.75" hidden="1" customHeight="1" x14ac:dyDescent="0.2">
      <c r="A311" s="958" t="s">
        <v>226</v>
      </c>
      <c r="B311" s="930"/>
      <c r="C311" s="934"/>
      <c r="D311" s="94" t="s">
        <v>227</v>
      </c>
      <c r="E311" s="83">
        <v>0</v>
      </c>
      <c r="F311" s="83"/>
      <c r="G311" s="160">
        <f>SUM(G312)</f>
        <v>0</v>
      </c>
      <c r="H311" s="161">
        <f t="shared" si="202"/>
        <v>0</v>
      </c>
      <c r="I311" s="162">
        <f t="shared" si="203"/>
        <v>0</v>
      </c>
      <c r="J311" s="162">
        <f t="shared" si="203"/>
        <v>0</v>
      </c>
      <c r="K311" s="87">
        <f t="shared" si="180"/>
        <v>0</v>
      </c>
      <c r="L311" s="87">
        <f t="shared" si="182"/>
        <v>0</v>
      </c>
      <c r="M311" s="11"/>
      <c r="N311" s="11"/>
      <c r="O311" s="11"/>
      <c r="P311" s="11"/>
      <c r="Q311" s="11"/>
      <c r="R311" s="11"/>
      <c r="S311" s="11"/>
      <c r="T311" s="11"/>
      <c r="U311" s="11"/>
      <c r="V311" s="11"/>
      <c r="W311" s="11"/>
      <c r="X311" s="11"/>
      <c r="Y311" s="11"/>
      <c r="Z311" s="11"/>
      <c r="AA311" s="11"/>
      <c r="AB311" s="11"/>
      <c r="AC311" s="11"/>
      <c r="AD311" s="11"/>
      <c r="AE311" s="11"/>
      <c r="AF311" s="11"/>
      <c r="AG311" s="11"/>
      <c r="AH311" s="11"/>
      <c r="AI311" s="11"/>
      <c r="AJ311" s="11"/>
    </row>
    <row r="312" spans="1:36" ht="12.75" hidden="1" customHeight="1" x14ac:dyDescent="0.2">
      <c r="A312" s="144"/>
      <c r="B312" s="955" t="s">
        <v>228</v>
      </c>
      <c r="C312" s="943"/>
      <c r="D312" s="145" t="s">
        <v>229</v>
      </c>
      <c r="E312" s="147">
        <v>0</v>
      </c>
      <c r="F312" s="147"/>
      <c r="G312" s="148">
        <f>SUM(F312,E312)</f>
        <v>0</v>
      </c>
      <c r="H312" s="151">
        <f t="shared" si="202"/>
        <v>0</v>
      </c>
      <c r="I312" s="152">
        <f t="shared" si="203"/>
        <v>0</v>
      </c>
      <c r="J312" s="152">
        <f t="shared" si="203"/>
        <v>0</v>
      </c>
      <c r="K312" s="87">
        <f t="shared" si="180"/>
        <v>0</v>
      </c>
      <c r="L312" s="87">
        <f t="shared" si="182"/>
        <v>0</v>
      </c>
      <c r="M312" s="11"/>
      <c r="N312" s="11"/>
      <c r="O312" s="11"/>
      <c r="P312" s="11"/>
      <c r="Q312" s="11"/>
      <c r="R312" s="11"/>
      <c r="S312" s="11"/>
      <c r="T312" s="11"/>
      <c r="U312" s="11"/>
      <c r="V312" s="11"/>
      <c r="W312" s="11"/>
      <c r="X312" s="11"/>
      <c r="Y312" s="11"/>
      <c r="Z312" s="11"/>
      <c r="AA312" s="11"/>
      <c r="AB312" s="11"/>
      <c r="AC312" s="11"/>
      <c r="AD312" s="11"/>
      <c r="AE312" s="11"/>
      <c r="AF312" s="11"/>
      <c r="AG312" s="11"/>
      <c r="AH312" s="11"/>
      <c r="AI312" s="11"/>
      <c r="AJ312" s="11"/>
    </row>
    <row r="313" spans="1:36" ht="12.75" hidden="1" customHeight="1" x14ac:dyDescent="0.2">
      <c r="A313" s="958" t="s">
        <v>665</v>
      </c>
      <c r="B313" s="930"/>
      <c r="C313" s="934"/>
      <c r="D313" s="94" t="s">
        <v>231</v>
      </c>
      <c r="E313" s="83">
        <v>0</v>
      </c>
      <c r="F313" s="83"/>
      <c r="G313" s="160">
        <f>SUM(G314)</f>
        <v>0</v>
      </c>
      <c r="H313" s="161">
        <f t="shared" si="202"/>
        <v>0</v>
      </c>
      <c r="I313" s="162">
        <f t="shared" si="203"/>
        <v>0</v>
      </c>
      <c r="J313" s="162">
        <f t="shared" si="203"/>
        <v>0</v>
      </c>
      <c r="K313" s="87">
        <f t="shared" si="180"/>
        <v>0</v>
      </c>
      <c r="L313" s="87">
        <f t="shared" si="182"/>
        <v>0</v>
      </c>
      <c r="M313" s="11"/>
      <c r="N313" s="11"/>
      <c r="O313" s="11"/>
      <c r="P313" s="11"/>
      <c r="Q313" s="11"/>
      <c r="R313" s="11"/>
      <c r="S313" s="11"/>
      <c r="T313" s="11"/>
      <c r="U313" s="11"/>
      <c r="V313" s="11"/>
      <c r="W313" s="11"/>
      <c r="X313" s="11"/>
      <c r="Y313" s="11"/>
      <c r="Z313" s="11"/>
      <c r="AA313" s="11"/>
      <c r="AB313" s="11"/>
      <c r="AC313" s="11"/>
      <c r="AD313" s="11"/>
      <c r="AE313" s="11"/>
      <c r="AF313" s="11"/>
      <c r="AG313" s="11"/>
      <c r="AH313" s="11"/>
      <c r="AI313" s="11"/>
      <c r="AJ313" s="11"/>
    </row>
    <row r="314" spans="1:36" ht="12.75" hidden="1" customHeight="1" x14ac:dyDescent="0.2">
      <c r="A314" s="958" t="s">
        <v>232</v>
      </c>
      <c r="B314" s="930"/>
      <c r="C314" s="934"/>
      <c r="D314" s="94" t="s">
        <v>233</v>
      </c>
      <c r="E314" s="83">
        <v>0</v>
      </c>
      <c r="F314" s="83"/>
      <c r="G314" s="163">
        <f>SUM(G315,G318,G322:G323)</f>
        <v>0</v>
      </c>
      <c r="H314" s="161">
        <f t="shared" si="202"/>
        <v>0</v>
      </c>
      <c r="I314" s="162">
        <f t="shared" si="203"/>
        <v>0</v>
      </c>
      <c r="J314" s="162">
        <f t="shared" si="203"/>
        <v>0</v>
      </c>
      <c r="K314" s="87">
        <f t="shared" si="180"/>
        <v>0</v>
      </c>
      <c r="L314" s="87">
        <f t="shared" si="182"/>
        <v>0</v>
      </c>
      <c r="M314" s="11"/>
      <c r="N314" s="11"/>
      <c r="O314" s="11"/>
      <c r="P314" s="11"/>
      <c r="Q314" s="11"/>
      <c r="R314" s="11"/>
      <c r="S314" s="11"/>
      <c r="T314" s="11"/>
      <c r="U314" s="11"/>
      <c r="V314" s="11"/>
      <c r="W314" s="11"/>
      <c r="X314" s="11"/>
      <c r="Y314" s="11"/>
      <c r="Z314" s="11"/>
      <c r="AA314" s="11"/>
      <c r="AB314" s="11"/>
      <c r="AC314" s="11"/>
      <c r="AD314" s="11"/>
      <c r="AE314" s="11"/>
      <c r="AF314" s="11"/>
      <c r="AG314" s="11"/>
      <c r="AH314" s="11"/>
      <c r="AI314" s="11"/>
      <c r="AJ314" s="11"/>
    </row>
    <row r="315" spans="1:36" ht="12.75" hidden="1" customHeight="1" x14ac:dyDescent="0.2">
      <c r="A315" s="109"/>
      <c r="B315" s="968" t="s">
        <v>666</v>
      </c>
      <c r="C315" s="934"/>
      <c r="D315" s="96" t="s">
        <v>235</v>
      </c>
      <c r="E315" s="97">
        <v>0</v>
      </c>
      <c r="F315" s="97"/>
      <c r="G315" s="163">
        <f>SUM(G316:G317)</f>
        <v>0</v>
      </c>
      <c r="H315" s="164">
        <f t="shared" si="202"/>
        <v>0</v>
      </c>
      <c r="I315" s="165">
        <f t="shared" si="203"/>
        <v>0</v>
      </c>
      <c r="J315" s="165">
        <f t="shared" si="203"/>
        <v>0</v>
      </c>
      <c r="K315" s="87">
        <f t="shared" si="180"/>
        <v>0</v>
      </c>
      <c r="L315" s="87">
        <f t="shared" si="182"/>
        <v>0</v>
      </c>
      <c r="M315" s="11"/>
      <c r="N315" s="11"/>
      <c r="O315" s="11"/>
      <c r="P315" s="11"/>
      <c r="Q315" s="11"/>
      <c r="R315" s="11"/>
      <c r="S315" s="11"/>
      <c r="T315" s="11"/>
      <c r="U315" s="11"/>
      <c r="V315" s="11"/>
      <c r="W315" s="11"/>
      <c r="X315" s="11"/>
      <c r="Y315" s="11"/>
      <c r="Z315" s="11"/>
      <c r="AA315" s="11"/>
      <c r="AB315" s="11"/>
      <c r="AC315" s="11"/>
      <c r="AD315" s="11"/>
      <c r="AE315" s="11"/>
      <c r="AF315" s="11"/>
      <c r="AG315" s="11"/>
      <c r="AH315" s="11"/>
      <c r="AI315" s="11"/>
      <c r="AJ315" s="11"/>
    </row>
    <row r="316" spans="1:36" ht="12.75" hidden="1" customHeight="1" x14ac:dyDescent="0.2">
      <c r="A316" s="166"/>
      <c r="B316" s="167"/>
      <c r="C316" s="168" t="s">
        <v>236</v>
      </c>
      <c r="D316" s="169" t="s">
        <v>237</v>
      </c>
      <c r="E316" s="170">
        <v>0</v>
      </c>
      <c r="F316" s="170"/>
      <c r="G316" s="148">
        <f>SUM(F316,E316)</f>
        <v>0</v>
      </c>
      <c r="H316" s="171">
        <f t="shared" si="202"/>
        <v>0</v>
      </c>
      <c r="I316" s="172">
        <f t="shared" si="203"/>
        <v>0</v>
      </c>
      <c r="J316" s="172">
        <f t="shared" si="203"/>
        <v>0</v>
      </c>
      <c r="K316" s="87">
        <f t="shared" si="180"/>
        <v>0</v>
      </c>
      <c r="L316" s="87">
        <f t="shared" si="182"/>
        <v>0</v>
      </c>
      <c r="M316" s="11"/>
      <c r="N316" s="11"/>
      <c r="O316" s="11"/>
      <c r="P316" s="11"/>
      <c r="Q316" s="11"/>
      <c r="R316" s="11"/>
      <c r="S316" s="11"/>
      <c r="T316" s="11"/>
      <c r="U316" s="11"/>
      <c r="V316" s="11"/>
      <c r="W316" s="11"/>
      <c r="X316" s="11"/>
      <c r="Y316" s="11"/>
      <c r="Z316" s="11"/>
      <c r="AA316" s="11"/>
      <c r="AB316" s="11"/>
      <c r="AC316" s="11"/>
      <c r="AD316" s="11"/>
      <c r="AE316" s="11"/>
      <c r="AF316" s="11"/>
      <c r="AG316" s="11"/>
      <c r="AH316" s="11"/>
      <c r="AI316" s="11"/>
      <c r="AJ316" s="11"/>
    </row>
    <row r="317" spans="1:36" ht="12.75" hidden="1" customHeight="1" x14ac:dyDescent="0.2">
      <c r="A317" s="166"/>
      <c r="B317" s="167"/>
      <c r="C317" s="168" t="s">
        <v>238</v>
      </c>
      <c r="D317" s="169" t="s">
        <v>239</v>
      </c>
      <c r="E317" s="170">
        <v>0</v>
      </c>
      <c r="F317" s="170"/>
      <c r="G317" s="148">
        <f>SUM(F317,E317)</f>
        <v>0</v>
      </c>
      <c r="H317" s="171">
        <f t="shared" si="202"/>
        <v>0</v>
      </c>
      <c r="I317" s="172">
        <f t="shared" si="203"/>
        <v>0</v>
      </c>
      <c r="J317" s="172">
        <f t="shared" si="203"/>
        <v>0</v>
      </c>
      <c r="K317" s="87">
        <f t="shared" si="180"/>
        <v>0</v>
      </c>
      <c r="L317" s="87">
        <f t="shared" si="182"/>
        <v>0</v>
      </c>
      <c r="M317" s="11"/>
      <c r="N317" s="11"/>
      <c r="O317" s="11"/>
      <c r="P317" s="11"/>
      <c r="Q317" s="11"/>
      <c r="R317" s="11"/>
      <c r="S317" s="11"/>
      <c r="T317" s="11"/>
      <c r="U317" s="11"/>
      <c r="V317" s="11"/>
      <c r="W317" s="11"/>
      <c r="X317" s="11"/>
      <c r="Y317" s="11"/>
      <c r="Z317" s="11"/>
      <c r="AA317" s="11"/>
      <c r="AB317" s="11"/>
      <c r="AC317" s="11"/>
      <c r="AD317" s="11"/>
      <c r="AE317" s="11"/>
      <c r="AF317" s="11"/>
      <c r="AG317" s="11"/>
      <c r="AH317" s="11"/>
      <c r="AI317" s="11"/>
      <c r="AJ317" s="11"/>
    </row>
    <row r="318" spans="1:36" ht="12.75" hidden="1" customHeight="1" x14ac:dyDescent="0.2">
      <c r="A318" s="109"/>
      <c r="B318" s="968" t="s">
        <v>240</v>
      </c>
      <c r="C318" s="934"/>
      <c r="D318" s="96" t="s">
        <v>241</v>
      </c>
      <c r="E318" s="97">
        <v>0</v>
      </c>
      <c r="F318" s="97"/>
      <c r="G318" s="163">
        <f>SUM(G319:G321)</f>
        <v>0</v>
      </c>
      <c r="H318" s="164">
        <f t="shared" si="202"/>
        <v>0</v>
      </c>
      <c r="I318" s="165">
        <f t="shared" si="203"/>
        <v>0</v>
      </c>
      <c r="J318" s="165">
        <f t="shared" si="203"/>
        <v>0</v>
      </c>
      <c r="K318" s="87">
        <f t="shared" si="180"/>
        <v>0</v>
      </c>
      <c r="L318" s="87">
        <f t="shared" si="182"/>
        <v>0</v>
      </c>
      <c r="M318" s="11"/>
      <c r="N318" s="11"/>
      <c r="O318" s="11"/>
      <c r="P318" s="11"/>
      <c r="Q318" s="11"/>
      <c r="R318" s="11"/>
      <c r="S318" s="11"/>
      <c r="T318" s="11"/>
      <c r="U318" s="11"/>
      <c r="V318" s="11"/>
      <c r="W318" s="11"/>
      <c r="X318" s="11"/>
      <c r="Y318" s="11"/>
      <c r="Z318" s="11"/>
      <c r="AA318" s="11"/>
      <c r="AB318" s="11"/>
      <c r="AC318" s="11"/>
      <c r="AD318" s="11"/>
      <c r="AE318" s="11"/>
      <c r="AF318" s="11"/>
      <c r="AG318" s="11"/>
      <c r="AH318" s="11"/>
      <c r="AI318" s="11"/>
      <c r="AJ318" s="11"/>
    </row>
    <row r="319" spans="1:36" ht="12.75" hidden="1" customHeight="1" x14ac:dyDescent="0.2">
      <c r="A319" s="166"/>
      <c r="B319" s="167"/>
      <c r="C319" s="168" t="s">
        <v>242</v>
      </c>
      <c r="D319" s="169" t="s">
        <v>243</v>
      </c>
      <c r="E319" s="170">
        <v>0</v>
      </c>
      <c r="F319" s="170"/>
      <c r="G319" s="148">
        <f>SUM(F319,E319)</f>
        <v>0</v>
      </c>
      <c r="H319" s="171">
        <f t="shared" si="202"/>
        <v>0</v>
      </c>
      <c r="I319" s="172">
        <f t="shared" si="203"/>
        <v>0</v>
      </c>
      <c r="J319" s="172">
        <f t="shared" si="203"/>
        <v>0</v>
      </c>
      <c r="K319" s="87">
        <f t="shared" si="180"/>
        <v>0</v>
      </c>
      <c r="L319" s="87">
        <f t="shared" si="182"/>
        <v>0</v>
      </c>
      <c r="M319" s="11"/>
      <c r="N319" s="11"/>
      <c r="O319" s="11"/>
      <c r="P319" s="11"/>
      <c r="Q319" s="11"/>
      <c r="R319" s="11"/>
      <c r="S319" s="11"/>
      <c r="T319" s="11"/>
      <c r="U319" s="11"/>
      <c r="V319" s="11"/>
      <c r="W319" s="11"/>
      <c r="X319" s="11"/>
      <c r="Y319" s="11"/>
      <c r="Z319" s="11"/>
      <c r="AA319" s="11"/>
      <c r="AB319" s="11"/>
      <c r="AC319" s="11"/>
      <c r="AD319" s="11"/>
      <c r="AE319" s="11"/>
      <c r="AF319" s="11"/>
      <c r="AG319" s="11"/>
      <c r="AH319" s="11"/>
      <c r="AI319" s="11"/>
      <c r="AJ319" s="11"/>
    </row>
    <row r="320" spans="1:36" ht="12.75" hidden="1" customHeight="1" x14ac:dyDescent="0.2">
      <c r="A320" s="166"/>
      <c r="B320" s="167"/>
      <c r="C320" s="168" t="s">
        <v>244</v>
      </c>
      <c r="D320" s="169" t="s">
        <v>245</v>
      </c>
      <c r="E320" s="170">
        <v>0</v>
      </c>
      <c r="F320" s="170"/>
      <c r="G320" s="148">
        <f>SUM(F320,E320)</f>
        <v>0</v>
      </c>
      <c r="H320" s="171">
        <f t="shared" si="202"/>
        <v>0</v>
      </c>
      <c r="I320" s="172">
        <f t="shared" si="203"/>
        <v>0</v>
      </c>
      <c r="J320" s="172">
        <f t="shared" si="203"/>
        <v>0</v>
      </c>
      <c r="K320" s="87">
        <f t="shared" si="180"/>
        <v>0</v>
      </c>
      <c r="L320" s="87">
        <f t="shared" si="182"/>
        <v>0</v>
      </c>
      <c r="M320" s="11"/>
      <c r="N320" s="11"/>
      <c r="O320" s="11"/>
      <c r="P320" s="11"/>
      <c r="Q320" s="11"/>
      <c r="R320" s="11"/>
      <c r="S320" s="11"/>
      <c r="T320" s="11"/>
      <c r="U320" s="11"/>
      <c r="V320" s="11"/>
      <c r="W320" s="11"/>
      <c r="X320" s="11"/>
      <c r="Y320" s="11"/>
      <c r="Z320" s="11"/>
      <c r="AA320" s="11"/>
      <c r="AB320" s="11"/>
      <c r="AC320" s="11"/>
      <c r="AD320" s="11"/>
      <c r="AE320" s="11"/>
      <c r="AF320" s="11"/>
      <c r="AG320" s="11"/>
      <c r="AH320" s="11"/>
      <c r="AI320" s="11"/>
      <c r="AJ320" s="11"/>
    </row>
    <row r="321" spans="1:36" ht="12.75" hidden="1" customHeight="1" x14ac:dyDescent="0.2">
      <c r="A321" s="166"/>
      <c r="B321" s="167"/>
      <c r="C321" s="168" t="s">
        <v>246</v>
      </c>
      <c r="D321" s="169" t="s">
        <v>247</v>
      </c>
      <c r="E321" s="170">
        <v>0</v>
      </c>
      <c r="F321" s="170"/>
      <c r="G321" s="148">
        <f>SUM(F321,E321)</f>
        <v>0</v>
      </c>
      <c r="H321" s="171">
        <f t="shared" si="202"/>
        <v>0</v>
      </c>
      <c r="I321" s="172">
        <f t="shared" si="203"/>
        <v>0</v>
      </c>
      <c r="J321" s="172">
        <f t="shared" si="203"/>
        <v>0</v>
      </c>
      <c r="K321" s="87">
        <f t="shared" si="180"/>
        <v>0</v>
      </c>
      <c r="L321" s="87">
        <f t="shared" si="182"/>
        <v>0</v>
      </c>
      <c r="M321" s="11"/>
      <c r="N321" s="11"/>
      <c r="O321" s="11"/>
      <c r="P321" s="11"/>
      <c r="Q321" s="11"/>
      <c r="R321" s="11"/>
      <c r="S321" s="11"/>
      <c r="T321" s="11"/>
      <c r="U321" s="11"/>
      <c r="V321" s="11"/>
      <c r="W321" s="11"/>
      <c r="X321" s="11"/>
      <c r="Y321" s="11"/>
      <c r="Z321" s="11"/>
      <c r="AA321" s="11"/>
      <c r="AB321" s="11"/>
      <c r="AC321" s="11"/>
      <c r="AD321" s="11"/>
      <c r="AE321" s="11"/>
      <c r="AF321" s="11"/>
      <c r="AG321" s="11"/>
      <c r="AH321" s="11"/>
      <c r="AI321" s="11"/>
      <c r="AJ321" s="11"/>
    </row>
    <row r="322" spans="1:36" ht="12.75" hidden="1" customHeight="1" x14ac:dyDescent="0.2">
      <c r="A322" s="166"/>
      <c r="B322" s="955" t="s">
        <v>248</v>
      </c>
      <c r="C322" s="943"/>
      <c r="D322" s="145" t="s">
        <v>249</v>
      </c>
      <c r="E322" s="147">
        <v>0</v>
      </c>
      <c r="F322" s="147"/>
      <c r="G322" s="148">
        <f>SUM(F322,E322)</f>
        <v>0</v>
      </c>
      <c r="H322" s="151">
        <f t="shared" si="202"/>
        <v>0</v>
      </c>
      <c r="I322" s="152">
        <f t="shared" si="203"/>
        <v>0</v>
      </c>
      <c r="J322" s="152">
        <f t="shared" si="203"/>
        <v>0</v>
      </c>
      <c r="K322" s="87">
        <f t="shared" si="180"/>
        <v>0</v>
      </c>
      <c r="L322" s="87">
        <f t="shared" si="182"/>
        <v>0</v>
      </c>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row>
    <row r="323" spans="1:36" ht="12.75" hidden="1" customHeight="1" x14ac:dyDescent="0.2">
      <c r="A323" s="166"/>
      <c r="B323" s="955" t="s">
        <v>250</v>
      </c>
      <c r="C323" s="943"/>
      <c r="D323" s="145" t="s">
        <v>251</v>
      </c>
      <c r="E323" s="147">
        <v>0</v>
      </c>
      <c r="F323" s="147"/>
      <c r="G323" s="148">
        <f>SUM(F323,E323)</f>
        <v>0</v>
      </c>
      <c r="H323" s="151">
        <f t="shared" si="202"/>
        <v>0</v>
      </c>
      <c r="I323" s="152">
        <f t="shared" si="203"/>
        <v>0</v>
      </c>
      <c r="J323" s="152">
        <f t="shared" si="203"/>
        <v>0</v>
      </c>
      <c r="K323" s="87">
        <f t="shared" si="180"/>
        <v>0</v>
      </c>
      <c r="L323" s="87">
        <f t="shared" si="182"/>
        <v>0</v>
      </c>
      <c r="M323" s="11"/>
      <c r="N323" s="11"/>
      <c r="O323" s="11"/>
      <c r="P323" s="11"/>
      <c r="Q323" s="11"/>
      <c r="R323" s="11"/>
      <c r="S323" s="11"/>
      <c r="T323" s="11"/>
      <c r="U323" s="11"/>
      <c r="V323" s="11"/>
      <c r="W323" s="11"/>
      <c r="X323" s="11"/>
      <c r="Y323" s="11"/>
      <c r="Z323" s="11"/>
      <c r="AA323" s="11"/>
      <c r="AB323" s="11"/>
      <c r="AC323" s="11"/>
      <c r="AD323" s="11"/>
      <c r="AE323" s="11"/>
      <c r="AF323" s="11"/>
      <c r="AG323" s="11"/>
      <c r="AH323" s="11"/>
      <c r="AI323" s="11"/>
      <c r="AJ323" s="11"/>
    </row>
    <row r="324" spans="1:36" ht="12.75" customHeight="1" x14ac:dyDescent="0.2">
      <c r="A324" s="958" t="s">
        <v>667</v>
      </c>
      <c r="B324" s="930"/>
      <c r="C324" s="934"/>
      <c r="D324" s="82" t="s">
        <v>253</v>
      </c>
      <c r="E324" s="83">
        <f t="shared" ref="E324:J324" si="204">SUM(E325,E348,E350,E353)</f>
        <v>151302</v>
      </c>
      <c r="F324" s="83">
        <f t="shared" si="204"/>
        <v>0</v>
      </c>
      <c r="G324" s="84">
        <f t="shared" si="204"/>
        <v>151302</v>
      </c>
      <c r="H324" s="90">
        <f t="shared" si="204"/>
        <v>45978</v>
      </c>
      <c r="I324" s="91">
        <f t="shared" si="204"/>
        <v>46471</v>
      </c>
      <c r="J324" s="91">
        <f t="shared" si="204"/>
        <v>46918</v>
      </c>
      <c r="K324" s="87">
        <f t="shared" si="180"/>
        <v>302604</v>
      </c>
      <c r="L324" s="87">
        <f t="shared" si="182"/>
        <v>151302</v>
      </c>
      <c r="M324" s="11"/>
      <c r="N324" s="11"/>
      <c r="O324" s="11"/>
      <c r="P324" s="11"/>
      <c r="Q324" s="88">
        <f t="shared" ref="Q324:Q328" si="205">E324-G324</f>
        <v>0</v>
      </c>
      <c r="R324" s="11"/>
      <c r="S324" s="11"/>
      <c r="T324" s="11"/>
      <c r="U324" s="11"/>
      <c r="V324" s="11"/>
      <c r="W324" s="11"/>
      <c r="X324" s="11"/>
      <c r="Y324" s="11"/>
      <c r="Z324" s="11"/>
      <c r="AA324" s="11"/>
      <c r="AB324" s="11"/>
      <c r="AC324" s="11"/>
      <c r="AD324" s="11"/>
      <c r="AE324" s="11"/>
      <c r="AF324" s="11"/>
      <c r="AG324" s="11"/>
      <c r="AH324" s="11"/>
      <c r="AI324" s="11"/>
      <c r="AJ324" s="11"/>
    </row>
    <row r="325" spans="1:36" ht="12.75" customHeight="1" x14ac:dyDescent="0.2">
      <c r="A325" s="958" t="s">
        <v>43</v>
      </c>
      <c r="B325" s="930"/>
      <c r="C325" s="934"/>
      <c r="D325" s="82" t="s">
        <v>254</v>
      </c>
      <c r="E325" s="83">
        <f t="shared" ref="E325:J325" si="206">SUM(E326,E345,E346,E347)</f>
        <v>149793</v>
      </c>
      <c r="F325" s="83">
        <f t="shared" si="206"/>
        <v>0</v>
      </c>
      <c r="G325" s="84">
        <f t="shared" si="206"/>
        <v>149793</v>
      </c>
      <c r="H325" s="90">
        <f t="shared" si="206"/>
        <v>45978</v>
      </c>
      <c r="I325" s="91">
        <f t="shared" si="206"/>
        <v>46471</v>
      </c>
      <c r="J325" s="91">
        <f t="shared" si="206"/>
        <v>46918</v>
      </c>
      <c r="K325" s="87">
        <f t="shared" si="180"/>
        <v>299586</v>
      </c>
      <c r="L325" s="87">
        <f t="shared" si="182"/>
        <v>149793</v>
      </c>
      <c r="M325" s="11"/>
      <c r="N325" s="11"/>
      <c r="O325" s="11"/>
      <c r="P325" s="11"/>
      <c r="Q325" s="88">
        <f t="shared" si="205"/>
        <v>0</v>
      </c>
      <c r="R325" s="11"/>
      <c r="S325" s="11"/>
      <c r="T325" s="11"/>
      <c r="U325" s="11"/>
      <c r="V325" s="11"/>
      <c r="W325" s="11"/>
      <c r="X325" s="11"/>
      <c r="Y325" s="11"/>
      <c r="Z325" s="11"/>
      <c r="AA325" s="11"/>
      <c r="AB325" s="11"/>
      <c r="AC325" s="11"/>
      <c r="AD325" s="11"/>
      <c r="AE325" s="11"/>
      <c r="AF325" s="11"/>
      <c r="AG325" s="11"/>
      <c r="AH325" s="11"/>
      <c r="AI325" s="11"/>
      <c r="AJ325" s="11"/>
    </row>
    <row r="326" spans="1:36" ht="39" customHeight="1" x14ac:dyDescent="0.2">
      <c r="A326" s="109"/>
      <c r="B326" s="968" t="s">
        <v>255</v>
      </c>
      <c r="C326" s="934"/>
      <c r="D326" s="103" t="s">
        <v>256</v>
      </c>
      <c r="E326" s="97">
        <f>SUM(E327,E328,E330,E338,E339,E342:E343,E344,E329,E340:E341)</f>
        <v>71098</v>
      </c>
      <c r="F326" s="97">
        <f>SUM(F327,F328,F330,F338,F339,F342:F343,F344,F329,F340:F341)</f>
        <v>0</v>
      </c>
      <c r="G326" s="98">
        <f>SUM(G327,G328,G330,G338,G339,G342:G343,G344,G329,G340:G341)</f>
        <v>71098</v>
      </c>
      <c r="H326" s="99">
        <f>SUM(H327,H328,H330,H338,H339,H342,H344)</f>
        <v>28553</v>
      </c>
      <c r="I326" s="100">
        <f>SUM(I327,I328,I330,I338,I339,I342,I344)</f>
        <v>28553</v>
      </c>
      <c r="J326" s="100">
        <f>SUM(J327,J328,J330,J338,J339,J342,J344)</f>
        <v>28553</v>
      </c>
      <c r="K326" s="87">
        <f t="shared" si="180"/>
        <v>142196</v>
      </c>
      <c r="L326" s="87">
        <f t="shared" si="182"/>
        <v>71098</v>
      </c>
      <c r="M326" s="11"/>
      <c r="N326" s="11"/>
      <c r="O326" s="11"/>
      <c r="P326" s="11"/>
      <c r="Q326" s="88">
        <f t="shared" si="205"/>
        <v>0</v>
      </c>
      <c r="R326" s="11"/>
      <c r="S326" s="11"/>
      <c r="T326" s="11"/>
      <c r="U326" s="11"/>
      <c r="V326" s="11"/>
      <c r="W326" s="11"/>
      <c r="X326" s="11"/>
      <c r="Y326" s="11"/>
      <c r="Z326" s="11"/>
      <c r="AA326" s="11"/>
      <c r="AB326" s="11"/>
      <c r="AC326" s="11"/>
      <c r="AD326" s="11"/>
      <c r="AE326" s="11"/>
      <c r="AF326" s="11"/>
      <c r="AG326" s="11"/>
      <c r="AH326" s="11"/>
      <c r="AI326" s="11"/>
      <c r="AJ326" s="11"/>
    </row>
    <row r="327" spans="1:36" ht="39.75" customHeight="1" x14ac:dyDescent="0.2">
      <c r="A327" s="166"/>
      <c r="B327" s="173"/>
      <c r="C327" s="628" t="s">
        <v>257</v>
      </c>
      <c r="D327" s="154"/>
      <c r="E327" s="147">
        <v>24035</v>
      </c>
      <c r="F327" s="147"/>
      <c r="G327" s="174">
        <f>SUM(E327:F327)</f>
        <v>24035</v>
      </c>
      <c r="H327" s="155">
        <v>10543</v>
      </c>
      <c r="I327" s="156">
        <v>10543</v>
      </c>
      <c r="J327" s="156">
        <v>10543</v>
      </c>
      <c r="K327" s="87">
        <f t="shared" si="180"/>
        <v>48070</v>
      </c>
      <c r="L327" s="87">
        <f t="shared" si="182"/>
        <v>24035</v>
      </c>
      <c r="M327" s="102"/>
      <c r="N327" s="102">
        <f>G327+G328+F347+6184</f>
        <v>53657</v>
      </c>
      <c r="O327" s="102"/>
      <c r="P327" s="102"/>
      <c r="Q327" s="88">
        <f t="shared" si="205"/>
        <v>0</v>
      </c>
      <c r="R327" s="102"/>
      <c r="S327" s="102"/>
      <c r="T327" s="102"/>
      <c r="U327" s="102"/>
      <c r="V327" s="102"/>
      <c r="W327" s="102"/>
      <c r="X327" s="102"/>
      <c r="Y327" s="11"/>
      <c r="Z327" s="11"/>
      <c r="AA327" s="11"/>
      <c r="AB327" s="11"/>
      <c r="AC327" s="11"/>
      <c r="AD327" s="11"/>
      <c r="AE327" s="11"/>
      <c r="AF327" s="11"/>
      <c r="AG327" s="11"/>
      <c r="AH327" s="11"/>
      <c r="AI327" s="11"/>
      <c r="AJ327" s="11"/>
    </row>
    <row r="328" spans="1:36" ht="39" customHeight="1" x14ac:dyDescent="0.2">
      <c r="A328" s="166"/>
      <c r="B328" s="173"/>
      <c r="C328" s="628" t="s">
        <v>925</v>
      </c>
      <c r="D328" s="154"/>
      <c r="E328" s="147">
        <v>23438</v>
      </c>
      <c r="F328" s="147"/>
      <c r="G328" s="174">
        <f>SUM(E328:F328)</f>
        <v>23438</v>
      </c>
      <c r="H328" s="155">
        <v>9993</v>
      </c>
      <c r="I328" s="156">
        <v>9993</v>
      </c>
      <c r="J328" s="156">
        <v>9993</v>
      </c>
      <c r="K328" s="87">
        <f t="shared" si="180"/>
        <v>46876</v>
      </c>
      <c r="L328" s="87">
        <f t="shared" si="182"/>
        <v>23438</v>
      </c>
      <c r="M328" s="102"/>
      <c r="N328" s="102"/>
      <c r="O328" s="102"/>
      <c r="P328" s="102"/>
      <c r="Q328" s="88">
        <f t="shared" si="205"/>
        <v>0</v>
      </c>
      <c r="R328" s="102"/>
      <c r="S328" s="102"/>
      <c r="T328" s="102"/>
      <c r="U328" s="102"/>
      <c r="V328" s="102"/>
      <c r="W328" s="102"/>
      <c r="X328" s="102"/>
      <c r="Y328" s="11"/>
      <c r="Z328" s="11"/>
      <c r="AA328" s="11"/>
      <c r="AB328" s="11"/>
      <c r="AC328" s="11"/>
      <c r="AD328" s="11"/>
      <c r="AE328" s="11"/>
      <c r="AF328" s="11"/>
      <c r="AG328" s="11"/>
      <c r="AH328" s="11"/>
      <c r="AI328" s="11"/>
      <c r="AJ328" s="11"/>
    </row>
    <row r="329" spans="1:36" ht="39" hidden="1" customHeight="1" x14ac:dyDescent="0.2">
      <c r="A329" s="166"/>
      <c r="B329" s="173"/>
      <c r="C329" s="628" t="s">
        <v>258</v>
      </c>
      <c r="D329" s="154"/>
      <c r="E329" s="147">
        <v>0</v>
      </c>
      <c r="F329" s="147"/>
      <c r="G329" s="174">
        <f>SUM(E329:F329)</f>
        <v>0</v>
      </c>
      <c r="H329" s="155">
        <v>9993</v>
      </c>
      <c r="I329" s="156">
        <v>9993</v>
      </c>
      <c r="J329" s="156">
        <v>9993</v>
      </c>
      <c r="K329" s="87">
        <f t="shared" si="180"/>
        <v>0</v>
      </c>
      <c r="L329" s="87">
        <f t="shared" si="182"/>
        <v>0</v>
      </c>
      <c r="M329" s="102"/>
      <c r="N329" s="102"/>
      <c r="O329" s="102"/>
      <c r="P329" s="102"/>
      <c r="Q329" s="102"/>
      <c r="R329" s="102"/>
      <c r="S329" s="102"/>
      <c r="T329" s="102"/>
      <c r="U329" s="102"/>
      <c r="V329" s="102"/>
      <c r="W329" s="102"/>
      <c r="X329" s="102"/>
      <c r="Y329" s="11"/>
      <c r="Z329" s="11"/>
      <c r="AA329" s="11"/>
      <c r="AB329" s="11"/>
      <c r="AC329" s="11"/>
      <c r="AD329" s="11"/>
      <c r="AE329" s="11"/>
      <c r="AF329" s="11"/>
      <c r="AG329" s="11"/>
      <c r="AH329" s="11"/>
      <c r="AI329" s="11"/>
      <c r="AJ329" s="11"/>
    </row>
    <row r="330" spans="1:36" ht="56.25" customHeight="1" x14ac:dyDescent="0.2">
      <c r="A330" s="166"/>
      <c r="B330" s="173"/>
      <c r="C330" s="628" t="s">
        <v>259</v>
      </c>
      <c r="D330" s="154"/>
      <c r="E330" s="147">
        <f>SUM(E331:E334,E337)</f>
        <v>1265</v>
      </c>
      <c r="F330" s="147">
        <f>SUM(F331:F334,F337)</f>
        <v>0</v>
      </c>
      <c r="G330" s="174">
        <f>SUM(G331:G334,G337)</f>
        <v>1265</v>
      </c>
      <c r="H330" s="175">
        <f t="shared" ref="H330:J331" si="207">SUBTOTAL(9,H332:H333)</f>
        <v>0</v>
      </c>
      <c r="I330" s="176">
        <f t="shared" si="207"/>
        <v>0</v>
      </c>
      <c r="J330" s="176">
        <f t="shared" si="207"/>
        <v>0</v>
      </c>
      <c r="K330" s="87">
        <f t="shared" si="180"/>
        <v>2530</v>
      </c>
      <c r="L330" s="87">
        <f t="shared" si="182"/>
        <v>1265</v>
      </c>
      <c r="M330" s="102"/>
      <c r="N330" s="102"/>
      <c r="O330" s="102"/>
      <c r="P330" s="102"/>
      <c r="Q330" s="88">
        <f t="shared" ref="Q330:Q331" si="208">E330-G330</f>
        <v>0</v>
      </c>
      <c r="R330" s="102"/>
      <c r="S330" s="102"/>
      <c r="T330" s="102"/>
      <c r="U330" s="102"/>
      <c r="V330" s="102"/>
      <c r="W330" s="102"/>
      <c r="X330" s="102"/>
      <c r="Y330" s="11"/>
      <c r="Z330" s="11"/>
      <c r="AA330" s="11"/>
      <c r="AB330" s="11"/>
      <c r="AC330" s="11"/>
      <c r="AD330" s="11"/>
      <c r="AE330" s="11"/>
      <c r="AF330" s="11"/>
      <c r="AG330" s="11"/>
      <c r="AH330" s="11"/>
      <c r="AI330" s="11"/>
      <c r="AJ330" s="11"/>
    </row>
    <row r="331" spans="1:36" ht="38.25" customHeight="1" x14ac:dyDescent="0.2">
      <c r="A331" s="166"/>
      <c r="B331" s="173"/>
      <c r="C331" s="628" t="s">
        <v>668</v>
      </c>
      <c r="D331" s="154"/>
      <c r="E331" s="147">
        <v>1265</v>
      </c>
      <c r="F331" s="147"/>
      <c r="G331" s="174">
        <f t="shared" ref="G331:G347" si="209">SUM(E331:F331)</f>
        <v>1265</v>
      </c>
      <c r="H331" s="175">
        <f t="shared" si="207"/>
        <v>0</v>
      </c>
      <c r="I331" s="176">
        <f t="shared" si="207"/>
        <v>0</v>
      </c>
      <c r="J331" s="176">
        <f t="shared" si="207"/>
        <v>0</v>
      </c>
      <c r="K331" s="87">
        <f t="shared" si="180"/>
        <v>2530</v>
      </c>
      <c r="L331" s="87">
        <f t="shared" si="182"/>
        <v>1265</v>
      </c>
      <c r="M331" s="102"/>
      <c r="N331" s="102"/>
      <c r="O331" s="102"/>
      <c r="P331" s="102"/>
      <c r="Q331" s="88">
        <f t="shared" si="208"/>
        <v>0</v>
      </c>
      <c r="R331" s="102"/>
      <c r="S331" s="102"/>
      <c r="T331" s="102"/>
      <c r="U331" s="102"/>
      <c r="V331" s="102"/>
      <c r="W331" s="102"/>
      <c r="X331" s="102"/>
      <c r="Y331" s="11"/>
      <c r="Z331" s="11"/>
      <c r="AA331" s="11"/>
      <c r="AB331" s="11"/>
      <c r="AC331" s="11"/>
      <c r="AD331" s="11"/>
      <c r="AE331" s="11"/>
      <c r="AF331" s="11"/>
      <c r="AG331" s="11"/>
      <c r="AH331" s="11"/>
      <c r="AI331" s="11"/>
      <c r="AJ331" s="11"/>
    </row>
    <row r="332" spans="1:36" ht="42" hidden="1" customHeight="1" x14ac:dyDescent="0.2">
      <c r="A332" s="166"/>
      <c r="B332" s="173"/>
      <c r="C332" s="628" t="s">
        <v>669</v>
      </c>
      <c r="D332" s="154"/>
      <c r="E332" s="147">
        <v>0</v>
      </c>
      <c r="F332" s="147"/>
      <c r="G332" s="174">
        <f t="shared" si="209"/>
        <v>0</v>
      </c>
      <c r="H332" s="177">
        <v>286</v>
      </c>
      <c r="I332" s="178">
        <v>294</v>
      </c>
      <c r="J332" s="178">
        <v>385</v>
      </c>
      <c r="K332" s="87">
        <f t="shared" si="180"/>
        <v>0</v>
      </c>
      <c r="L332" s="87">
        <f t="shared" si="182"/>
        <v>0</v>
      </c>
      <c r="M332" s="102"/>
      <c r="N332" s="102"/>
      <c r="O332" s="102"/>
      <c r="P332" s="102"/>
      <c r="Q332" s="102"/>
      <c r="R332" s="102"/>
      <c r="S332" s="102"/>
      <c r="T332" s="102"/>
      <c r="U332" s="102"/>
      <c r="V332" s="102"/>
      <c r="W332" s="102"/>
      <c r="X332" s="102"/>
      <c r="Y332" s="11"/>
      <c r="Z332" s="11"/>
      <c r="AA332" s="11"/>
      <c r="AB332" s="11"/>
      <c r="AC332" s="11"/>
      <c r="AD332" s="11"/>
      <c r="AE332" s="11"/>
      <c r="AF332" s="11"/>
      <c r="AG332" s="11"/>
      <c r="AH332" s="11"/>
      <c r="AI332" s="11"/>
      <c r="AJ332" s="11"/>
    </row>
    <row r="333" spans="1:36" ht="38.25" hidden="1" customHeight="1" x14ac:dyDescent="0.2">
      <c r="A333" s="166"/>
      <c r="B333" s="173"/>
      <c r="C333" s="628" t="s">
        <v>262</v>
      </c>
      <c r="D333" s="154"/>
      <c r="E333" s="147">
        <v>0</v>
      </c>
      <c r="F333" s="147"/>
      <c r="G333" s="174">
        <f t="shared" si="209"/>
        <v>0</v>
      </c>
      <c r="H333" s="177"/>
      <c r="I333" s="178"/>
      <c r="J333" s="178"/>
      <c r="K333" s="87">
        <f t="shared" si="180"/>
        <v>0</v>
      </c>
      <c r="L333" s="87">
        <f t="shared" si="182"/>
        <v>0</v>
      </c>
      <c r="M333" s="102"/>
      <c r="N333" s="102"/>
      <c r="O333" s="102"/>
      <c r="P333" s="102"/>
      <c r="Q333" s="102"/>
      <c r="R333" s="102"/>
      <c r="S333" s="102"/>
      <c r="T333" s="102"/>
      <c r="U333" s="102"/>
      <c r="V333" s="102"/>
      <c r="W333" s="102"/>
      <c r="X333" s="102"/>
      <c r="Y333" s="11"/>
      <c r="Z333" s="11"/>
      <c r="AA333" s="11"/>
      <c r="AB333" s="11"/>
      <c r="AC333" s="11"/>
      <c r="AD333" s="11"/>
      <c r="AE333" s="11"/>
      <c r="AF333" s="11"/>
      <c r="AG333" s="11"/>
      <c r="AH333" s="11"/>
      <c r="AI333" s="11"/>
      <c r="AJ333" s="11"/>
    </row>
    <row r="334" spans="1:36" ht="12.75" hidden="1" customHeight="1" x14ac:dyDescent="0.2">
      <c r="A334" s="166"/>
      <c r="B334" s="173"/>
      <c r="C334" s="628" t="s">
        <v>670</v>
      </c>
      <c r="D334" s="154"/>
      <c r="E334" s="147">
        <v>0</v>
      </c>
      <c r="F334" s="147"/>
      <c r="G334" s="179">
        <f t="shared" si="209"/>
        <v>0</v>
      </c>
      <c r="H334" s="177"/>
      <c r="I334" s="178"/>
      <c r="J334" s="178"/>
      <c r="K334" s="87">
        <f t="shared" si="180"/>
        <v>0</v>
      </c>
      <c r="L334" s="87">
        <f t="shared" si="182"/>
        <v>0</v>
      </c>
      <c r="M334" s="102"/>
      <c r="N334" s="102"/>
      <c r="O334" s="102"/>
      <c r="P334" s="102"/>
      <c r="Q334" s="102"/>
      <c r="R334" s="102"/>
      <c r="S334" s="102"/>
      <c r="T334" s="102"/>
      <c r="U334" s="102"/>
      <c r="V334" s="102"/>
      <c r="W334" s="102"/>
      <c r="X334" s="102"/>
      <c r="Y334" s="11"/>
      <c r="Z334" s="11"/>
      <c r="AA334" s="11"/>
      <c r="AB334" s="11"/>
      <c r="AC334" s="11"/>
      <c r="AD334" s="11"/>
      <c r="AE334" s="11"/>
      <c r="AF334" s="11"/>
      <c r="AG334" s="11"/>
      <c r="AH334" s="11"/>
      <c r="AI334" s="11"/>
      <c r="AJ334" s="11"/>
    </row>
    <row r="335" spans="1:36" ht="63.75" hidden="1" customHeight="1" x14ac:dyDescent="0.2">
      <c r="A335" s="180"/>
      <c r="B335" s="181"/>
      <c r="C335" s="629" t="s">
        <v>264</v>
      </c>
      <c r="D335" s="182"/>
      <c r="E335" s="183">
        <v>0</v>
      </c>
      <c r="F335" s="183"/>
      <c r="G335" s="179">
        <f t="shared" si="209"/>
        <v>0</v>
      </c>
      <c r="H335" s="184"/>
      <c r="I335" s="185"/>
      <c r="J335" s="185"/>
      <c r="K335" s="87">
        <f t="shared" si="180"/>
        <v>0</v>
      </c>
      <c r="L335" s="87">
        <f t="shared" si="182"/>
        <v>0</v>
      </c>
      <c r="M335" s="105"/>
      <c r="N335" s="105"/>
      <c r="O335" s="105"/>
      <c r="P335" s="105"/>
      <c r="Q335" s="105"/>
      <c r="R335" s="105"/>
      <c r="S335" s="105"/>
      <c r="T335" s="105"/>
      <c r="U335" s="105"/>
      <c r="V335" s="105"/>
      <c r="W335" s="105"/>
      <c r="X335" s="105"/>
      <c r="Y335" s="106"/>
      <c r="Z335" s="106"/>
      <c r="AA335" s="106"/>
      <c r="AB335" s="106"/>
      <c r="AC335" s="106"/>
      <c r="AD335" s="106"/>
      <c r="AE335" s="106"/>
      <c r="AF335" s="106"/>
      <c r="AG335" s="106"/>
      <c r="AH335" s="106"/>
      <c r="AI335" s="106"/>
      <c r="AJ335" s="106"/>
    </row>
    <row r="336" spans="1:36" ht="38.25" hidden="1" customHeight="1" x14ac:dyDescent="0.2">
      <c r="A336" s="180"/>
      <c r="B336" s="181"/>
      <c r="C336" s="629" t="s">
        <v>265</v>
      </c>
      <c r="D336" s="182"/>
      <c r="E336" s="183">
        <v>0</v>
      </c>
      <c r="F336" s="183"/>
      <c r="G336" s="179">
        <f t="shared" si="209"/>
        <v>0</v>
      </c>
      <c r="H336" s="184"/>
      <c r="I336" s="185"/>
      <c r="J336" s="185"/>
      <c r="K336" s="125">
        <f t="shared" si="180"/>
        <v>0</v>
      </c>
      <c r="L336" s="125">
        <f t="shared" si="182"/>
        <v>0</v>
      </c>
      <c r="M336" s="105"/>
      <c r="N336" s="105"/>
      <c r="O336" s="105"/>
      <c r="P336" s="105"/>
      <c r="Q336" s="105"/>
      <c r="R336" s="105"/>
      <c r="S336" s="105"/>
      <c r="T336" s="105"/>
      <c r="U336" s="105"/>
      <c r="V336" s="105"/>
      <c r="W336" s="105"/>
      <c r="X336" s="105"/>
      <c r="Y336" s="106"/>
      <c r="Z336" s="106"/>
      <c r="AA336" s="106"/>
      <c r="AB336" s="106"/>
      <c r="AC336" s="106"/>
      <c r="AD336" s="106"/>
      <c r="AE336" s="106"/>
      <c r="AF336" s="106"/>
      <c r="AG336" s="106"/>
      <c r="AH336" s="106"/>
      <c r="AI336" s="106"/>
      <c r="AJ336" s="106"/>
    </row>
    <row r="337" spans="1:36" ht="38.25" hidden="1" customHeight="1" x14ac:dyDescent="0.2">
      <c r="A337" s="180"/>
      <c r="B337" s="181"/>
      <c r="C337" s="628" t="s">
        <v>266</v>
      </c>
      <c r="D337" s="182"/>
      <c r="E337" s="183">
        <v>0</v>
      </c>
      <c r="F337" s="183"/>
      <c r="G337" s="179">
        <f t="shared" si="209"/>
        <v>0</v>
      </c>
      <c r="H337" s="184"/>
      <c r="I337" s="185"/>
      <c r="J337" s="185"/>
      <c r="K337" s="125">
        <f t="shared" si="180"/>
        <v>0</v>
      </c>
      <c r="L337" s="125">
        <f t="shared" si="182"/>
        <v>0</v>
      </c>
      <c r="M337" s="105"/>
      <c r="N337" s="105"/>
      <c r="O337" s="105"/>
      <c r="P337" s="105"/>
      <c r="Q337" s="105"/>
      <c r="R337" s="105"/>
      <c r="S337" s="105"/>
      <c r="T337" s="105"/>
      <c r="U337" s="105"/>
      <c r="V337" s="105"/>
      <c r="W337" s="105"/>
      <c r="X337" s="105"/>
      <c r="Y337" s="106"/>
      <c r="Z337" s="106"/>
      <c r="AA337" s="106"/>
      <c r="AB337" s="106"/>
      <c r="AC337" s="106"/>
      <c r="AD337" s="106"/>
      <c r="AE337" s="106"/>
      <c r="AF337" s="106"/>
      <c r="AG337" s="106"/>
      <c r="AH337" s="106"/>
      <c r="AI337" s="106"/>
      <c r="AJ337" s="106"/>
    </row>
    <row r="338" spans="1:36" ht="38.25" hidden="1" customHeight="1" x14ac:dyDescent="0.2">
      <c r="A338" s="166"/>
      <c r="B338" s="173"/>
      <c r="C338" s="628" t="s">
        <v>267</v>
      </c>
      <c r="D338" s="154"/>
      <c r="E338" s="147">
        <v>0</v>
      </c>
      <c r="F338" s="147"/>
      <c r="G338" s="174">
        <f t="shared" si="209"/>
        <v>0</v>
      </c>
      <c r="H338" s="155">
        <v>8017</v>
      </c>
      <c r="I338" s="156">
        <v>8017</v>
      </c>
      <c r="J338" s="156">
        <v>8017</v>
      </c>
      <c r="K338" s="87">
        <f t="shared" si="180"/>
        <v>0</v>
      </c>
      <c r="L338" s="87">
        <f t="shared" si="182"/>
        <v>0</v>
      </c>
      <c r="M338" s="102"/>
      <c r="N338" s="102"/>
      <c r="O338" s="102"/>
      <c r="P338" s="102"/>
      <c r="Q338" s="102"/>
      <c r="R338" s="102"/>
      <c r="S338" s="102"/>
      <c r="T338" s="102"/>
      <c r="U338" s="102"/>
      <c r="V338" s="102"/>
      <c r="W338" s="102"/>
      <c r="X338" s="102"/>
      <c r="Y338" s="11"/>
      <c r="Z338" s="11"/>
      <c r="AA338" s="11"/>
      <c r="AB338" s="11"/>
      <c r="AC338" s="11"/>
      <c r="AD338" s="11"/>
      <c r="AE338" s="11"/>
      <c r="AF338" s="11"/>
      <c r="AG338" s="11"/>
      <c r="AH338" s="11"/>
      <c r="AI338" s="11"/>
      <c r="AJ338" s="11"/>
    </row>
    <row r="339" spans="1:36" ht="38.25" customHeight="1" x14ac:dyDescent="0.2">
      <c r="A339" s="166"/>
      <c r="B339" s="173"/>
      <c r="C339" s="628" t="s">
        <v>930</v>
      </c>
      <c r="D339" s="154"/>
      <c r="E339" s="147">
        <v>600</v>
      </c>
      <c r="F339" s="147"/>
      <c r="G339" s="174">
        <f t="shared" si="209"/>
        <v>600</v>
      </c>
      <c r="H339" s="155"/>
      <c r="I339" s="156"/>
      <c r="J339" s="156"/>
      <c r="K339" s="87">
        <f t="shared" si="180"/>
        <v>1200</v>
      </c>
      <c r="L339" s="87">
        <f t="shared" si="182"/>
        <v>600</v>
      </c>
      <c r="M339" s="102"/>
      <c r="N339" s="102"/>
      <c r="O339" s="102"/>
      <c r="P339" s="102"/>
      <c r="Q339" s="88">
        <f t="shared" ref="Q339:Q343" si="210">E339-G339</f>
        <v>0</v>
      </c>
      <c r="R339" s="102"/>
      <c r="S339" s="102"/>
      <c r="T339" s="102"/>
      <c r="U339" s="102"/>
      <c r="V339" s="102"/>
      <c r="W339" s="102"/>
      <c r="X339" s="102"/>
      <c r="Y339" s="11"/>
      <c r="Z339" s="11"/>
      <c r="AA339" s="11"/>
      <c r="AB339" s="11"/>
      <c r="AC339" s="11"/>
      <c r="AD339" s="11"/>
      <c r="AE339" s="11"/>
      <c r="AF339" s="11"/>
      <c r="AG339" s="11"/>
      <c r="AH339" s="11"/>
      <c r="AI339" s="11"/>
      <c r="AJ339" s="11"/>
    </row>
    <row r="340" spans="1:36" ht="25.5" customHeight="1" x14ac:dyDescent="0.2">
      <c r="A340" s="166"/>
      <c r="B340" s="173"/>
      <c r="C340" s="628" t="s">
        <v>932</v>
      </c>
      <c r="D340" s="154"/>
      <c r="E340" s="146">
        <v>6404</v>
      </c>
      <c r="F340" s="146"/>
      <c r="G340" s="174">
        <f t="shared" si="209"/>
        <v>6404</v>
      </c>
      <c r="H340" s="155"/>
      <c r="I340" s="156"/>
      <c r="J340" s="156"/>
      <c r="K340" s="87">
        <f t="shared" si="180"/>
        <v>12808</v>
      </c>
      <c r="L340" s="87">
        <f t="shared" si="182"/>
        <v>6404</v>
      </c>
      <c r="M340" s="102"/>
      <c r="N340" s="102"/>
      <c r="O340" s="102"/>
      <c r="P340" s="102"/>
      <c r="Q340" s="88">
        <f t="shared" si="210"/>
        <v>0</v>
      </c>
      <c r="R340" s="102"/>
      <c r="S340" s="102"/>
      <c r="T340" s="102"/>
      <c r="U340" s="102"/>
      <c r="V340" s="102"/>
      <c r="W340" s="102"/>
      <c r="X340" s="102"/>
      <c r="Y340" s="11"/>
      <c r="Z340" s="11"/>
      <c r="AA340" s="11"/>
      <c r="AB340" s="11"/>
      <c r="AC340" s="11"/>
      <c r="AD340" s="11"/>
      <c r="AE340" s="11"/>
      <c r="AF340" s="11"/>
      <c r="AG340" s="11"/>
      <c r="AH340" s="11"/>
      <c r="AI340" s="11"/>
      <c r="AJ340" s="11"/>
    </row>
    <row r="341" spans="1:36" ht="25.5" customHeight="1" x14ac:dyDescent="0.2">
      <c r="A341" s="166"/>
      <c r="B341" s="173"/>
      <c r="C341" s="628" t="s">
        <v>270</v>
      </c>
      <c r="D341" s="154"/>
      <c r="E341" s="147">
        <v>2145</v>
      </c>
      <c r="F341" s="147"/>
      <c r="G341" s="174">
        <f t="shared" si="209"/>
        <v>2145</v>
      </c>
      <c r="H341" s="155"/>
      <c r="I341" s="156"/>
      <c r="J341" s="156"/>
      <c r="K341" s="87">
        <f t="shared" si="180"/>
        <v>4290</v>
      </c>
      <c r="L341" s="87">
        <f t="shared" si="182"/>
        <v>2145</v>
      </c>
      <c r="M341" s="102"/>
      <c r="N341" s="102"/>
      <c r="O341" s="102"/>
      <c r="P341" s="102"/>
      <c r="Q341" s="88">
        <f t="shared" si="210"/>
        <v>0</v>
      </c>
      <c r="R341" s="102"/>
      <c r="S341" s="102"/>
      <c r="T341" s="102"/>
      <c r="U341" s="102"/>
      <c r="V341" s="102"/>
      <c r="W341" s="102"/>
      <c r="X341" s="102"/>
      <c r="Y341" s="11"/>
      <c r="Z341" s="11"/>
      <c r="AA341" s="11"/>
      <c r="AB341" s="11"/>
      <c r="AC341" s="11"/>
      <c r="AD341" s="11"/>
      <c r="AE341" s="11"/>
      <c r="AF341" s="11"/>
      <c r="AG341" s="11"/>
      <c r="AH341" s="11"/>
      <c r="AI341" s="11"/>
      <c r="AJ341" s="11"/>
    </row>
    <row r="342" spans="1:36" ht="38.25" customHeight="1" x14ac:dyDescent="0.2">
      <c r="A342" s="166"/>
      <c r="B342" s="173"/>
      <c r="C342" s="628" t="s">
        <v>271</v>
      </c>
      <c r="D342" s="154"/>
      <c r="E342" s="146">
        <v>13193</v>
      </c>
      <c r="F342" s="146"/>
      <c r="G342" s="174">
        <f t="shared" si="209"/>
        <v>13193</v>
      </c>
      <c r="H342" s="155"/>
      <c r="I342" s="156"/>
      <c r="J342" s="156"/>
      <c r="K342" s="87">
        <f t="shared" si="180"/>
        <v>26386</v>
      </c>
      <c r="L342" s="87">
        <f t="shared" si="182"/>
        <v>13193</v>
      </c>
      <c r="M342" s="102"/>
      <c r="N342" s="102"/>
      <c r="O342" s="102"/>
      <c r="P342" s="102"/>
      <c r="Q342" s="88">
        <f t="shared" si="210"/>
        <v>0</v>
      </c>
      <c r="R342" s="102"/>
      <c r="S342" s="102"/>
      <c r="T342" s="102"/>
      <c r="U342" s="102"/>
      <c r="V342" s="102"/>
      <c r="W342" s="102"/>
      <c r="X342" s="102"/>
      <c r="Y342" s="11"/>
      <c r="Z342" s="11"/>
      <c r="AA342" s="11"/>
      <c r="AB342" s="11"/>
      <c r="AC342" s="11"/>
      <c r="AD342" s="11"/>
      <c r="AE342" s="11"/>
      <c r="AF342" s="11"/>
      <c r="AG342" s="11"/>
      <c r="AH342" s="11"/>
      <c r="AI342" s="11"/>
      <c r="AJ342" s="11"/>
    </row>
    <row r="343" spans="1:36" ht="51" x14ac:dyDescent="0.2">
      <c r="A343" s="166"/>
      <c r="B343" s="173"/>
      <c r="C343" s="628" t="s">
        <v>945</v>
      </c>
      <c r="D343" s="154"/>
      <c r="E343" s="147">
        <v>18</v>
      </c>
      <c r="F343" s="147"/>
      <c r="G343" s="174">
        <f t="shared" si="209"/>
        <v>18</v>
      </c>
      <c r="H343" s="155"/>
      <c r="I343" s="156"/>
      <c r="J343" s="156"/>
      <c r="K343" s="87">
        <f t="shared" si="180"/>
        <v>36</v>
      </c>
      <c r="L343" s="87">
        <f t="shared" si="182"/>
        <v>18</v>
      </c>
      <c r="M343" s="102"/>
      <c r="N343" s="102"/>
      <c r="O343" s="102"/>
      <c r="P343" s="102"/>
      <c r="Q343" s="88">
        <f t="shared" si="210"/>
        <v>0</v>
      </c>
      <c r="R343" s="102"/>
      <c r="S343" s="102"/>
      <c r="T343" s="102"/>
      <c r="U343" s="102"/>
      <c r="V343" s="102"/>
      <c r="W343" s="102"/>
      <c r="X343" s="102"/>
      <c r="Y343" s="11"/>
      <c r="Z343" s="11"/>
      <c r="AA343" s="11"/>
      <c r="AB343" s="11"/>
      <c r="AC343" s="11"/>
      <c r="AD343" s="11"/>
      <c r="AE343" s="11"/>
      <c r="AF343" s="11"/>
      <c r="AG343" s="11"/>
      <c r="AH343" s="11"/>
      <c r="AI343" s="11"/>
      <c r="AJ343" s="11"/>
    </row>
    <row r="344" spans="1:36" ht="38.25" hidden="1" customHeight="1" x14ac:dyDescent="0.2">
      <c r="A344" s="166"/>
      <c r="B344" s="173"/>
      <c r="C344" s="628" t="s">
        <v>272</v>
      </c>
      <c r="D344" s="145"/>
      <c r="E344" s="147">
        <v>0</v>
      </c>
      <c r="F344" s="147"/>
      <c r="G344" s="174">
        <f t="shared" si="209"/>
        <v>0</v>
      </c>
      <c r="H344" s="155"/>
      <c r="I344" s="156"/>
      <c r="J344" s="156"/>
      <c r="K344" s="87">
        <f t="shared" si="180"/>
        <v>0</v>
      </c>
      <c r="L344" s="87">
        <f t="shared" si="182"/>
        <v>0</v>
      </c>
      <c r="M344" s="102"/>
      <c r="N344" s="102"/>
      <c r="O344" s="102"/>
      <c r="P344" s="102"/>
      <c r="Q344" s="102"/>
      <c r="R344" s="102"/>
      <c r="S344" s="102"/>
      <c r="T344" s="102"/>
      <c r="U344" s="102"/>
      <c r="V344" s="102"/>
      <c r="W344" s="102"/>
      <c r="X344" s="102"/>
      <c r="Y344" s="11"/>
      <c r="Z344" s="11"/>
      <c r="AA344" s="11"/>
      <c r="AB344" s="11"/>
      <c r="AC344" s="11"/>
      <c r="AD344" s="11"/>
      <c r="AE344" s="11"/>
      <c r="AF344" s="11"/>
      <c r="AG344" s="11"/>
      <c r="AH344" s="11"/>
      <c r="AI344" s="11"/>
      <c r="AJ344" s="11"/>
    </row>
    <row r="345" spans="1:36" ht="38.25" hidden="1" customHeight="1" x14ac:dyDescent="0.2">
      <c r="A345" s="166"/>
      <c r="B345" s="955" t="s">
        <v>273</v>
      </c>
      <c r="C345" s="943"/>
      <c r="D345" s="145" t="s">
        <v>274</v>
      </c>
      <c r="E345" s="147">
        <v>0</v>
      </c>
      <c r="F345" s="147"/>
      <c r="G345" s="174">
        <f t="shared" si="209"/>
        <v>0</v>
      </c>
      <c r="H345" s="151"/>
      <c r="I345" s="152"/>
      <c r="J345" s="152"/>
      <c r="K345" s="87">
        <f t="shared" si="180"/>
        <v>0</v>
      </c>
      <c r="L345" s="87">
        <f t="shared" si="182"/>
        <v>0</v>
      </c>
      <c r="M345" s="11"/>
      <c r="N345" s="11"/>
      <c r="O345" s="11"/>
      <c r="P345" s="11"/>
      <c r="Q345" s="11"/>
      <c r="R345" s="11"/>
      <c r="S345" s="11"/>
      <c r="T345" s="11"/>
      <c r="U345" s="11"/>
      <c r="V345" s="11"/>
      <c r="W345" s="11"/>
      <c r="X345" s="11"/>
      <c r="Y345" s="11"/>
      <c r="Z345" s="11"/>
      <c r="AA345" s="11"/>
      <c r="AB345" s="11"/>
      <c r="AC345" s="11"/>
      <c r="AD345" s="11"/>
      <c r="AE345" s="11"/>
      <c r="AF345" s="11"/>
      <c r="AG345" s="11"/>
      <c r="AH345" s="11"/>
      <c r="AI345" s="11"/>
      <c r="AJ345" s="11"/>
    </row>
    <row r="346" spans="1:36" ht="26.25" customHeight="1" x14ac:dyDescent="0.2">
      <c r="A346" s="166"/>
      <c r="B346" s="955" t="s">
        <v>275</v>
      </c>
      <c r="C346" s="943"/>
      <c r="D346" s="154" t="s">
        <v>276</v>
      </c>
      <c r="E346" s="146">
        <v>16368</v>
      </c>
      <c r="F346" s="146"/>
      <c r="G346" s="174">
        <f t="shared" si="209"/>
        <v>16368</v>
      </c>
      <c r="H346" s="155">
        <v>7835</v>
      </c>
      <c r="I346" s="156">
        <v>8054</v>
      </c>
      <c r="J346" s="156">
        <v>8255</v>
      </c>
      <c r="K346" s="87">
        <f t="shared" si="180"/>
        <v>32736</v>
      </c>
      <c r="L346" s="87">
        <f t="shared" si="182"/>
        <v>16368</v>
      </c>
      <c r="M346" s="11"/>
      <c r="N346" s="11"/>
      <c r="O346" s="11"/>
      <c r="P346" s="11"/>
      <c r="Q346" s="88">
        <f t="shared" ref="Q346:Q347" si="211">E346-G346</f>
        <v>0</v>
      </c>
      <c r="R346" s="11"/>
      <c r="S346" s="11"/>
      <c r="T346" s="11"/>
      <c r="U346" s="11"/>
      <c r="V346" s="11"/>
      <c r="W346" s="11"/>
      <c r="X346" s="11"/>
      <c r="Y346" s="11"/>
      <c r="Z346" s="11"/>
      <c r="AA346" s="11"/>
      <c r="AB346" s="11"/>
      <c r="AC346" s="11"/>
      <c r="AD346" s="11"/>
      <c r="AE346" s="11"/>
      <c r="AF346" s="11"/>
      <c r="AG346" s="11"/>
      <c r="AH346" s="11"/>
      <c r="AI346" s="11"/>
      <c r="AJ346" s="11"/>
    </row>
    <row r="347" spans="1:36" ht="25.5" customHeight="1" x14ac:dyDescent="0.2">
      <c r="A347" s="166"/>
      <c r="B347" s="955" t="s">
        <v>277</v>
      </c>
      <c r="C347" s="943"/>
      <c r="D347" s="154" t="s">
        <v>278</v>
      </c>
      <c r="E347" s="601">
        <f>60262+2065</f>
        <v>62327</v>
      </c>
      <c r="F347" s="601"/>
      <c r="G347" s="174">
        <f t="shared" si="209"/>
        <v>62327</v>
      </c>
      <c r="H347" s="155">
        <v>9590</v>
      </c>
      <c r="I347" s="156">
        <v>9864</v>
      </c>
      <c r="J347" s="156">
        <v>10110</v>
      </c>
      <c r="K347" s="87">
        <f t="shared" si="180"/>
        <v>124654</v>
      </c>
      <c r="L347" s="87">
        <f t="shared" si="182"/>
        <v>62327</v>
      </c>
      <c r="M347" s="11"/>
      <c r="N347" s="11"/>
      <c r="O347" s="11"/>
      <c r="P347" s="11"/>
      <c r="Q347" s="88">
        <f t="shared" si="211"/>
        <v>0</v>
      </c>
      <c r="R347" s="11"/>
      <c r="S347" s="11"/>
      <c r="T347" s="11"/>
      <c r="U347" s="11"/>
      <c r="V347" s="11"/>
      <c r="W347" s="11"/>
      <c r="X347" s="11"/>
      <c r="Y347" s="11"/>
      <c r="Z347" s="11"/>
      <c r="AA347" s="11"/>
      <c r="AB347" s="11"/>
      <c r="AC347" s="11"/>
      <c r="AD347" s="11"/>
      <c r="AE347" s="11"/>
      <c r="AF347" s="11"/>
      <c r="AG347" s="11"/>
      <c r="AH347" s="11"/>
      <c r="AI347" s="11"/>
      <c r="AJ347" s="11"/>
    </row>
    <row r="348" spans="1:36" ht="12.75" hidden="1" customHeight="1" x14ac:dyDescent="0.2">
      <c r="A348" s="958" t="s">
        <v>281</v>
      </c>
      <c r="B348" s="930"/>
      <c r="C348" s="934"/>
      <c r="D348" s="94" t="s">
        <v>282</v>
      </c>
      <c r="E348" s="83">
        <v>0</v>
      </c>
      <c r="F348" s="83">
        <f>SUM(F349)</f>
        <v>0</v>
      </c>
      <c r="G348" s="84">
        <f>SUM(G349)</f>
        <v>0</v>
      </c>
      <c r="H348" s="90">
        <f>SUM(H349)</f>
        <v>0</v>
      </c>
      <c r="I348" s="91">
        <f>SUM(I349)</f>
        <v>0</v>
      </c>
      <c r="J348" s="91">
        <f>SUM(J349)</f>
        <v>0</v>
      </c>
      <c r="K348" s="87">
        <f t="shared" si="180"/>
        <v>0</v>
      </c>
      <c r="L348" s="87">
        <f t="shared" si="182"/>
        <v>0</v>
      </c>
      <c r="M348" s="11"/>
      <c r="N348" s="11"/>
      <c r="O348" s="11"/>
      <c r="P348" s="11"/>
      <c r="Q348" s="11"/>
      <c r="R348" s="11"/>
      <c r="S348" s="11"/>
      <c r="T348" s="11"/>
      <c r="U348" s="11"/>
      <c r="V348" s="11"/>
      <c r="W348" s="11"/>
      <c r="X348" s="11"/>
      <c r="Y348" s="11"/>
      <c r="Z348" s="11"/>
      <c r="AA348" s="11"/>
      <c r="AB348" s="11"/>
      <c r="AC348" s="11"/>
      <c r="AD348" s="11"/>
      <c r="AE348" s="11"/>
      <c r="AF348" s="11"/>
      <c r="AG348" s="11"/>
      <c r="AH348" s="11"/>
      <c r="AI348" s="11"/>
      <c r="AJ348" s="11"/>
    </row>
    <row r="349" spans="1:36" ht="12.75" hidden="1" customHeight="1" x14ac:dyDescent="0.2">
      <c r="A349" s="153"/>
      <c r="B349" s="955" t="s">
        <v>283</v>
      </c>
      <c r="C349" s="943"/>
      <c r="D349" s="145" t="s">
        <v>284</v>
      </c>
      <c r="E349" s="147">
        <v>0</v>
      </c>
      <c r="F349" s="147"/>
      <c r="G349" s="148">
        <f>SUM(F349,E349)</f>
        <v>0</v>
      </c>
      <c r="H349" s="151">
        <f>ROUND(F349*H$7, )</f>
        <v>0</v>
      </c>
      <c r="I349" s="152">
        <f>ROUND(H349*I$7, )</f>
        <v>0</v>
      </c>
      <c r="J349" s="152">
        <f>ROUND(I349*J$7, )</f>
        <v>0</v>
      </c>
      <c r="K349" s="87">
        <f t="shared" si="180"/>
        <v>0</v>
      </c>
      <c r="L349" s="87">
        <f t="shared" si="182"/>
        <v>0</v>
      </c>
      <c r="M349" s="11"/>
      <c r="N349" s="11"/>
      <c r="O349" s="11"/>
      <c r="P349" s="11"/>
      <c r="Q349" s="11"/>
      <c r="R349" s="11"/>
      <c r="S349" s="11"/>
      <c r="T349" s="11"/>
      <c r="U349" s="11"/>
      <c r="V349" s="11"/>
      <c r="W349" s="11"/>
      <c r="X349" s="11"/>
      <c r="Y349" s="11"/>
      <c r="Z349" s="11"/>
      <c r="AA349" s="11"/>
      <c r="AB349" s="11"/>
      <c r="AC349" s="11"/>
      <c r="AD349" s="11"/>
      <c r="AE349" s="11"/>
      <c r="AF349" s="11"/>
      <c r="AG349" s="11"/>
      <c r="AH349" s="11"/>
      <c r="AI349" s="11"/>
      <c r="AJ349" s="11"/>
    </row>
    <row r="350" spans="1:36" ht="12.75" hidden="1" customHeight="1" x14ac:dyDescent="0.2">
      <c r="A350" s="958" t="s">
        <v>47</v>
      </c>
      <c r="B350" s="930"/>
      <c r="C350" s="934"/>
      <c r="D350" s="94" t="s">
        <v>285</v>
      </c>
      <c r="E350" s="83">
        <v>0</v>
      </c>
      <c r="F350" s="83">
        <f>SUM(F351:F352)</f>
        <v>0</v>
      </c>
      <c r="G350" s="84">
        <f>SUM(G351:G352)</f>
        <v>0</v>
      </c>
      <c r="H350" s="90">
        <f>SUM(H351:H352)</f>
        <v>0</v>
      </c>
      <c r="I350" s="91">
        <f>SUM(I351:I352)</f>
        <v>0</v>
      </c>
      <c r="J350" s="91">
        <f>SUM(J351:J352)</f>
        <v>0</v>
      </c>
      <c r="K350" s="87">
        <f t="shared" si="180"/>
        <v>0</v>
      </c>
      <c r="L350" s="87">
        <f t="shared" si="182"/>
        <v>0</v>
      </c>
      <c r="M350" s="11"/>
      <c r="N350" s="11"/>
      <c r="O350" s="11"/>
      <c r="P350" s="11"/>
      <c r="Q350" s="11"/>
      <c r="R350" s="11"/>
      <c r="S350" s="11"/>
      <c r="T350" s="11"/>
      <c r="U350" s="11"/>
      <c r="V350" s="11"/>
      <c r="W350" s="11"/>
      <c r="X350" s="11"/>
      <c r="Y350" s="11"/>
      <c r="Z350" s="11"/>
      <c r="AA350" s="11"/>
      <c r="AB350" s="11"/>
      <c r="AC350" s="11"/>
      <c r="AD350" s="11"/>
      <c r="AE350" s="11"/>
      <c r="AF350" s="11"/>
      <c r="AG350" s="11"/>
      <c r="AH350" s="11"/>
      <c r="AI350" s="11"/>
      <c r="AJ350" s="11"/>
    </row>
    <row r="351" spans="1:36" ht="12.75" hidden="1" customHeight="1" x14ac:dyDescent="0.2">
      <c r="A351" s="166"/>
      <c r="B351" s="955" t="s">
        <v>286</v>
      </c>
      <c r="C351" s="943"/>
      <c r="D351" s="145" t="s">
        <v>287</v>
      </c>
      <c r="E351" s="147">
        <v>0</v>
      </c>
      <c r="F351" s="147"/>
      <c r="G351" s="148">
        <f>SUM(F351,E351)</f>
        <v>0</v>
      </c>
      <c r="H351" s="151">
        <f>ROUND(F351*H$7, )</f>
        <v>0</v>
      </c>
      <c r="I351" s="152">
        <f>ROUND(H351*I$7, )</f>
        <v>0</v>
      </c>
      <c r="J351" s="152">
        <f>ROUND(I351*J$7, )</f>
        <v>0</v>
      </c>
      <c r="K351" s="87">
        <f t="shared" si="180"/>
        <v>0</v>
      </c>
      <c r="L351" s="87">
        <f t="shared" si="182"/>
        <v>0</v>
      </c>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row>
    <row r="352" spans="1:36" ht="12.75" hidden="1" customHeight="1" x14ac:dyDescent="0.2">
      <c r="A352" s="166"/>
      <c r="B352" s="955" t="s">
        <v>288</v>
      </c>
      <c r="C352" s="943"/>
      <c r="D352" s="145" t="s">
        <v>289</v>
      </c>
      <c r="E352" s="147">
        <v>0</v>
      </c>
      <c r="F352" s="147"/>
      <c r="G352" s="148">
        <f>SUM(F352,E352)</f>
        <v>0</v>
      </c>
      <c r="H352" s="151">
        <f>ROUND(F352*H$7, )</f>
        <v>0</v>
      </c>
      <c r="I352" s="152">
        <f>ROUND(H352*I$7, )</f>
        <v>0</v>
      </c>
      <c r="J352" s="152">
        <f>ROUND(I352*J$7, )</f>
        <v>0</v>
      </c>
      <c r="K352" s="87">
        <f t="shared" si="180"/>
        <v>0</v>
      </c>
      <c r="L352" s="87">
        <f t="shared" si="182"/>
        <v>0</v>
      </c>
      <c r="M352" s="11"/>
      <c r="N352" s="11"/>
      <c r="O352" s="11"/>
      <c r="P352" s="11"/>
      <c r="Q352" s="11"/>
      <c r="R352" s="11"/>
      <c r="S352" s="11"/>
      <c r="T352" s="11"/>
      <c r="U352" s="11"/>
      <c r="V352" s="11"/>
      <c r="W352" s="11"/>
      <c r="X352" s="11"/>
      <c r="Y352" s="11"/>
      <c r="Z352" s="11"/>
      <c r="AA352" s="11"/>
      <c r="AB352" s="11"/>
      <c r="AC352" s="11"/>
      <c r="AD352" s="11"/>
      <c r="AE352" s="11"/>
      <c r="AF352" s="11"/>
      <c r="AG352" s="11"/>
      <c r="AH352" s="11"/>
      <c r="AI352" s="11"/>
      <c r="AJ352" s="11"/>
    </row>
    <row r="353" spans="1:36" ht="30" customHeight="1" x14ac:dyDescent="0.2">
      <c r="A353" s="958" t="s">
        <v>671</v>
      </c>
      <c r="B353" s="930"/>
      <c r="C353" s="934"/>
      <c r="D353" s="82" t="s">
        <v>290</v>
      </c>
      <c r="E353" s="83">
        <f t="shared" ref="E353:J353" si="212">SUM(E354,E357:E358)</f>
        <v>1509</v>
      </c>
      <c r="F353" s="83">
        <f t="shared" si="212"/>
        <v>0</v>
      </c>
      <c r="G353" s="84">
        <f t="shared" si="212"/>
        <v>1509</v>
      </c>
      <c r="H353" s="90">
        <f t="shared" si="212"/>
        <v>0</v>
      </c>
      <c r="I353" s="91">
        <f t="shared" si="212"/>
        <v>0</v>
      </c>
      <c r="J353" s="91">
        <f t="shared" si="212"/>
        <v>0</v>
      </c>
      <c r="K353" s="87">
        <f t="shared" si="180"/>
        <v>3018</v>
      </c>
      <c r="L353" s="87">
        <f t="shared" si="182"/>
        <v>1509</v>
      </c>
      <c r="M353" s="11"/>
      <c r="N353" s="11"/>
      <c r="O353" s="11"/>
      <c r="P353" s="11"/>
      <c r="Q353" s="88">
        <f t="shared" ref="Q353:Q355" si="213">E353-G353</f>
        <v>0</v>
      </c>
      <c r="R353" s="11"/>
      <c r="S353" s="11"/>
      <c r="T353" s="11"/>
      <c r="U353" s="11"/>
      <c r="V353" s="11"/>
      <c r="W353" s="11"/>
      <c r="X353" s="11"/>
      <c r="Y353" s="11"/>
      <c r="Z353" s="11"/>
      <c r="AA353" s="11"/>
      <c r="AB353" s="11"/>
      <c r="AC353" s="11"/>
      <c r="AD353" s="11"/>
      <c r="AE353" s="11"/>
      <c r="AF353" s="11"/>
      <c r="AG353" s="11"/>
      <c r="AH353" s="11"/>
      <c r="AI353" s="11"/>
      <c r="AJ353" s="11"/>
    </row>
    <row r="354" spans="1:36" ht="12.75" customHeight="1" x14ac:dyDescent="0.2">
      <c r="A354" s="109"/>
      <c r="B354" s="968" t="s">
        <v>291</v>
      </c>
      <c r="C354" s="934"/>
      <c r="D354" s="103" t="s">
        <v>292</v>
      </c>
      <c r="E354" s="97">
        <f t="shared" ref="E354:J354" si="214">SUM(E355:E356)</f>
        <v>1509</v>
      </c>
      <c r="F354" s="97">
        <f t="shared" si="214"/>
        <v>0</v>
      </c>
      <c r="G354" s="98">
        <f t="shared" si="214"/>
        <v>1509</v>
      </c>
      <c r="H354" s="99">
        <f t="shared" si="214"/>
        <v>0</v>
      </c>
      <c r="I354" s="100">
        <f t="shared" si="214"/>
        <v>0</v>
      </c>
      <c r="J354" s="100">
        <f t="shared" si="214"/>
        <v>0</v>
      </c>
      <c r="K354" s="87">
        <f t="shared" si="180"/>
        <v>3018</v>
      </c>
      <c r="L354" s="87">
        <f t="shared" si="182"/>
        <v>1509</v>
      </c>
      <c r="M354" s="11"/>
      <c r="N354" s="11"/>
      <c r="O354" s="11"/>
      <c r="P354" s="11"/>
      <c r="Q354" s="88">
        <f t="shared" si="213"/>
        <v>0</v>
      </c>
      <c r="R354" s="11"/>
      <c r="S354" s="11"/>
      <c r="T354" s="11"/>
      <c r="U354" s="11"/>
      <c r="V354" s="11"/>
      <c r="W354" s="11"/>
      <c r="X354" s="11"/>
      <c r="Y354" s="11"/>
      <c r="Z354" s="11"/>
      <c r="AA354" s="11"/>
      <c r="AB354" s="11"/>
      <c r="AC354" s="11"/>
      <c r="AD354" s="11"/>
      <c r="AE354" s="11"/>
      <c r="AF354" s="11"/>
      <c r="AG354" s="11"/>
      <c r="AH354" s="11"/>
      <c r="AI354" s="11"/>
      <c r="AJ354" s="11"/>
    </row>
    <row r="355" spans="1:36" ht="26.25" customHeight="1" x14ac:dyDescent="0.2">
      <c r="A355" s="166"/>
      <c r="B355" s="186"/>
      <c r="C355" s="187" t="s">
        <v>293</v>
      </c>
      <c r="D355" s="188" t="s">
        <v>294</v>
      </c>
      <c r="E355" s="603">
        <v>1509</v>
      </c>
      <c r="F355" s="603"/>
      <c r="G355" s="148">
        <f>SUM(F355,E355)</f>
        <v>1509</v>
      </c>
      <c r="H355" s="155">
        <f>ROUND(F355*H$7, )</f>
        <v>0</v>
      </c>
      <c r="I355" s="156">
        <f>ROUND(F355*I$7, )</f>
        <v>0</v>
      </c>
      <c r="J355" s="156">
        <f>ROUND(F355*J$7, )</f>
        <v>0</v>
      </c>
      <c r="K355" s="87">
        <f t="shared" si="180"/>
        <v>3018</v>
      </c>
      <c r="L355" s="87">
        <f t="shared" si="182"/>
        <v>1509</v>
      </c>
      <c r="M355" s="11"/>
      <c r="N355" s="11"/>
      <c r="O355" s="11"/>
      <c r="P355" s="11"/>
      <c r="Q355" s="88">
        <f t="shared" si="213"/>
        <v>0</v>
      </c>
      <c r="R355" s="11"/>
      <c r="S355" s="11"/>
      <c r="T355" s="11"/>
      <c r="U355" s="11"/>
      <c r="V355" s="11"/>
      <c r="W355" s="11"/>
      <c r="X355" s="11"/>
      <c r="Y355" s="11"/>
      <c r="Z355" s="11"/>
      <c r="AA355" s="11"/>
      <c r="AB355" s="11"/>
      <c r="AC355" s="11"/>
      <c r="AD355" s="11"/>
      <c r="AE355" s="11"/>
      <c r="AF355" s="11"/>
      <c r="AG355" s="11"/>
      <c r="AH355" s="11"/>
      <c r="AI355" s="11"/>
      <c r="AJ355" s="11"/>
    </row>
    <row r="356" spans="1:36" ht="25.5" hidden="1" customHeight="1" x14ac:dyDescent="0.2">
      <c r="A356" s="166"/>
      <c r="B356" s="186"/>
      <c r="C356" s="187" t="s">
        <v>295</v>
      </c>
      <c r="D356" s="188" t="s">
        <v>296</v>
      </c>
      <c r="E356" s="170"/>
      <c r="F356" s="170"/>
      <c r="G356" s="148">
        <f>SUM(F356,E356)</f>
        <v>0</v>
      </c>
      <c r="H356" s="155">
        <f>ROUND(F356*H$7, )</f>
        <v>0</v>
      </c>
      <c r="I356" s="156">
        <f>ROUND(F356*I$7, )</f>
        <v>0</v>
      </c>
      <c r="J356" s="156">
        <f>ROUND(F356*J$7, )</f>
        <v>0</v>
      </c>
      <c r="K356" s="87">
        <f t="shared" si="180"/>
        <v>0</v>
      </c>
      <c r="L356" s="87">
        <f t="shared" si="182"/>
        <v>0</v>
      </c>
      <c r="M356" s="11"/>
      <c r="N356" s="11"/>
      <c r="O356" s="11"/>
      <c r="P356" s="11"/>
      <c r="Q356" s="11"/>
      <c r="R356" s="11"/>
      <c r="S356" s="11"/>
      <c r="T356" s="11"/>
      <c r="U356" s="11"/>
      <c r="V356" s="11"/>
      <c r="W356" s="11"/>
      <c r="X356" s="11"/>
      <c r="Y356" s="11"/>
      <c r="Z356" s="11"/>
      <c r="AA356" s="11"/>
      <c r="AB356" s="11"/>
      <c r="AC356" s="11"/>
      <c r="AD356" s="11"/>
      <c r="AE356" s="11"/>
      <c r="AF356" s="11"/>
      <c r="AG356" s="11"/>
      <c r="AH356" s="11"/>
      <c r="AI356" s="11"/>
      <c r="AJ356" s="11"/>
    </row>
    <row r="357" spans="1:36" ht="26.25" hidden="1" customHeight="1" x14ac:dyDescent="0.2">
      <c r="A357" s="166"/>
      <c r="B357" s="955" t="s">
        <v>297</v>
      </c>
      <c r="C357" s="943"/>
      <c r="D357" s="154" t="s">
        <v>298</v>
      </c>
      <c r="E357" s="147"/>
      <c r="F357" s="147"/>
      <c r="G357" s="148">
        <f>SUM(F357,E357)</f>
        <v>0</v>
      </c>
      <c r="H357" s="155">
        <f>ROUND(F357*H$7, )</f>
        <v>0</v>
      </c>
      <c r="I357" s="156">
        <f>ROUND(F357*I$7, )</f>
        <v>0</v>
      </c>
      <c r="J357" s="156">
        <f>ROUND(F357*J$7, )</f>
        <v>0</v>
      </c>
      <c r="K357" s="87">
        <f t="shared" si="180"/>
        <v>0</v>
      </c>
      <c r="L357" s="87">
        <f t="shared" si="182"/>
        <v>0</v>
      </c>
      <c r="M357" s="11"/>
      <c r="N357" s="11"/>
      <c r="O357" s="11"/>
      <c r="P357" s="11"/>
      <c r="Q357" s="11"/>
      <c r="R357" s="11"/>
      <c r="S357" s="11"/>
      <c r="T357" s="11"/>
      <c r="U357" s="11"/>
      <c r="V357" s="11"/>
      <c r="W357" s="11"/>
      <c r="X357" s="11"/>
      <c r="Y357" s="11"/>
      <c r="Z357" s="11"/>
      <c r="AA357" s="11"/>
      <c r="AB357" s="11"/>
      <c r="AC357" s="11"/>
      <c r="AD357" s="11"/>
      <c r="AE357" s="11"/>
      <c r="AF357" s="11"/>
      <c r="AG357" s="11"/>
      <c r="AH357" s="11"/>
      <c r="AI357" s="11"/>
      <c r="AJ357" s="11"/>
    </row>
    <row r="358" spans="1:36" ht="12.75" hidden="1" customHeight="1" x14ac:dyDescent="0.2">
      <c r="A358" s="166"/>
      <c r="B358" s="955" t="s">
        <v>299</v>
      </c>
      <c r="C358" s="943"/>
      <c r="D358" s="145" t="s">
        <v>300</v>
      </c>
      <c r="E358" s="189">
        <v>0</v>
      </c>
      <c r="F358" s="189"/>
      <c r="G358" s="148">
        <f>SUM(F358,E358)</f>
        <v>0</v>
      </c>
      <c r="H358" s="151">
        <f>ROUND(F358*H$7, )</f>
        <v>0</v>
      </c>
      <c r="I358" s="152">
        <f>ROUND(H358*I$7, )</f>
        <v>0</v>
      </c>
      <c r="J358" s="152">
        <f>ROUND(I358*J$7, )</f>
        <v>0</v>
      </c>
      <c r="K358" s="87">
        <f t="shared" si="180"/>
        <v>0</v>
      </c>
      <c r="L358" s="87">
        <f t="shared" si="182"/>
        <v>0</v>
      </c>
      <c r="M358" s="11"/>
      <c r="N358" s="11"/>
      <c r="O358" s="11"/>
      <c r="P358" s="11"/>
      <c r="Q358" s="11"/>
      <c r="R358" s="11"/>
      <c r="S358" s="11"/>
      <c r="T358" s="11"/>
      <c r="U358" s="11"/>
      <c r="V358" s="11"/>
      <c r="W358" s="11"/>
      <c r="X358" s="11"/>
      <c r="Y358" s="11"/>
      <c r="Z358" s="11"/>
      <c r="AA358" s="11"/>
      <c r="AB358" s="11"/>
      <c r="AC358" s="11"/>
      <c r="AD358" s="11"/>
      <c r="AE358" s="11"/>
      <c r="AF358" s="11"/>
      <c r="AG358" s="11"/>
      <c r="AH358" s="11"/>
      <c r="AI358" s="11"/>
      <c r="AJ358" s="11"/>
    </row>
    <row r="359" spans="1:36" ht="12.75" hidden="1" customHeight="1" x14ac:dyDescent="0.2">
      <c r="A359" s="958" t="s">
        <v>301</v>
      </c>
      <c r="B359" s="930"/>
      <c r="C359" s="934"/>
      <c r="D359" s="94" t="s">
        <v>302</v>
      </c>
      <c r="E359" s="83">
        <v>0</v>
      </c>
      <c r="F359" s="83">
        <f t="shared" ref="F359:J360" si="215">SUM(F360)</f>
        <v>0</v>
      </c>
      <c r="G359" s="84">
        <f t="shared" si="215"/>
        <v>0</v>
      </c>
      <c r="H359" s="90">
        <f t="shared" si="215"/>
        <v>0</v>
      </c>
      <c r="I359" s="91">
        <f t="shared" si="215"/>
        <v>0</v>
      </c>
      <c r="J359" s="91">
        <f t="shared" si="215"/>
        <v>0</v>
      </c>
      <c r="K359" s="87">
        <f t="shared" si="180"/>
        <v>0</v>
      </c>
      <c r="L359" s="87">
        <f t="shared" si="182"/>
        <v>0</v>
      </c>
      <c r="M359" s="11"/>
      <c r="N359" s="11"/>
      <c r="O359" s="11"/>
      <c r="P359" s="11"/>
      <c r="Q359" s="11"/>
      <c r="R359" s="11"/>
      <c r="S359" s="11"/>
      <c r="T359" s="11"/>
      <c r="U359" s="11"/>
      <c r="V359" s="11"/>
      <c r="W359" s="11"/>
      <c r="X359" s="11"/>
      <c r="Y359" s="11"/>
      <c r="Z359" s="11"/>
      <c r="AA359" s="11"/>
      <c r="AB359" s="11"/>
      <c r="AC359" s="11"/>
      <c r="AD359" s="11"/>
      <c r="AE359" s="11"/>
      <c r="AF359" s="11"/>
      <c r="AG359" s="11"/>
      <c r="AH359" s="11"/>
      <c r="AI359" s="11"/>
      <c r="AJ359" s="11"/>
    </row>
    <row r="360" spans="1:36" ht="12.75" hidden="1" customHeight="1" x14ac:dyDescent="0.2">
      <c r="A360" s="958" t="s">
        <v>51</v>
      </c>
      <c r="B360" s="930"/>
      <c r="C360" s="934"/>
      <c r="D360" s="94" t="s">
        <v>303</v>
      </c>
      <c r="E360" s="83">
        <v>0</v>
      </c>
      <c r="F360" s="83">
        <f t="shared" si="215"/>
        <v>0</v>
      </c>
      <c r="G360" s="84">
        <f t="shared" si="215"/>
        <v>0</v>
      </c>
      <c r="H360" s="90">
        <f t="shared" si="215"/>
        <v>0</v>
      </c>
      <c r="I360" s="91">
        <f t="shared" si="215"/>
        <v>0</v>
      </c>
      <c r="J360" s="91">
        <f t="shared" si="215"/>
        <v>0</v>
      </c>
      <c r="K360" s="87">
        <f t="shared" si="180"/>
        <v>0</v>
      </c>
      <c r="L360" s="87">
        <f t="shared" si="182"/>
        <v>0</v>
      </c>
      <c r="M360" s="11"/>
      <c r="N360" s="11"/>
      <c r="O360" s="11"/>
      <c r="P360" s="11"/>
      <c r="Q360" s="11"/>
      <c r="R360" s="11"/>
      <c r="S360" s="11"/>
      <c r="T360" s="11"/>
      <c r="U360" s="11"/>
      <c r="V360" s="11"/>
      <c r="W360" s="11"/>
      <c r="X360" s="11"/>
      <c r="Y360" s="11"/>
      <c r="Z360" s="11"/>
      <c r="AA360" s="11"/>
      <c r="AB360" s="11"/>
      <c r="AC360" s="11"/>
      <c r="AD360" s="11"/>
      <c r="AE360" s="11"/>
      <c r="AF360" s="11"/>
      <c r="AG360" s="11"/>
      <c r="AH360" s="11"/>
      <c r="AI360" s="11"/>
      <c r="AJ360" s="11"/>
    </row>
    <row r="361" spans="1:36" ht="12.75" hidden="1" customHeight="1" x14ac:dyDescent="0.2">
      <c r="A361" s="166"/>
      <c r="B361" s="955" t="s">
        <v>304</v>
      </c>
      <c r="C361" s="943"/>
      <c r="D361" s="145" t="s">
        <v>305</v>
      </c>
      <c r="E361" s="147">
        <v>0</v>
      </c>
      <c r="F361" s="147"/>
      <c r="G361" s="148">
        <f>SUM(F361,E361)</f>
        <v>0</v>
      </c>
      <c r="H361" s="151">
        <f>ROUND(F361*H$7, )</f>
        <v>0</v>
      </c>
      <c r="I361" s="152">
        <f>ROUND(H361*I$7, )</f>
        <v>0</v>
      </c>
      <c r="J361" s="152">
        <f>ROUND(I361*J$7, )</f>
        <v>0</v>
      </c>
      <c r="K361" s="87">
        <f t="shared" si="180"/>
        <v>0</v>
      </c>
      <c r="L361" s="87">
        <f t="shared" si="182"/>
        <v>0</v>
      </c>
      <c r="M361" s="11"/>
      <c r="N361" s="11"/>
      <c r="O361" s="11"/>
      <c r="P361" s="11"/>
      <c r="Q361" s="11"/>
      <c r="R361" s="11"/>
      <c r="S361" s="11"/>
      <c r="T361" s="11"/>
      <c r="U361" s="11"/>
      <c r="V361" s="11"/>
      <c r="W361" s="11"/>
      <c r="X361" s="11"/>
      <c r="Y361" s="11"/>
      <c r="Z361" s="11"/>
      <c r="AA361" s="11"/>
      <c r="AB361" s="11"/>
      <c r="AC361" s="11"/>
      <c r="AD361" s="11"/>
      <c r="AE361" s="11"/>
      <c r="AF361" s="11"/>
      <c r="AG361" s="11"/>
      <c r="AH361" s="11"/>
      <c r="AI361" s="11"/>
      <c r="AJ361" s="11"/>
    </row>
    <row r="362" spans="1:36" ht="12.75" customHeight="1" x14ac:dyDescent="0.2">
      <c r="A362" s="958" t="s">
        <v>306</v>
      </c>
      <c r="B362" s="930"/>
      <c r="C362" s="934"/>
      <c r="D362" s="82" t="s">
        <v>307</v>
      </c>
      <c r="E362" s="83">
        <f t="shared" ref="E362:J362" si="216">SUM(E363,E372)</f>
        <v>-22177.4</v>
      </c>
      <c r="F362" s="83">
        <f t="shared" si="216"/>
        <v>0</v>
      </c>
      <c r="G362" s="84">
        <f t="shared" si="216"/>
        <v>-22177.4</v>
      </c>
      <c r="H362" s="90">
        <f t="shared" si="216"/>
        <v>0</v>
      </c>
      <c r="I362" s="91">
        <f t="shared" si="216"/>
        <v>0</v>
      </c>
      <c r="J362" s="91">
        <f t="shared" si="216"/>
        <v>0</v>
      </c>
      <c r="K362" s="87">
        <f t="shared" si="180"/>
        <v>-44354.8</v>
      </c>
      <c r="L362" s="87">
        <f t="shared" si="182"/>
        <v>-22177.4</v>
      </c>
      <c r="M362" s="11"/>
      <c r="N362" s="11"/>
      <c r="O362" s="11"/>
      <c r="P362" s="11"/>
      <c r="Q362" s="88">
        <f t="shared" ref="Q362:Q364" si="217">E362-G362</f>
        <v>0</v>
      </c>
      <c r="R362" s="11"/>
      <c r="S362" s="11"/>
      <c r="T362" s="11"/>
      <c r="U362" s="11"/>
      <c r="V362" s="11"/>
      <c r="W362" s="11"/>
      <c r="X362" s="11"/>
      <c r="Y362" s="11"/>
      <c r="Z362" s="11"/>
      <c r="AA362" s="11"/>
      <c r="AB362" s="11"/>
      <c r="AC362" s="11"/>
      <c r="AD362" s="11"/>
      <c r="AE362" s="11"/>
      <c r="AF362" s="11"/>
      <c r="AG362" s="11"/>
      <c r="AH362" s="11"/>
      <c r="AI362" s="11"/>
      <c r="AJ362" s="11"/>
    </row>
    <row r="363" spans="1:36" ht="12.75" customHeight="1" x14ac:dyDescent="0.2">
      <c r="A363" s="958" t="s">
        <v>308</v>
      </c>
      <c r="B363" s="930"/>
      <c r="C363" s="934"/>
      <c r="D363" s="82" t="s">
        <v>309</v>
      </c>
      <c r="E363" s="83">
        <f t="shared" ref="E363:J363" si="218">SUM(E364,E370)</f>
        <v>1173</v>
      </c>
      <c r="F363" s="83">
        <f t="shared" si="218"/>
        <v>0</v>
      </c>
      <c r="G363" s="84">
        <f t="shared" si="218"/>
        <v>1173</v>
      </c>
      <c r="H363" s="90">
        <f t="shared" si="218"/>
        <v>0</v>
      </c>
      <c r="I363" s="91">
        <f t="shared" si="218"/>
        <v>0</v>
      </c>
      <c r="J363" s="91">
        <f t="shared" si="218"/>
        <v>0</v>
      </c>
      <c r="K363" s="87">
        <f t="shared" si="180"/>
        <v>2346</v>
      </c>
      <c r="L363" s="87">
        <f t="shared" si="182"/>
        <v>1173</v>
      </c>
      <c r="M363" s="11"/>
      <c r="N363" s="11"/>
      <c r="O363" s="11"/>
      <c r="P363" s="11"/>
      <c r="Q363" s="88">
        <f t="shared" si="217"/>
        <v>0</v>
      </c>
      <c r="R363" s="11"/>
      <c r="S363" s="11"/>
      <c r="T363" s="11"/>
      <c r="U363" s="11"/>
      <c r="V363" s="11"/>
      <c r="W363" s="11"/>
      <c r="X363" s="11"/>
      <c r="Y363" s="11"/>
      <c r="Z363" s="11"/>
      <c r="AA363" s="11"/>
      <c r="AB363" s="11"/>
      <c r="AC363" s="11"/>
      <c r="AD363" s="11"/>
      <c r="AE363" s="11"/>
      <c r="AF363" s="11"/>
      <c r="AG363" s="11"/>
      <c r="AH363" s="11"/>
      <c r="AI363" s="11"/>
      <c r="AJ363" s="11"/>
    </row>
    <row r="364" spans="1:36" ht="12.75" customHeight="1" x14ac:dyDescent="0.2">
      <c r="A364" s="958" t="s">
        <v>310</v>
      </c>
      <c r="B364" s="930"/>
      <c r="C364" s="934"/>
      <c r="D364" s="82" t="s">
        <v>311</v>
      </c>
      <c r="E364" s="83">
        <f t="shared" ref="E364:J364" si="219">SUM(E365:E367,E369)</f>
        <v>1173</v>
      </c>
      <c r="F364" s="83">
        <f t="shared" si="219"/>
        <v>0</v>
      </c>
      <c r="G364" s="84">
        <f t="shared" si="219"/>
        <v>1173</v>
      </c>
      <c r="H364" s="90">
        <f t="shared" si="219"/>
        <v>0</v>
      </c>
      <c r="I364" s="91">
        <f t="shared" si="219"/>
        <v>0</v>
      </c>
      <c r="J364" s="91">
        <f t="shared" si="219"/>
        <v>0</v>
      </c>
      <c r="K364" s="87">
        <f t="shared" si="180"/>
        <v>2346</v>
      </c>
      <c r="L364" s="87">
        <f t="shared" si="182"/>
        <v>1173</v>
      </c>
      <c r="M364" s="11"/>
      <c r="N364" s="11"/>
      <c r="O364" s="11"/>
      <c r="P364" s="11"/>
      <c r="Q364" s="88">
        <f t="shared" si="217"/>
        <v>0</v>
      </c>
      <c r="R364" s="11"/>
      <c r="S364" s="11"/>
      <c r="T364" s="11"/>
      <c r="U364" s="11"/>
      <c r="V364" s="11"/>
      <c r="W364" s="11"/>
      <c r="X364" s="11"/>
      <c r="Y364" s="11"/>
      <c r="Z364" s="11"/>
      <c r="AA364" s="11"/>
      <c r="AB364" s="11"/>
      <c r="AC364" s="11"/>
      <c r="AD364" s="11"/>
      <c r="AE364" s="11"/>
      <c r="AF364" s="11"/>
      <c r="AG364" s="11"/>
      <c r="AH364" s="11"/>
      <c r="AI364" s="11"/>
      <c r="AJ364" s="11"/>
    </row>
    <row r="365" spans="1:36" ht="12.75" hidden="1" customHeight="1" x14ac:dyDescent="0.2">
      <c r="A365" s="166"/>
      <c r="B365" s="955" t="s">
        <v>312</v>
      </c>
      <c r="C365" s="943"/>
      <c r="D365" s="145" t="s">
        <v>313</v>
      </c>
      <c r="E365" s="147">
        <v>0</v>
      </c>
      <c r="F365" s="147"/>
      <c r="G365" s="148">
        <f>SUM(F365,E365)</f>
        <v>0</v>
      </c>
      <c r="H365" s="151">
        <f>ROUND(F365*H$7, )</f>
        <v>0</v>
      </c>
      <c r="I365" s="152">
        <f>ROUND(H365*I$7, )</f>
        <v>0</v>
      </c>
      <c r="J365" s="152">
        <f>ROUND(I365*J$7, )</f>
        <v>0</v>
      </c>
      <c r="K365" s="87">
        <f t="shared" si="180"/>
        <v>0</v>
      </c>
      <c r="L365" s="87">
        <f t="shared" si="182"/>
        <v>0</v>
      </c>
      <c r="M365" s="11"/>
      <c r="N365" s="11"/>
      <c r="O365" s="11"/>
      <c r="P365" s="11"/>
      <c r="Q365" s="11"/>
      <c r="R365" s="11"/>
      <c r="S365" s="11"/>
      <c r="T365" s="11"/>
      <c r="U365" s="11"/>
      <c r="V365" s="11"/>
      <c r="W365" s="11"/>
      <c r="X365" s="11"/>
      <c r="Y365" s="11"/>
      <c r="Z365" s="11"/>
      <c r="AA365" s="11"/>
      <c r="AB365" s="11"/>
      <c r="AC365" s="11"/>
      <c r="AD365" s="11"/>
      <c r="AE365" s="11"/>
      <c r="AF365" s="11"/>
      <c r="AG365" s="11"/>
      <c r="AH365" s="11"/>
      <c r="AI365" s="11"/>
      <c r="AJ365" s="11"/>
    </row>
    <row r="366" spans="1:36" ht="12.75" customHeight="1" x14ac:dyDescent="0.2">
      <c r="A366" s="166"/>
      <c r="B366" s="955" t="s">
        <v>314</v>
      </c>
      <c r="C366" s="943"/>
      <c r="D366" s="154" t="s">
        <v>315</v>
      </c>
      <c r="E366" s="147">
        <v>1173</v>
      </c>
      <c r="F366" s="147"/>
      <c r="G366" s="148">
        <f>SUM(F366,E366)</f>
        <v>1173</v>
      </c>
      <c r="H366" s="155">
        <f>ROUND(F366*H$7, )</f>
        <v>0</v>
      </c>
      <c r="I366" s="156">
        <f>ROUND(F366*I$7, )</f>
        <v>0</v>
      </c>
      <c r="J366" s="156">
        <f>ROUND(F366*J$7, )</f>
        <v>0</v>
      </c>
      <c r="K366" s="87">
        <f t="shared" si="180"/>
        <v>2346</v>
      </c>
      <c r="L366" s="87">
        <f t="shared" si="182"/>
        <v>1173</v>
      </c>
      <c r="M366" s="11"/>
      <c r="N366" s="11"/>
      <c r="O366" s="11"/>
      <c r="P366" s="11"/>
      <c r="Q366" s="88">
        <f>E366-G366</f>
        <v>0</v>
      </c>
      <c r="R366" s="11"/>
      <c r="S366" s="11"/>
      <c r="T366" s="11"/>
      <c r="U366" s="11"/>
      <c r="V366" s="11"/>
      <c r="W366" s="11"/>
      <c r="X366" s="11"/>
      <c r="Y366" s="11"/>
      <c r="Z366" s="11"/>
      <c r="AA366" s="11"/>
      <c r="AB366" s="11"/>
      <c r="AC366" s="11"/>
      <c r="AD366" s="11"/>
      <c r="AE366" s="11"/>
      <c r="AF366" s="11"/>
      <c r="AG366" s="11"/>
      <c r="AH366" s="11"/>
      <c r="AI366" s="11"/>
      <c r="AJ366" s="11"/>
    </row>
    <row r="367" spans="1:36" ht="12.75" hidden="1" customHeight="1" x14ac:dyDescent="0.2">
      <c r="A367" s="95"/>
      <c r="B367" s="968" t="s">
        <v>316</v>
      </c>
      <c r="C367" s="934"/>
      <c r="D367" s="96" t="s">
        <v>317</v>
      </c>
      <c r="E367" s="97">
        <v>0</v>
      </c>
      <c r="F367" s="97">
        <f>SUM(F368)</f>
        <v>0</v>
      </c>
      <c r="G367" s="98">
        <f>SUM(G368)</f>
        <v>0</v>
      </c>
      <c r="H367" s="99">
        <f>SUM(H368)</f>
        <v>0</v>
      </c>
      <c r="I367" s="100">
        <f>SUM(I368)</f>
        <v>0</v>
      </c>
      <c r="J367" s="100">
        <f>SUM(J368)</f>
        <v>0</v>
      </c>
      <c r="K367" s="87">
        <f t="shared" si="180"/>
        <v>0</v>
      </c>
      <c r="L367" s="87">
        <f t="shared" si="182"/>
        <v>0</v>
      </c>
      <c r="M367" s="11"/>
      <c r="N367" s="11"/>
      <c r="O367" s="11"/>
      <c r="P367" s="11"/>
      <c r="Q367" s="11"/>
      <c r="R367" s="11"/>
      <c r="S367" s="11"/>
      <c r="T367" s="11"/>
      <c r="U367" s="11"/>
      <c r="V367" s="11"/>
      <c r="W367" s="11"/>
      <c r="X367" s="11"/>
      <c r="Y367" s="11"/>
      <c r="Z367" s="11"/>
      <c r="AA367" s="11"/>
      <c r="AB367" s="11"/>
      <c r="AC367" s="11"/>
      <c r="AD367" s="11"/>
      <c r="AE367" s="11"/>
      <c r="AF367" s="11"/>
      <c r="AG367" s="11"/>
      <c r="AH367" s="11"/>
      <c r="AI367" s="11"/>
      <c r="AJ367" s="11"/>
    </row>
    <row r="368" spans="1:36" ht="12.75" hidden="1" customHeight="1" x14ac:dyDescent="0.2">
      <c r="A368" s="144"/>
      <c r="B368" s="167"/>
      <c r="C368" s="168" t="s">
        <v>318</v>
      </c>
      <c r="D368" s="169" t="s">
        <v>319</v>
      </c>
      <c r="E368" s="170">
        <v>0</v>
      </c>
      <c r="F368" s="170"/>
      <c r="G368" s="148">
        <f>SUM(F368,E368)</f>
        <v>0</v>
      </c>
      <c r="H368" s="171">
        <f>ROUND(F368*H$7, )</f>
        <v>0</v>
      </c>
      <c r="I368" s="172">
        <f>ROUND(H368*I$7, )</f>
        <v>0</v>
      </c>
      <c r="J368" s="172">
        <f>ROUND(I368*J$7, )</f>
        <v>0</v>
      </c>
      <c r="K368" s="87">
        <f t="shared" si="180"/>
        <v>0</v>
      </c>
      <c r="L368" s="87">
        <f t="shared" si="182"/>
        <v>0</v>
      </c>
      <c r="M368" s="11"/>
      <c r="N368" s="11"/>
      <c r="O368" s="11"/>
      <c r="P368" s="11"/>
      <c r="Q368" s="11"/>
      <c r="R368" s="11"/>
      <c r="S368" s="11"/>
      <c r="T368" s="11"/>
      <c r="U368" s="11"/>
      <c r="V368" s="11"/>
      <c r="W368" s="11"/>
      <c r="X368" s="11"/>
      <c r="Y368" s="11"/>
      <c r="Z368" s="11"/>
      <c r="AA368" s="11"/>
      <c r="AB368" s="11"/>
      <c r="AC368" s="11"/>
      <c r="AD368" s="11"/>
      <c r="AE368" s="11"/>
      <c r="AF368" s="11"/>
      <c r="AG368" s="11"/>
      <c r="AH368" s="11"/>
      <c r="AI368" s="11"/>
      <c r="AJ368" s="11"/>
    </row>
    <row r="369" spans="1:36" ht="12.75" hidden="1" customHeight="1" x14ac:dyDescent="0.2">
      <c r="A369" s="144"/>
      <c r="B369" s="955" t="s">
        <v>320</v>
      </c>
      <c r="C369" s="943"/>
      <c r="D369" s="145" t="s">
        <v>321</v>
      </c>
      <c r="E369" s="147">
        <v>0</v>
      </c>
      <c r="F369" s="147"/>
      <c r="G369" s="148">
        <f>SUM(F369,E369)</f>
        <v>0</v>
      </c>
      <c r="H369" s="151">
        <f>ROUND(F369*H$7, )</f>
        <v>0</v>
      </c>
      <c r="I369" s="152">
        <f>ROUND(H369*I$7, )</f>
        <v>0</v>
      </c>
      <c r="J369" s="152">
        <f>ROUND(I369*J$7, )</f>
        <v>0</v>
      </c>
      <c r="K369" s="87">
        <f t="shared" si="180"/>
        <v>0</v>
      </c>
      <c r="L369" s="87">
        <f t="shared" si="182"/>
        <v>0</v>
      </c>
      <c r="M369" s="11"/>
      <c r="N369" s="11"/>
      <c r="O369" s="11"/>
      <c r="P369" s="11"/>
      <c r="Q369" s="11"/>
      <c r="R369" s="11"/>
      <c r="S369" s="11"/>
      <c r="T369" s="11"/>
      <c r="U369" s="11"/>
      <c r="V369" s="11"/>
      <c r="W369" s="11"/>
      <c r="X369" s="11"/>
      <c r="Y369" s="11"/>
      <c r="Z369" s="11"/>
      <c r="AA369" s="11"/>
      <c r="AB369" s="11"/>
      <c r="AC369" s="11"/>
      <c r="AD369" s="11"/>
      <c r="AE369" s="11"/>
      <c r="AF369" s="11"/>
      <c r="AG369" s="11"/>
      <c r="AH369" s="11"/>
      <c r="AI369" s="11"/>
      <c r="AJ369" s="11"/>
    </row>
    <row r="370" spans="1:36" ht="12.75" hidden="1" customHeight="1" x14ac:dyDescent="0.2">
      <c r="A370" s="958" t="s">
        <v>322</v>
      </c>
      <c r="B370" s="930"/>
      <c r="C370" s="934"/>
      <c r="D370" s="94" t="s">
        <v>323</v>
      </c>
      <c r="E370" s="83">
        <v>0</v>
      </c>
      <c r="F370" s="83">
        <f>SUM(F371)</f>
        <v>0</v>
      </c>
      <c r="G370" s="84">
        <f>SUM(G371)</f>
        <v>0</v>
      </c>
      <c r="H370" s="90">
        <f>SUM(H371)</f>
        <v>0</v>
      </c>
      <c r="I370" s="91">
        <f>SUM(I371)</f>
        <v>0</v>
      </c>
      <c r="J370" s="91">
        <f>SUM(J371)</f>
        <v>0</v>
      </c>
      <c r="K370" s="87">
        <f t="shared" si="180"/>
        <v>0</v>
      </c>
      <c r="L370" s="87">
        <f t="shared" si="182"/>
        <v>0</v>
      </c>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row>
    <row r="371" spans="1:36" ht="12.75" hidden="1" customHeight="1" x14ac:dyDescent="0.2">
      <c r="A371" s="144"/>
      <c r="B371" s="955" t="s">
        <v>324</v>
      </c>
      <c r="C371" s="943"/>
      <c r="D371" s="145" t="s">
        <v>325</v>
      </c>
      <c r="E371" s="147">
        <v>0</v>
      </c>
      <c r="F371" s="147"/>
      <c r="G371" s="148">
        <f>SUM(F371,E371)</f>
        <v>0</v>
      </c>
      <c r="H371" s="151">
        <f>ROUND(F371*H$7, )</f>
        <v>0</v>
      </c>
      <c r="I371" s="152">
        <f>ROUND(H371*I$7, )</f>
        <v>0</v>
      </c>
      <c r="J371" s="152">
        <f>ROUND(I371*J$7, )</f>
        <v>0</v>
      </c>
      <c r="K371" s="87">
        <f t="shared" si="180"/>
        <v>0</v>
      </c>
      <c r="L371" s="87">
        <f t="shared" si="182"/>
        <v>0</v>
      </c>
      <c r="M371" s="11"/>
      <c r="N371" s="11"/>
      <c r="O371" s="11"/>
      <c r="P371" s="11"/>
      <c r="Q371" s="11"/>
      <c r="R371" s="11"/>
      <c r="S371" s="11"/>
      <c r="T371" s="11"/>
      <c r="U371" s="11"/>
      <c r="V371" s="11"/>
      <c r="W371" s="11"/>
      <c r="X371" s="11"/>
      <c r="Y371" s="11"/>
      <c r="Z371" s="11"/>
      <c r="AA371" s="11"/>
      <c r="AB371" s="11"/>
      <c r="AC371" s="11"/>
      <c r="AD371" s="11"/>
      <c r="AE371" s="11"/>
      <c r="AF371" s="11"/>
      <c r="AG371" s="11"/>
      <c r="AH371" s="11"/>
      <c r="AI371" s="11"/>
      <c r="AJ371" s="11"/>
    </row>
    <row r="372" spans="1:36" ht="12.75" customHeight="1" x14ac:dyDescent="0.2">
      <c r="A372" s="958" t="s">
        <v>326</v>
      </c>
      <c r="B372" s="930"/>
      <c r="C372" s="934"/>
      <c r="D372" s="82" t="s">
        <v>327</v>
      </c>
      <c r="E372" s="83">
        <f t="shared" ref="E372:J372" si="220">SUM(E373,E381,E384,E389,E395)</f>
        <v>-23350.400000000001</v>
      </c>
      <c r="F372" s="83">
        <f t="shared" si="220"/>
        <v>0</v>
      </c>
      <c r="G372" s="84">
        <f t="shared" si="220"/>
        <v>-23350.400000000001</v>
      </c>
      <c r="H372" s="90">
        <f t="shared" si="220"/>
        <v>0</v>
      </c>
      <c r="I372" s="91">
        <f t="shared" si="220"/>
        <v>0</v>
      </c>
      <c r="J372" s="91">
        <f t="shared" si="220"/>
        <v>0</v>
      </c>
      <c r="K372" s="87">
        <f t="shared" si="180"/>
        <v>-46700.800000000003</v>
      </c>
      <c r="L372" s="87">
        <f t="shared" si="182"/>
        <v>-23350.400000000001</v>
      </c>
      <c r="M372" s="11"/>
      <c r="N372" s="11"/>
      <c r="O372" s="11"/>
      <c r="P372" s="11"/>
      <c r="Q372" s="88">
        <f t="shared" ref="Q372:Q374" si="221">E372-G372</f>
        <v>0</v>
      </c>
      <c r="R372" s="11"/>
      <c r="S372" s="11"/>
      <c r="T372" s="11"/>
      <c r="U372" s="11"/>
      <c r="V372" s="11"/>
      <c r="W372" s="11"/>
      <c r="X372" s="11"/>
      <c r="Y372" s="11"/>
      <c r="Z372" s="11"/>
      <c r="AA372" s="11"/>
      <c r="AB372" s="11"/>
      <c r="AC372" s="11"/>
      <c r="AD372" s="11"/>
      <c r="AE372" s="11"/>
      <c r="AF372" s="11"/>
      <c r="AG372" s="11"/>
      <c r="AH372" s="11"/>
      <c r="AI372" s="11"/>
      <c r="AJ372" s="11"/>
    </row>
    <row r="373" spans="1:36" ht="12.75" customHeight="1" x14ac:dyDescent="0.2">
      <c r="A373" s="958" t="s">
        <v>328</v>
      </c>
      <c r="B373" s="930"/>
      <c r="C373" s="934"/>
      <c r="D373" s="82" t="s">
        <v>329</v>
      </c>
      <c r="E373" s="83">
        <f t="shared" ref="E373:J373" si="222">SUM(E374:E380)</f>
        <v>1001</v>
      </c>
      <c r="F373" s="83">
        <f t="shared" si="222"/>
        <v>0</v>
      </c>
      <c r="G373" s="84">
        <f t="shared" si="222"/>
        <v>1001</v>
      </c>
      <c r="H373" s="90">
        <f t="shared" si="222"/>
        <v>0</v>
      </c>
      <c r="I373" s="91">
        <f t="shared" si="222"/>
        <v>0</v>
      </c>
      <c r="J373" s="91">
        <f t="shared" si="222"/>
        <v>0</v>
      </c>
      <c r="K373" s="87">
        <f t="shared" si="180"/>
        <v>2002</v>
      </c>
      <c r="L373" s="87">
        <f t="shared" si="182"/>
        <v>1001</v>
      </c>
      <c r="M373" s="11"/>
      <c r="N373" s="11"/>
      <c r="O373" s="11"/>
      <c r="P373" s="11"/>
      <c r="Q373" s="88">
        <f t="shared" si="221"/>
        <v>0</v>
      </c>
      <c r="R373" s="11"/>
      <c r="S373" s="11"/>
      <c r="T373" s="11"/>
      <c r="U373" s="11"/>
      <c r="V373" s="11"/>
      <c r="W373" s="11"/>
      <c r="X373" s="11"/>
      <c r="Y373" s="11"/>
      <c r="Z373" s="11"/>
      <c r="AA373" s="11"/>
      <c r="AB373" s="11"/>
      <c r="AC373" s="11"/>
      <c r="AD373" s="11"/>
      <c r="AE373" s="11"/>
      <c r="AF373" s="11"/>
      <c r="AG373" s="11"/>
      <c r="AH373" s="11"/>
      <c r="AI373" s="11"/>
      <c r="AJ373" s="11"/>
    </row>
    <row r="374" spans="1:36" ht="12.75" customHeight="1" x14ac:dyDescent="0.2">
      <c r="A374" s="166"/>
      <c r="B374" s="955" t="s">
        <v>330</v>
      </c>
      <c r="C374" s="943"/>
      <c r="D374" s="154" t="s">
        <v>331</v>
      </c>
      <c r="E374" s="147">
        <v>1001</v>
      </c>
      <c r="F374" s="147"/>
      <c r="G374" s="148">
        <f t="shared" ref="G374:G380" si="223">SUM(F374,E374)</f>
        <v>1001</v>
      </c>
      <c r="H374" s="155">
        <f t="shared" ref="H374:H380" si="224">ROUND(F374*H$7, )</f>
        <v>0</v>
      </c>
      <c r="I374" s="156">
        <f>ROUND(F374*I$7, )</f>
        <v>0</v>
      </c>
      <c r="J374" s="156">
        <f>ROUND(F374*J$7, )</f>
        <v>0</v>
      </c>
      <c r="K374" s="87">
        <f t="shared" si="180"/>
        <v>2002</v>
      </c>
      <c r="L374" s="87">
        <f t="shared" si="182"/>
        <v>1001</v>
      </c>
      <c r="M374" s="11"/>
      <c r="N374" s="11"/>
      <c r="O374" s="11"/>
      <c r="P374" s="11"/>
      <c r="Q374" s="88">
        <f t="shared" si="221"/>
        <v>0</v>
      </c>
      <c r="R374" s="11"/>
      <c r="S374" s="11"/>
      <c r="T374" s="11"/>
      <c r="U374" s="11"/>
      <c r="V374" s="11"/>
      <c r="W374" s="11"/>
      <c r="X374" s="11"/>
      <c r="Y374" s="11"/>
      <c r="Z374" s="11"/>
      <c r="AA374" s="11"/>
      <c r="AB374" s="11"/>
      <c r="AC374" s="11"/>
      <c r="AD374" s="11"/>
      <c r="AE374" s="11"/>
      <c r="AF374" s="11"/>
      <c r="AG374" s="11"/>
      <c r="AH374" s="11"/>
      <c r="AI374" s="11"/>
      <c r="AJ374" s="11"/>
    </row>
    <row r="375" spans="1:36" ht="30" hidden="1" customHeight="1" x14ac:dyDescent="0.2">
      <c r="A375" s="166"/>
      <c r="B375" s="955" t="s">
        <v>332</v>
      </c>
      <c r="C375" s="943"/>
      <c r="D375" s="145" t="s">
        <v>333</v>
      </c>
      <c r="E375" s="147">
        <v>0</v>
      </c>
      <c r="F375" s="147"/>
      <c r="G375" s="148">
        <f t="shared" si="223"/>
        <v>0</v>
      </c>
      <c r="H375" s="151">
        <f t="shared" si="224"/>
        <v>0</v>
      </c>
      <c r="I375" s="152">
        <f t="shared" ref="I375:J380" si="225">ROUND(H375*I$7, )</f>
        <v>0</v>
      </c>
      <c r="J375" s="152">
        <f t="shared" si="225"/>
        <v>0</v>
      </c>
      <c r="K375" s="87">
        <f t="shared" si="180"/>
        <v>0</v>
      </c>
      <c r="L375" s="87">
        <f t="shared" si="182"/>
        <v>0</v>
      </c>
      <c r="M375" s="11"/>
      <c r="N375" s="11"/>
      <c r="O375" s="11"/>
      <c r="P375" s="11"/>
      <c r="Q375" s="11"/>
      <c r="R375" s="11"/>
      <c r="S375" s="11"/>
      <c r="T375" s="11"/>
      <c r="U375" s="11"/>
      <c r="V375" s="11"/>
      <c r="W375" s="11"/>
      <c r="X375" s="11"/>
      <c r="Y375" s="11"/>
      <c r="Z375" s="11"/>
      <c r="AA375" s="11"/>
      <c r="AB375" s="11"/>
      <c r="AC375" s="11"/>
      <c r="AD375" s="11"/>
      <c r="AE375" s="11"/>
      <c r="AF375" s="11"/>
      <c r="AG375" s="11"/>
      <c r="AH375" s="11"/>
      <c r="AI375" s="11"/>
      <c r="AJ375" s="11"/>
    </row>
    <row r="376" spans="1:36" ht="12.75" hidden="1" customHeight="1" x14ac:dyDescent="0.2">
      <c r="A376" s="166"/>
      <c r="B376" s="955" t="s">
        <v>334</v>
      </c>
      <c r="C376" s="943"/>
      <c r="D376" s="145" t="s">
        <v>335</v>
      </c>
      <c r="E376" s="147">
        <v>0</v>
      </c>
      <c r="F376" s="147"/>
      <c r="G376" s="148">
        <f t="shared" si="223"/>
        <v>0</v>
      </c>
      <c r="H376" s="151">
        <f t="shared" si="224"/>
        <v>0</v>
      </c>
      <c r="I376" s="152">
        <f t="shared" si="225"/>
        <v>0</v>
      </c>
      <c r="J376" s="152">
        <f t="shared" si="225"/>
        <v>0</v>
      </c>
      <c r="K376" s="87">
        <f t="shared" si="180"/>
        <v>0</v>
      </c>
      <c r="L376" s="87">
        <f t="shared" si="182"/>
        <v>0</v>
      </c>
      <c r="M376" s="11"/>
      <c r="N376" s="11"/>
      <c r="O376" s="11"/>
      <c r="P376" s="11"/>
      <c r="Q376" s="11"/>
      <c r="R376" s="11"/>
      <c r="S376" s="11"/>
      <c r="T376" s="11"/>
      <c r="U376" s="11"/>
      <c r="V376" s="11"/>
      <c r="W376" s="11"/>
      <c r="X376" s="11"/>
      <c r="Y376" s="11"/>
      <c r="Z376" s="11"/>
      <c r="AA376" s="11"/>
      <c r="AB376" s="11"/>
      <c r="AC376" s="11"/>
      <c r="AD376" s="11"/>
      <c r="AE376" s="11"/>
      <c r="AF376" s="11"/>
      <c r="AG376" s="11"/>
      <c r="AH376" s="11"/>
      <c r="AI376" s="11"/>
      <c r="AJ376" s="11"/>
    </row>
    <row r="377" spans="1:36" ht="12.75" hidden="1" customHeight="1" x14ac:dyDescent="0.2">
      <c r="A377" s="166"/>
      <c r="B377" s="955" t="s">
        <v>336</v>
      </c>
      <c r="C377" s="943"/>
      <c r="D377" s="145" t="s">
        <v>337</v>
      </c>
      <c r="E377" s="147">
        <v>0</v>
      </c>
      <c r="F377" s="147"/>
      <c r="G377" s="148">
        <f t="shared" si="223"/>
        <v>0</v>
      </c>
      <c r="H377" s="151">
        <f t="shared" si="224"/>
        <v>0</v>
      </c>
      <c r="I377" s="152">
        <f t="shared" si="225"/>
        <v>0</v>
      </c>
      <c r="J377" s="152">
        <f t="shared" si="225"/>
        <v>0</v>
      </c>
      <c r="K377" s="87">
        <f t="shared" si="180"/>
        <v>0</v>
      </c>
      <c r="L377" s="87">
        <f t="shared" si="182"/>
        <v>0</v>
      </c>
      <c r="M377" s="11"/>
      <c r="N377" s="11"/>
      <c r="O377" s="11"/>
      <c r="P377" s="11"/>
      <c r="Q377" s="11"/>
      <c r="R377" s="11"/>
      <c r="S377" s="11"/>
      <c r="T377" s="11"/>
      <c r="U377" s="11"/>
      <c r="V377" s="11"/>
      <c r="W377" s="11"/>
      <c r="X377" s="11"/>
      <c r="Y377" s="11"/>
      <c r="Z377" s="11"/>
      <c r="AA377" s="11"/>
      <c r="AB377" s="11"/>
      <c r="AC377" s="11"/>
      <c r="AD377" s="11"/>
      <c r="AE377" s="11"/>
      <c r="AF377" s="11"/>
      <c r="AG377" s="11"/>
      <c r="AH377" s="11"/>
      <c r="AI377" s="11"/>
      <c r="AJ377" s="11"/>
    </row>
    <row r="378" spans="1:36" ht="30" hidden="1" customHeight="1" x14ac:dyDescent="0.2">
      <c r="A378" s="190"/>
      <c r="B378" s="955" t="s">
        <v>338</v>
      </c>
      <c r="C378" s="943"/>
      <c r="D378" s="145" t="s">
        <v>339</v>
      </c>
      <c r="E378" s="147">
        <v>0</v>
      </c>
      <c r="F378" s="147"/>
      <c r="G378" s="148">
        <f t="shared" si="223"/>
        <v>0</v>
      </c>
      <c r="H378" s="151">
        <f t="shared" si="224"/>
        <v>0</v>
      </c>
      <c r="I378" s="152">
        <f t="shared" si="225"/>
        <v>0</v>
      </c>
      <c r="J378" s="152">
        <f t="shared" si="225"/>
        <v>0</v>
      </c>
      <c r="K378" s="87">
        <f t="shared" si="180"/>
        <v>0</v>
      </c>
      <c r="L378" s="87">
        <f t="shared" si="182"/>
        <v>0</v>
      </c>
      <c r="M378" s="11"/>
      <c r="N378" s="11"/>
      <c r="O378" s="11"/>
      <c r="P378" s="11"/>
      <c r="Q378" s="11"/>
      <c r="R378" s="11"/>
      <c r="S378" s="11"/>
      <c r="T378" s="11"/>
      <c r="U378" s="11"/>
      <c r="V378" s="11"/>
      <c r="W378" s="11"/>
      <c r="X378" s="11"/>
      <c r="Y378" s="11"/>
      <c r="Z378" s="11"/>
      <c r="AA378" s="11"/>
      <c r="AB378" s="11"/>
      <c r="AC378" s="11"/>
      <c r="AD378" s="11"/>
      <c r="AE378" s="11"/>
      <c r="AF378" s="11"/>
      <c r="AG378" s="11"/>
      <c r="AH378" s="11"/>
      <c r="AI378" s="11"/>
      <c r="AJ378" s="11"/>
    </row>
    <row r="379" spans="1:36" ht="30" hidden="1" customHeight="1" x14ac:dyDescent="0.2">
      <c r="A379" s="190"/>
      <c r="B379" s="955" t="s">
        <v>340</v>
      </c>
      <c r="C379" s="943"/>
      <c r="D379" s="145" t="s">
        <v>341</v>
      </c>
      <c r="E379" s="147">
        <v>0</v>
      </c>
      <c r="F379" s="147"/>
      <c r="G379" s="148">
        <f t="shared" si="223"/>
        <v>0</v>
      </c>
      <c r="H379" s="151">
        <f t="shared" si="224"/>
        <v>0</v>
      </c>
      <c r="I379" s="152">
        <f t="shared" si="225"/>
        <v>0</v>
      </c>
      <c r="J379" s="152">
        <f t="shared" si="225"/>
        <v>0</v>
      </c>
      <c r="K379" s="87">
        <f t="shared" si="180"/>
        <v>0</v>
      </c>
      <c r="L379" s="87">
        <f t="shared" si="182"/>
        <v>0</v>
      </c>
      <c r="M379" s="11"/>
      <c r="N379" s="11"/>
      <c r="O379" s="11"/>
      <c r="P379" s="11"/>
      <c r="Q379" s="11"/>
      <c r="R379" s="11"/>
      <c r="S379" s="11"/>
      <c r="T379" s="11"/>
      <c r="U379" s="11"/>
      <c r="V379" s="11"/>
      <c r="W379" s="11"/>
      <c r="X379" s="11"/>
      <c r="Y379" s="11"/>
      <c r="Z379" s="11"/>
      <c r="AA379" s="11"/>
      <c r="AB379" s="11"/>
      <c r="AC379" s="11"/>
      <c r="AD379" s="11"/>
      <c r="AE379" s="11"/>
      <c r="AF379" s="11"/>
      <c r="AG379" s="11"/>
      <c r="AH379" s="11"/>
      <c r="AI379" s="11"/>
      <c r="AJ379" s="11"/>
    </row>
    <row r="380" spans="1:36" ht="12.75" hidden="1" customHeight="1" x14ac:dyDescent="0.2">
      <c r="A380" s="166"/>
      <c r="B380" s="955" t="s">
        <v>342</v>
      </c>
      <c r="C380" s="943"/>
      <c r="D380" s="145" t="s">
        <v>343</v>
      </c>
      <c r="E380" s="147">
        <v>0</v>
      </c>
      <c r="F380" s="147"/>
      <c r="G380" s="148">
        <f t="shared" si="223"/>
        <v>0</v>
      </c>
      <c r="H380" s="151">
        <f t="shared" si="224"/>
        <v>0</v>
      </c>
      <c r="I380" s="152">
        <f t="shared" si="225"/>
        <v>0</v>
      </c>
      <c r="J380" s="152">
        <f t="shared" si="225"/>
        <v>0</v>
      </c>
      <c r="K380" s="87">
        <f t="shared" si="180"/>
        <v>0</v>
      </c>
      <c r="L380" s="87">
        <f t="shared" si="182"/>
        <v>0</v>
      </c>
      <c r="M380" s="11"/>
      <c r="N380" s="11"/>
      <c r="O380" s="11"/>
      <c r="P380" s="11"/>
      <c r="Q380" s="11"/>
      <c r="R380" s="11"/>
      <c r="S380" s="11"/>
      <c r="T380" s="11"/>
      <c r="U380" s="11"/>
      <c r="V380" s="11"/>
      <c r="W380" s="11"/>
      <c r="X380" s="11"/>
      <c r="Y380" s="11"/>
      <c r="Z380" s="11"/>
      <c r="AA380" s="11"/>
      <c r="AB380" s="11"/>
      <c r="AC380" s="11"/>
      <c r="AD380" s="11"/>
      <c r="AE380" s="11"/>
      <c r="AF380" s="11"/>
      <c r="AG380" s="11"/>
      <c r="AH380" s="11"/>
      <c r="AI380" s="11"/>
      <c r="AJ380" s="11"/>
    </row>
    <row r="381" spans="1:36" ht="12.75" hidden="1" customHeight="1" x14ac:dyDescent="0.2">
      <c r="A381" s="958" t="s">
        <v>344</v>
      </c>
      <c r="B381" s="930"/>
      <c r="C381" s="934"/>
      <c r="D381" s="94" t="s">
        <v>345</v>
      </c>
      <c r="E381" s="83">
        <v>0</v>
      </c>
      <c r="F381" s="83">
        <f>SUM(F382:F383)</f>
        <v>0</v>
      </c>
      <c r="G381" s="84">
        <f>SUM(G382:G383)</f>
        <v>0</v>
      </c>
      <c r="H381" s="90">
        <f>SUM(H382:H383)</f>
        <v>0</v>
      </c>
      <c r="I381" s="91">
        <f>SUM(I382:I383)</f>
        <v>0</v>
      </c>
      <c r="J381" s="91">
        <f>SUM(J382:J383)</f>
        <v>0</v>
      </c>
      <c r="K381" s="87">
        <f t="shared" si="180"/>
        <v>0</v>
      </c>
      <c r="L381" s="87">
        <f t="shared" si="182"/>
        <v>0</v>
      </c>
      <c r="M381" s="11"/>
      <c r="N381" s="11"/>
      <c r="O381" s="11"/>
      <c r="P381" s="11"/>
      <c r="Q381" s="11"/>
      <c r="R381" s="11"/>
      <c r="S381" s="11"/>
      <c r="T381" s="11"/>
      <c r="U381" s="11"/>
      <c r="V381" s="11"/>
      <c r="W381" s="11"/>
      <c r="X381" s="11"/>
      <c r="Y381" s="11"/>
      <c r="Z381" s="11"/>
      <c r="AA381" s="11"/>
      <c r="AB381" s="11"/>
      <c r="AC381" s="11"/>
      <c r="AD381" s="11"/>
      <c r="AE381" s="11"/>
      <c r="AF381" s="11"/>
      <c r="AG381" s="11"/>
      <c r="AH381" s="11"/>
      <c r="AI381" s="11"/>
      <c r="AJ381" s="11"/>
    </row>
    <row r="382" spans="1:36" ht="12.75" hidden="1" customHeight="1" x14ac:dyDescent="0.2">
      <c r="A382" s="166"/>
      <c r="B382" s="955" t="s">
        <v>346</v>
      </c>
      <c r="C382" s="943"/>
      <c r="D382" s="145" t="s">
        <v>347</v>
      </c>
      <c r="E382" s="147">
        <v>0</v>
      </c>
      <c r="F382" s="147"/>
      <c r="G382" s="148">
        <f>SUM(F382,E382)</f>
        <v>0</v>
      </c>
      <c r="H382" s="151">
        <f>ROUND(F382*H$7, )</f>
        <v>0</v>
      </c>
      <c r="I382" s="152">
        <f>ROUND(H382*I$7, )</f>
        <v>0</v>
      </c>
      <c r="J382" s="152">
        <f>ROUND(I382*J$7, )</f>
        <v>0</v>
      </c>
      <c r="K382" s="87">
        <f t="shared" si="180"/>
        <v>0</v>
      </c>
      <c r="L382" s="87">
        <f t="shared" si="182"/>
        <v>0</v>
      </c>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row>
    <row r="383" spans="1:36" ht="12.75" hidden="1" customHeight="1" x14ac:dyDescent="0.2">
      <c r="A383" s="166"/>
      <c r="B383" s="955" t="s">
        <v>348</v>
      </c>
      <c r="C383" s="943"/>
      <c r="D383" s="145" t="s">
        <v>349</v>
      </c>
      <c r="E383" s="147">
        <v>0</v>
      </c>
      <c r="F383" s="147"/>
      <c r="G383" s="148">
        <f>SUM(F383,E383)</f>
        <v>0</v>
      </c>
      <c r="H383" s="151">
        <f>ROUND(F383*H$7, )</f>
        <v>0</v>
      </c>
      <c r="I383" s="152">
        <f>ROUND(H383*I$7, )</f>
        <v>0</v>
      </c>
      <c r="J383" s="152">
        <f>ROUND(I383*J$7, )</f>
        <v>0</v>
      </c>
      <c r="K383" s="87">
        <f t="shared" si="180"/>
        <v>0</v>
      </c>
      <c r="L383" s="87">
        <f t="shared" si="182"/>
        <v>0</v>
      </c>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row>
    <row r="384" spans="1:36" ht="12.75" customHeight="1" x14ac:dyDescent="0.2">
      <c r="A384" s="958" t="s">
        <v>672</v>
      </c>
      <c r="B384" s="930"/>
      <c r="C384" s="934"/>
      <c r="D384" s="82" t="s">
        <v>351</v>
      </c>
      <c r="E384" s="83">
        <f t="shared" ref="E384:J384" si="226">SUM(E385:E388)</f>
        <v>5</v>
      </c>
      <c r="F384" s="83">
        <f t="shared" si="226"/>
        <v>0</v>
      </c>
      <c r="G384" s="84">
        <f t="shared" si="226"/>
        <v>5</v>
      </c>
      <c r="H384" s="90">
        <f t="shared" si="226"/>
        <v>0</v>
      </c>
      <c r="I384" s="91">
        <f t="shared" si="226"/>
        <v>0</v>
      </c>
      <c r="J384" s="91">
        <f t="shared" si="226"/>
        <v>0</v>
      </c>
      <c r="K384" s="87">
        <f t="shared" si="180"/>
        <v>10</v>
      </c>
      <c r="L384" s="87">
        <f t="shared" si="182"/>
        <v>5</v>
      </c>
      <c r="M384" s="11"/>
      <c r="N384" s="11"/>
      <c r="O384" s="11"/>
      <c r="P384" s="11"/>
      <c r="Q384" s="88">
        <f>E384-G384</f>
        <v>0</v>
      </c>
      <c r="R384" s="11"/>
      <c r="S384" s="11"/>
      <c r="T384" s="11"/>
      <c r="U384" s="11"/>
      <c r="V384" s="11"/>
      <c r="W384" s="11"/>
      <c r="X384" s="11"/>
      <c r="Y384" s="11"/>
      <c r="Z384" s="11"/>
      <c r="AA384" s="11"/>
      <c r="AB384" s="11"/>
      <c r="AC384" s="11"/>
      <c r="AD384" s="11"/>
      <c r="AE384" s="11"/>
      <c r="AF384" s="11"/>
      <c r="AG384" s="11"/>
      <c r="AH384" s="11"/>
      <c r="AI384" s="11"/>
      <c r="AJ384" s="11"/>
    </row>
    <row r="385" spans="1:36" ht="27" hidden="1" customHeight="1" x14ac:dyDescent="0.2">
      <c r="A385" s="166"/>
      <c r="B385" s="955" t="s">
        <v>352</v>
      </c>
      <c r="C385" s="943"/>
      <c r="D385" s="154" t="s">
        <v>353</v>
      </c>
      <c r="E385" s="147">
        <v>0</v>
      </c>
      <c r="F385" s="147"/>
      <c r="G385" s="148">
        <f>SUM(F385,E385)</f>
        <v>0</v>
      </c>
      <c r="H385" s="155">
        <f>ROUND(F385*H$7, )</f>
        <v>0</v>
      </c>
      <c r="I385" s="156">
        <f>ROUND(F385*I$7, )</f>
        <v>0</v>
      </c>
      <c r="J385" s="156">
        <f>ROUND(F385*J$7, )</f>
        <v>0</v>
      </c>
      <c r="K385" s="87">
        <f t="shared" si="180"/>
        <v>0</v>
      </c>
      <c r="L385" s="87">
        <f t="shared" si="182"/>
        <v>0</v>
      </c>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row>
    <row r="386" spans="1:36" ht="29.25" hidden="1" customHeight="1" x14ac:dyDescent="0.2">
      <c r="A386" s="166"/>
      <c r="B386" s="955" t="s">
        <v>354</v>
      </c>
      <c r="C386" s="943"/>
      <c r="D386" s="145" t="s">
        <v>355</v>
      </c>
      <c r="E386" s="147">
        <v>0</v>
      </c>
      <c r="F386" s="147"/>
      <c r="G386" s="148">
        <f>SUM(F386,E386)</f>
        <v>0</v>
      </c>
      <c r="H386" s="151">
        <f>ROUND(F386*H$7, )</f>
        <v>0</v>
      </c>
      <c r="I386" s="152">
        <f t="shared" ref="I386:J388" si="227">ROUND(H386*I$7, )</f>
        <v>0</v>
      </c>
      <c r="J386" s="152">
        <f t="shared" si="227"/>
        <v>0</v>
      </c>
      <c r="K386" s="87">
        <f t="shared" si="180"/>
        <v>0</v>
      </c>
      <c r="L386" s="87">
        <f t="shared" si="182"/>
        <v>0</v>
      </c>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row>
    <row r="387" spans="1:36" ht="42" hidden="1" customHeight="1" x14ac:dyDescent="0.2">
      <c r="A387" s="166"/>
      <c r="B387" s="955" t="s">
        <v>356</v>
      </c>
      <c r="C387" s="943"/>
      <c r="D387" s="145" t="s">
        <v>357</v>
      </c>
      <c r="E387" s="147">
        <v>0</v>
      </c>
      <c r="F387" s="147"/>
      <c r="G387" s="148">
        <f>SUM(F387,E387)</f>
        <v>0</v>
      </c>
      <c r="H387" s="151">
        <f>ROUND(F387*H$7, )</f>
        <v>0</v>
      </c>
      <c r="I387" s="152">
        <f t="shared" si="227"/>
        <v>0</v>
      </c>
      <c r="J387" s="152">
        <f t="shared" si="227"/>
        <v>0</v>
      </c>
      <c r="K387" s="87">
        <f t="shared" si="180"/>
        <v>0</v>
      </c>
      <c r="L387" s="87">
        <f t="shared" si="182"/>
        <v>0</v>
      </c>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row>
    <row r="388" spans="1:36" ht="12.75" customHeight="1" x14ac:dyDescent="0.2">
      <c r="A388" s="166"/>
      <c r="B388" s="955" t="s">
        <v>358</v>
      </c>
      <c r="C388" s="943"/>
      <c r="D388" s="145" t="s">
        <v>359</v>
      </c>
      <c r="E388" s="147">
        <v>5</v>
      </c>
      <c r="F388" s="147"/>
      <c r="G388" s="148">
        <f>SUM(F388,E388)</f>
        <v>5</v>
      </c>
      <c r="H388" s="151">
        <f>ROUND(F388*H$7, )</f>
        <v>0</v>
      </c>
      <c r="I388" s="152">
        <f t="shared" si="227"/>
        <v>0</v>
      </c>
      <c r="J388" s="152">
        <f t="shared" si="227"/>
        <v>0</v>
      </c>
      <c r="K388" s="87">
        <f t="shared" si="180"/>
        <v>10</v>
      </c>
      <c r="L388" s="87">
        <f t="shared" si="182"/>
        <v>5</v>
      </c>
      <c r="M388" s="11"/>
      <c r="N388" s="11"/>
      <c r="O388" s="11"/>
      <c r="P388" s="11"/>
      <c r="Q388" s="88">
        <f t="shared" ref="Q388:Q389" si="228">E388-G388</f>
        <v>0</v>
      </c>
      <c r="R388" s="11"/>
      <c r="S388" s="11"/>
      <c r="T388" s="11"/>
      <c r="U388" s="11"/>
      <c r="V388" s="11"/>
      <c r="W388" s="11"/>
      <c r="X388" s="11"/>
      <c r="Y388" s="11"/>
      <c r="Z388" s="11"/>
      <c r="AA388" s="11"/>
      <c r="AB388" s="11"/>
      <c r="AC388" s="11"/>
      <c r="AD388" s="11"/>
      <c r="AE388" s="11"/>
      <c r="AF388" s="11"/>
      <c r="AG388" s="11"/>
      <c r="AH388" s="11"/>
      <c r="AI388" s="11"/>
      <c r="AJ388" s="11"/>
    </row>
    <row r="389" spans="1:36" ht="12.75" customHeight="1" x14ac:dyDescent="0.2">
      <c r="A389" s="958" t="s">
        <v>673</v>
      </c>
      <c r="B389" s="930"/>
      <c r="C389" s="934"/>
      <c r="D389" s="82" t="s">
        <v>361</v>
      </c>
      <c r="E389" s="83">
        <f t="shared" ref="E389:J389" si="229">SUM(E390:E394)</f>
        <v>36</v>
      </c>
      <c r="F389" s="83">
        <f t="shared" si="229"/>
        <v>0</v>
      </c>
      <c r="G389" s="84">
        <f t="shared" si="229"/>
        <v>36</v>
      </c>
      <c r="H389" s="90">
        <f t="shared" si="229"/>
        <v>0</v>
      </c>
      <c r="I389" s="91">
        <f t="shared" si="229"/>
        <v>0</v>
      </c>
      <c r="J389" s="91">
        <f t="shared" si="229"/>
        <v>0</v>
      </c>
      <c r="K389" s="87">
        <f t="shared" si="180"/>
        <v>72</v>
      </c>
      <c r="L389" s="87">
        <f t="shared" si="182"/>
        <v>36</v>
      </c>
      <c r="M389" s="11"/>
      <c r="N389" s="11"/>
      <c r="O389" s="11"/>
      <c r="P389" s="11"/>
      <c r="Q389" s="88">
        <f t="shared" si="228"/>
        <v>0</v>
      </c>
      <c r="R389" s="11"/>
      <c r="S389" s="11"/>
      <c r="T389" s="11"/>
      <c r="U389" s="11"/>
      <c r="V389" s="11"/>
      <c r="W389" s="11"/>
      <c r="X389" s="11"/>
      <c r="Y389" s="11"/>
      <c r="Z389" s="11"/>
      <c r="AA389" s="11"/>
      <c r="AB389" s="11"/>
      <c r="AC389" s="11"/>
      <c r="AD389" s="11"/>
      <c r="AE389" s="11"/>
      <c r="AF389" s="11"/>
      <c r="AG389" s="11"/>
      <c r="AH389" s="11"/>
      <c r="AI389" s="11"/>
      <c r="AJ389" s="11"/>
    </row>
    <row r="390" spans="1:36" ht="12.75" hidden="1" customHeight="1" x14ac:dyDescent="0.2">
      <c r="A390" s="166"/>
      <c r="B390" s="955" t="s">
        <v>362</v>
      </c>
      <c r="C390" s="943"/>
      <c r="D390" s="145" t="s">
        <v>363</v>
      </c>
      <c r="E390" s="147">
        <v>0</v>
      </c>
      <c r="F390" s="147"/>
      <c r="G390" s="148">
        <f>SUM(F390,E390)</f>
        <v>0</v>
      </c>
      <c r="H390" s="151">
        <f>ROUND(F390*H$7, )</f>
        <v>0</v>
      </c>
      <c r="I390" s="152">
        <f t="shared" ref="I390:J393" si="230">ROUND(H390*I$7, )</f>
        <v>0</v>
      </c>
      <c r="J390" s="152">
        <f t="shared" si="230"/>
        <v>0</v>
      </c>
      <c r="K390" s="87">
        <f t="shared" si="180"/>
        <v>0</v>
      </c>
      <c r="L390" s="87">
        <f t="shared" si="182"/>
        <v>0</v>
      </c>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row>
    <row r="391" spans="1:36" ht="12.75" hidden="1" customHeight="1" x14ac:dyDescent="0.2">
      <c r="A391" s="166"/>
      <c r="B391" s="955" t="s">
        <v>364</v>
      </c>
      <c r="C391" s="943"/>
      <c r="D391" s="145" t="s">
        <v>365</v>
      </c>
      <c r="E391" s="189">
        <v>0</v>
      </c>
      <c r="F391" s="189"/>
      <c r="G391" s="191">
        <f>SUM(F391,E391)</f>
        <v>0</v>
      </c>
      <c r="H391" s="192">
        <f>ROUND(F391*H$7, )</f>
        <v>0</v>
      </c>
      <c r="I391" s="193">
        <f t="shared" si="230"/>
        <v>0</v>
      </c>
      <c r="J391" s="193">
        <f t="shared" si="230"/>
        <v>0</v>
      </c>
      <c r="K391" s="87">
        <f t="shared" si="180"/>
        <v>0</v>
      </c>
      <c r="L391" s="87">
        <f t="shared" si="182"/>
        <v>0</v>
      </c>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row>
    <row r="392" spans="1:36" ht="12.75" hidden="1" customHeight="1" x14ac:dyDescent="0.2">
      <c r="A392" s="166"/>
      <c r="B392" s="955" t="s">
        <v>366</v>
      </c>
      <c r="C392" s="943"/>
      <c r="D392" s="145" t="s">
        <v>367</v>
      </c>
      <c r="E392" s="147">
        <v>0</v>
      </c>
      <c r="F392" s="147"/>
      <c r="G392" s="148">
        <f>SUM(F392,E392)</f>
        <v>0</v>
      </c>
      <c r="H392" s="151">
        <f>ROUND(F392*H$7, )</f>
        <v>0</v>
      </c>
      <c r="I392" s="152">
        <f t="shared" si="230"/>
        <v>0</v>
      </c>
      <c r="J392" s="152">
        <f t="shared" si="230"/>
        <v>0</v>
      </c>
      <c r="K392" s="87">
        <f t="shared" si="180"/>
        <v>0</v>
      </c>
      <c r="L392" s="87">
        <f t="shared" si="182"/>
        <v>0</v>
      </c>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row>
    <row r="393" spans="1:36" ht="25.5" hidden="1" customHeight="1" x14ac:dyDescent="0.2">
      <c r="A393" s="166"/>
      <c r="B393" s="955" t="s">
        <v>370</v>
      </c>
      <c r="C393" s="943"/>
      <c r="D393" s="154" t="s">
        <v>371</v>
      </c>
      <c r="E393" s="189">
        <v>0</v>
      </c>
      <c r="F393" s="189"/>
      <c r="G393" s="148">
        <f>SUM(F393,E393)</f>
        <v>0</v>
      </c>
      <c r="H393" s="151">
        <f>ROUND(F393*H$7, )</f>
        <v>0</v>
      </c>
      <c r="I393" s="152">
        <f t="shared" si="230"/>
        <v>0</v>
      </c>
      <c r="J393" s="152">
        <f t="shared" si="230"/>
        <v>0</v>
      </c>
      <c r="K393" s="87">
        <f t="shared" si="180"/>
        <v>0</v>
      </c>
      <c r="L393" s="87">
        <f t="shared" si="182"/>
        <v>0</v>
      </c>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row>
    <row r="394" spans="1:36" ht="12.75" customHeight="1" x14ac:dyDescent="0.2">
      <c r="A394" s="166"/>
      <c r="B394" s="955" t="s">
        <v>374</v>
      </c>
      <c r="C394" s="943"/>
      <c r="D394" s="154" t="s">
        <v>375</v>
      </c>
      <c r="E394" s="147">
        <v>36</v>
      </c>
      <c r="F394" s="147"/>
      <c r="G394" s="148">
        <f>SUM(F394,E394)</f>
        <v>36</v>
      </c>
      <c r="H394" s="155">
        <f>ROUND(F394*H$7, )</f>
        <v>0</v>
      </c>
      <c r="I394" s="156">
        <f>ROUND(F394*I$7, )</f>
        <v>0</v>
      </c>
      <c r="J394" s="156">
        <f>ROUND(F394*J$7, )</f>
        <v>0</v>
      </c>
      <c r="K394" s="87">
        <f t="shared" si="180"/>
        <v>72</v>
      </c>
      <c r="L394" s="87">
        <f t="shared" si="182"/>
        <v>36</v>
      </c>
      <c r="M394" s="11"/>
      <c r="N394" s="11"/>
      <c r="O394" s="11"/>
      <c r="P394" s="11"/>
      <c r="Q394" s="88">
        <f>E394-G394</f>
        <v>0</v>
      </c>
      <c r="R394" s="11"/>
      <c r="S394" s="11"/>
      <c r="T394" s="11"/>
      <c r="U394" s="11"/>
      <c r="V394" s="11"/>
      <c r="W394" s="11"/>
      <c r="X394" s="11"/>
      <c r="Y394" s="11"/>
      <c r="Z394" s="11"/>
      <c r="AA394" s="11"/>
      <c r="AB394" s="11"/>
      <c r="AC394" s="11"/>
      <c r="AD394" s="11"/>
      <c r="AE394" s="11"/>
      <c r="AF394" s="11"/>
      <c r="AG394" s="11"/>
      <c r="AH394" s="11"/>
      <c r="AI394" s="11"/>
      <c r="AJ394" s="11"/>
    </row>
    <row r="395" spans="1:36" ht="12.75" customHeight="1" x14ac:dyDescent="0.2">
      <c r="A395" s="958" t="s">
        <v>674</v>
      </c>
      <c r="B395" s="930"/>
      <c r="C395" s="934"/>
      <c r="D395" s="82" t="s">
        <v>377</v>
      </c>
      <c r="E395" s="83">
        <f t="shared" ref="E395:J395" si="231">SUM(E396:E398)</f>
        <v>-24392.400000000001</v>
      </c>
      <c r="F395" s="83">
        <f t="shared" si="231"/>
        <v>0</v>
      </c>
      <c r="G395" s="84">
        <f t="shared" si="231"/>
        <v>-24392.400000000001</v>
      </c>
      <c r="H395" s="90">
        <f t="shared" si="231"/>
        <v>0</v>
      </c>
      <c r="I395" s="91">
        <f t="shared" si="231"/>
        <v>0</v>
      </c>
      <c r="J395" s="91">
        <f t="shared" si="231"/>
        <v>0</v>
      </c>
      <c r="K395" s="87">
        <f t="shared" si="180"/>
        <v>-48784.800000000003</v>
      </c>
      <c r="L395" s="87">
        <f t="shared" si="182"/>
        <v>-24392.400000000001</v>
      </c>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row>
    <row r="396" spans="1:36" ht="12.75" hidden="1" customHeight="1" x14ac:dyDescent="0.2">
      <c r="A396" s="166"/>
      <c r="B396" s="955" t="s">
        <v>378</v>
      </c>
      <c r="C396" s="943"/>
      <c r="D396" s="154" t="s">
        <v>379</v>
      </c>
      <c r="E396" s="147">
        <v>0</v>
      </c>
      <c r="F396" s="147"/>
      <c r="G396" s="148">
        <f>SUM(F396,E396)</f>
        <v>0</v>
      </c>
      <c r="H396" s="155">
        <f>ROUND(F396*H$7, )</f>
        <v>0</v>
      </c>
      <c r="I396" s="156">
        <f>ROUND(F396*I$7, )</f>
        <v>0</v>
      </c>
      <c r="J396" s="156">
        <f>ROUND(F396*J$7, )</f>
        <v>0</v>
      </c>
      <c r="K396" s="87">
        <f t="shared" si="180"/>
        <v>0</v>
      </c>
      <c r="L396" s="87">
        <f t="shared" si="182"/>
        <v>0</v>
      </c>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row>
    <row r="397" spans="1:36" ht="28.5" customHeight="1" x14ac:dyDescent="0.2">
      <c r="A397" s="194"/>
      <c r="B397" s="988" t="s">
        <v>380</v>
      </c>
      <c r="C397" s="943"/>
      <c r="D397" s="195" t="s">
        <v>381</v>
      </c>
      <c r="E397" s="196">
        <v>-24392.400000000001</v>
      </c>
      <c r="F397" s="196"/>
      <c r="G397" s="148">
        <f>SUM(E397:F397)</f>
        <v>-24392.400000000001</v>
      </c>
      <c r="H397" s="197"/>
      <c r="I397" s="198"/>
      <c r="J397" s="198"/>
      <c r="K397" s="199">
        <f t="shared" si="180"/>
        <v>-48784.800000000003</v>
      </c>
      <c r="L397" s="199">
        <f t="shared" si="182"/>
        <v>-24392.400000000001</v>
      </c>
      <c r="M397" s="200"/>
      <c r="N397" s="200"/>
      <c r="O397" s="200"/>
      <c r="P397" s="200"/>
      <c r="Q397" s="200"/>
      <c r="R397" s="200"/>
      <c r="S397" s="200"/>
      <c r="T397" s="200"/>
      <c r="U397" s="200"/>
      <c r="V397" s="200"/>
      <c r="W397" s="200"/>
      <c r="X397" s="200"/>
      <c r="Y397" s="200"/>
      <c r="Z397" s="200"/>
      <c r="AA397" s="200"/>
      <c r="AB397" s="200"/>
      <c r="AC397" s="200"/>
      <c r="AD397" s="200"/>
      <c r="AE397" s="200"/>
      <c r="AF397" s="200"/>
      <c r="AG397" s="200"/>
      <c r="AH397" s="200"/>
      <c r="AI397" s="200"/>
      <c r="AJ397" s="200"/>
    </row>
    <row r="398" spans="1:36" ht="12.75" hidden="1" customHeight="1" x14ac:dyDescent="0.2">
      <c r="A398" s="166"/>
      <c r="B398" s="955" t="s">
        <v>384</v>
      </c>
      <c r="C398" s="943"/>
      <c r="D398" s="154" t="s">
        <v>385</v>
      </c>
      <c r="E398" s="147">
        <v>0</v>
      </c>
      <c r="F398" s="147"/>
      <c r="G398" s="148">
        <f>SUM(F398,E398)</f>
        <v>0</v>
      </c>
      <c r="H398" s="155">
        <f>ROUND(F398*H$7, )</f>
        <v>0</v>
      </c>
      <c r="I398" s="156">
        <f>ROUND(F398*I$7, )</f>
        <v>0</v>
      </c>
      <c r="J398" s="156">
        <f>ROUND(F398*J$7, )</f>
        <v>0</v>
      </c>
      <c r="K398" s="87">
        <f t="shared" si="180"/>
        <v>0</v>
      </c>
      <c r="L398" s="87">
        <f t="shared" si="182"/>
        <v>0</v>
      </c>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row>
    <row r="399" spans="1:36" ht="12.75" hidden="1" customHeight="1" x14ac:dyDescent="0.2">
      <c r="A399" s="958" t="s">
        <v>400</v>
      </c>
      <c r="B399" s="930"/>
      <c r="C399" s="934"/>
      <c r="D399" s="94" t="s">
        <v>401</v>
      </c>
      <c r="E399" s="83">
        <v>0</v>
      </c>
      <c r="F399" s="83">
        <f>SUM(F400)</f>
        <v>0</v>
      </c>
      <c r="G399" s="84">
        <f>SUM(G400)</f>
        <v>0</v>
      </c>
      <c r="H399" s="90">
        <f>SUM(H400)</f>
        <v>0</v>
      </c>
      <c r="I399" s="91">
        <f>SUM(I400)</f>
        <v>0</v>
      </c>
      <c r="J399" s="91">
        <f>SUM(J400)</f>
        <v>0</v>
      </c>
      <c r="K399" s="87">
        <f t="shared" si="180"/>
        <v>0</v>
      </c>
      <c r="L399" s="87">
        <f t="shared" si="182"/>
        <v>0</v>
      </c>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row>
    <row r="400" spans="1:36" ht="12.75" hidden="1" customHeight="1" x14ac:dyDescent="0.2">
      <c r="A400" s="958" t="s">
        <v>402</v>
      </c>
      <c r="B400" s="930"/>
      <c r="C400" s="934"/>
      <c r="D400" s="94" t="s">
        <v>403</v>
      </c>
      <c r="E400" s="83">
        <v>0</v>
      </c>
      <c r="F400" s="83">
        <f>SUM(F401:F405)</f>
        <v>0</v>
      </c>
      <c r="G400" s="84">
        <f>SUM(G401:G405)</f>
        <v>0</v>
      </c>
      <c r="H400" s="90">
        <f>SUM(H401:H405)</f>
        <v>0</v>
      </c>
      <c r="I400" s="91">
        <f>SUM(I401:I405)</f>
        <v>0</v>
      </c>
      <c r="J400" s="91">
        <f>SUM(J401:J405)</f>
        <v>0</v>
      </c>
      <c r="K400" s="87">
        <f t="shared" si="180"/>
        <v>0</v>
      </c>
      <c r="L400" s="87">
        <f t="shared" si="182"/>
        <v>0</v>
      </c>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row>
    <row r="401" spans="1:36" ht="38.25" hidden="1" customHeight="1" x14ac:dyDescent="0.2">
      <c r="A401" s="166"/>
      <c r="B401" s="955" t="s">
        <v>404</v>
      </c>
      <c r="C401" s="943"/>
      <c r="D401" s="145" t="s">
        <v>405</v>
      </c>
      <c r="E401" s="147">
        <v>0</v>
      </c>
      <c r="F401" s="147"/>
      <c r="G401" s="201">
        <f>SUM(F401,E401)</f>
        <v>0</v>
      </c>
      <c r="H401" s="151">
        <f>ROUND(F401*H$7, )</f>
        <v>0</v>
      </c>
      <c r="I401" s="152">
        <f t="shared" ref="I401:J405" si="232">ROUND(H401*I$7, )</f>
        <v>0</v>
      </c>
      <c r="J401" s="152">
        <f t="shared" si="232"/>
        <v>0</v>
      </c>
      <c r="K401" s="87">
        <f t="shared" si="180"/>
        <v>0</v>
      </c>
      <c r="L401" s="87">
        <f t="shared" si="182"/>
        <v>0</v>
      </c>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row>
    <row r="402" spans="1:36" ht="12.75" hidden="1" customHeight="1" x14ac:dyDescent="0.2">
      <c r="A402" s="166"/>
      <c r="B402" s="955" t="s">
        <v>406</v>
      </c>
      <c r="C402" s="943"/>
      <c r="D402" s="145" t="s">
        <v>407</v>
      </c>
      <c r="E402" s="147">
        <v>0</v>
      </c>
      <c r="F402" s="147"/>
      <c r="G402" s="201">
        <f>SUM(F402,E402)</f>
        <v>0</v>
      </c>
      <c r="H402" s="151">
        <f>ROUND(F402*H$7, )</f>
        <v>0</v>
      </c>
      <c r="I402" s="152">
        <f t="shared" si="232"/>
        <v>0</v>
      </c>
      <c r="J402" s="152">
        <f t="shared" si="232"/>
        <v>0</v>
      </c>
      <c r="K402" s="87">
        <f t="shared" si="180"/>
        <v>0</v>
      </c>
      <c r="L402" s="87">
        <f t="shared" si="182"/>
        <v>0</v>
      </c>
      <c r="M402" s="11"/>
      <c r="N402" s="11"/>
      <c r="O402" s="11"/>
      <c r="P402" s="11"/>
      <c r="Q402" s="11"/>
      <c r="R402" s="11"/>
      <c r="S402" s="11"/>
      <c r="T402" s="11"/>
      <c r="U402" s="11"/>
      <c r="V402" s="11"/>
      <c r="W402" s="11"/>
      <c r="X402" s="11"/>
      <c r="Y402" s="11"/>
      <c r="Z402" s="11"/>
      <c r="AA402" s="11"/>
      <c r="AB402" s="11"/>
      <c r="AC402" s="11"/>
      <c r="AD402" s="11"/>
      <c r="AE402" s="11"/>
      <c r="AF402" s="11"/>
      <c r="AG402" s="11"/>
      <c r="AH402" s="11"/>
      <c r="AI402" s="11"/>
      <c r="AJ402" s="11"/>
    </row>
    <row r="403" spans="1:36" ht="12.75" hidden="1" customHeight="1" x14ac:dyDescent="0.2">
      <c r="A403" s="166"/>
      <c r="B403" s="955" t="s">
        <v>675</v>
      </c>
      <c r="C403" s="943"/>
      <c r="D403" s="145" t="s">
        <v>409</v>
      </c>
      <c r="E403" s="147">
        <v>0</v>
      </c>
      <c r="F403" s="147"/>
      <c r="G403" s="201">
        <f>SUM(F403,E403)</f>
        <v>0</v>
      </c>
      <c r="H403" s="151">
        <f>ROUND(F403*H$7, )</f>
        <v>0</v>
      </c>
      <c r="I403" s="152">
        <f t="shared" si="232"/>
        <v>0</v>
      </c>
      <c r="J403" s="152">
        <f t="shared" si="232"/>
        <v>0</v>
      </c>
      <c r="K403" s="87">
        <f t="shared" si="180"/>
        <v>0</v>
      </c>
      <c r="L403" s="87">
        <f t="shared" si="182"/>
        <v>0</v>
      </c>
      <c r="M403" s="11"/>
      <c r="N403" s="11"/>
      <c r="O403" s="11"/>
      <c r="P403" s="11"/>
      <c r="Q403" s="11"/>
      <c r="R403" s="11"/>
      <c r="S403" s="11"/>
      <c r="T403" s="11"/>
      <c r="U403" s="11"/>
      <c r="V403" s="11"/>
      <c r="W403" s="11"/>
      <c r="X403" s="11"/>
      <c r="Y403" s="11"/>
      <c r="Z403" s="11"/>
      <c r="AA403" s="11"/>
      <c r="AB403" s="11"/>
      <c r="AC403" s="11"/>
      <c r="AD403" s="11"/>
      <c r="AE403" s="11"/>
      <c r="AF403" s="11"/>
      <c r="AG403" s="11"/>
      <c r="AH403" s="11"/>
      <c r="AI403" s="11"/>
      <c r="AJ403" s="11"/>
    </row>
    <row r="404" spans="1:36" ht="27" hidden="1" customHeight="1" x14ac:dyDescent="0.2">
      <c r="A404" s="166"/>
      <c r="B404" s="955" t="s">
        <v>676</v>
      </c>
      <c r="C404" s="943"/>
      <c r="D404" s="145" t="s">
        <v>411</v>
      </c>
      <c r="E404" s="147">
        <v>0</v>
      </c>
      <c r="F404" s="147"/>
      <c r="G404" s="201">
        <f>SUM(F404,E404)</f>
        <v>0</v>
      </c>
      <c r="H404" s="151">
        <f>ROUND(F404*H$7, )</f>
        <v>0</v>
      </c>
      <c r="I404" s="152">
        <f t="shared" si="232"/>
        <v>0</v>
      </c>
      <c r="J404" s="152">
        <f t="shared" si="232"/>
        <v>0</v>
      </c>
      <c r="K404" s="87">
        <f t="shared" si="180"/>
        <v>0</v>
      </c>
      <c r="L404" s="87">
        <f t="shared" si="182"/>
        <v>0</v>
      </c>
      <c r="M404" s="11"/>
      <c r="N404" s="11"/>
      <c r="O404" s="11"/>
      <c r="P404" s="11"/>
      <c r="Q404" s="11"/>
      <c r="R404" s="11"/>
      <c r="S404" s="11"/>
      <c r="T404" s="11"/>
      <c r="U404" s="11"/>
      <c r="V404" s="11"/>
      <c r="W404" s="11"/>
      <c r="X404" s="11"/>
      <c r="Y404" s="11"/>
      <c r="Z404" s="11"/>
      <c r="AA404" s="11"/>
      <c r="AB404" s="11"/>
      <c r="AC404" s="11"/>
      <c r="AD404" s="11"/>
      <c r="AE404" s="11"/>
      <c r="AF404" s="11"/>
      <c r="AG404" s="11"/>
      <c r="AH404" s="11"/>
      <c r="AI404" s="11"/>
      <c r="AJ404" s="11"/>
    </row>
    <row r="405" spans="1:36" ht="12.75" hidden="1" customHeight="1" x14ac:dyDescent="0.2">
      <c r="A405" s="166"/>
      <c r="B405" s="955" t="s">
        <v>418</v>
      </c>
      <c r="C405" s="943"/>
      <c r="D405" s="145" t="s">
        <v>419</v>
      </c>
      <c r="E405" s="147">
        <v>0</v>
      </c>
      <c r="F405" s="147"/>
      <c r="G405" s="201">
        <f>SUM(F405,E405)</f>
        <v>0</v>
      </c>
      <c r="H405" s="151">
        <f>ROUND(F405*H$7, )</f>
        <v>0</v>
      </c>
      <c r="I405" s="152">
        <f t="shared" si="232"/>
        <v>0</v>
      </c>
      <c r="J405" s="152">
        <f t="shared" si="232"/>
        <v>0</v>
      </c>
      <c r="K405" s="87">
        <f t="shared" si="180"/>
        <v>0</v>
      </c>
      <c r="L405" s="87">
        <f t="shared" si="182"/>
        <v>0</v>
      </c>
      <c r="M405" s="11"/>
      <c r="N405" s="11"/>
      <c r="O405" s="11"/>
      <c r="P405" s="11"/>
      <c r="Q405" s="11"/>
      <c r="R405" s="11"/>
      <c r="S405" s="11"/>
      <c r="T405" s="11"/>
      <c r="U405" s="11"/>
      <c r="V405" s="11"/>
      <c r="W405" s="11"/>
      <c r="X405" s="11"/>
      <c r="Y405" s="11"/>
      <c r="Z405" s="11"/>
      <c r="AA405" s="11"/>
      <c r="AB405" s="11"/>
      <c r="AC405" s="11"/>
      <c r="AD405" s="11"/>
      <c r="AE405" s="11"/>
      <c r="AF405" s="11"/>
      <c r="AG405" s="11"/>
      <c r="AH405" s="11"/>
      <c r="AI405" s="11"/>
      <c r="AJ405" s="11"/>
    </row>
    <row r="406" spans="1:36" ht="12.75" customHeight="1" x14ac:dyDescent="0.2">
      <c r="A406" s="958" t="s">
        <v>677</v>
      </c>
      <c r="B406" s="930"/>
      <c r="C406" s="934"/>
      <c r="D406" s="82" t="s">
        <v>421</v>
      </c>
      <c r="E406" s="83">
        <f t="shared" ref="E406:J406" si="233">SUM(E407)</f>
        <v>2069</v>
      </c>
      <c r="F406" s="83">
        <f t="shared" si="233"/>
        <v>0</v>
      </c>
      <c r="G406" s="84">
        <f t="shared" si="233"/>
        <v>2069</v>
      </c>
      <c r="H406" s="90">
        <f t="shared" si="233"/>
        <v>0</v>
      </c>
      <c r="I406" s="91">
        <f t="shared" si="233"/>
        <v>0</v>
      </c>
      <c r="J406" s="91">
        <f t="shared" si="233"/>
        <v>0</v>
      </c>
      <c r="K406" s="87">
        <f t="shared" si="180"/>
        <v>4138</v>
      </c>
      <c r="L406" s="87">
        <f t="shared" si="182"/>
        <v>2069</v>
      </c>
      <c r="M406" s="11"/>
      <c r="N406" s="11"/>
      <c r="O406" s="11"/>
      <c r="P406" s="11"/>
      <c r="Q406" s="88">
        <f t="shared" ref="Q406:Q410" si="234">E406-G406</f>
        <v>0</v>
      </c>
      <c r="R406" s="11"/>
      <c r="S406" s="11"/>
      <c r="T406" s="11"/>
      <c r="U406" s="11"/>
      <c r="V406" s="11"/>
      <c r="W406" s="11"/>
      <c r="X406" s="11"/>
      <c r="Y406" s="11"/>
      <c r="Z406" s="11"/>
      <c r="AA406" s="11"/>
      <c r="AB406" s="11"/>
      <c r="AC406" s="11"/>
      <c r="AD406" s="11"/>
      <c r="AE406" s="11"/>
      <c r="AF406" s="11"/>
      <c r="AG406" s="11"/>
      <c r="AH406" s="11"/>
      <c r="AI406" s="11"/>
      <c r="AJ406" s="11"/>
    </row>
    <row r="407" spans="1:36" ht="12.75" customHeight="1" x14ac:dyDescent="0.2">
      <c r="A407" s="958" t="s">
        <v>678</v>
      </c>
      <c r="B407" s="930"/>
      <c r="C407" s="934"/>
      <c r="D407" s="82" t="s">
        <v>423</v>
      </c>
      <c r="E407" s="83">
        <f t="shared" ref="E407:J407" si="235">SUM(E408,E429)</f>
        <v>2069</v>
      </c>
      <c r="F407" s="83">
        <f t="shared" si="235"/>
        <v>0</v>
      </c>
      <c r="G407" s="84">
        <f t="shared" si="235"/>
        <v>2069</v>
      </c>
      <c r="H407" s="90">
        <f t="shared" si="235"/>
        <v>0</v>
      </c>
      <c r="I407" s="91">
        <f t="shared" si="235"/>
        <v>0</v>
      </c>
      <c r="J407" s="91">
        <f t="shared" si="235"/>
        <v>0</v>
      </c>
      <c r="K407" s="87">
        <f t="shared" si="180"/>
        <v>4138</v>
      </c>
      <c r="L407" s="87">
        <f t="shared" si="182"/>
        <v>2069</v>
      </c>
      <c r="M407" s="11"/>
      <c r="N407" s="11"/>
      <c r="O407" s="11"/>
      <c r="P407" s="11"/>
      <c r="Q407" s="88">
        <f t="shared" si="234"/>
        <v>0</v>
      </c>
      <c r="R407" s="11"/>
      <c r="S407" s="11"/>
      <c r="T407" s="11"/>
      <c r="U407" s="11"/>
      <c r="V407" s="11"/>
      <c r="W407" s="11"/>
      <c r="X407" s="11"/>
      <c r="Y407" s="11"/>
      <c r="Z407" s="11"/>
      <c r="AA407" s="11"/>
      <c r="AB407" s="11"/>
      <c r="AC407" s="11"/>
      <c r="AD407" s="11"/>
      <c r="AE407" s="11"/>
      <c r="AF407" s="11"/>
      <c r="AG407" s="11"/>
      <c r="AH407" s="11"/>
      <c r="AI407" s="11"/>
      <c r="AJ407" s="11"/>
    </row>
    <row r="408" spans="1:36" ht="12.75" customHeight="1" x14ac:dyDescent="0.2">
      <c r="A408" s="958" t="s">
        <v>424</v>
      </c>
      <c r="B408" s="930"/>
      <c r="C408" s="934"/>
      <c r="D408" s="82" t="s">
        <v>425</v>
      </c>
      <c r="E408" s="83">
        <f t="shared" ref="E408:J408" si="236">SUM(E409)</f>
        <v>2069</v>
      </c>
      <c r="F408" s="83">
        <f t="shared" si="236"/>
        <v>0</v>
      </c>
      <c r="G408" s="84">
        <f t="shared" si="236"/>
        <v>2069</v>
      </c>
      <c r="H408" s="90">
        <f t="shared" si="236"/>
        <v>0</v>
      </c>
      <c r="I408" s="91">
        <f t="shared" si="236"/>
        <v>0</v>
      </c>
      <c r="J408" s="91">
        <f t="shared" si="236"/>
        <v>0</v>
      </c>
      <c r="K408" s="87">
        <f t="shared" si="180"/>
        <v>4138</v>
      </c>
      <c r="L408" s="87">
        <f t="shared" si="182"/>
        <v>2069</v>
      </c>
      <c r="M408" s="11"/>
      <c r="N408" s="11"/>
      <c r="O408" s="11"/>
      <c r="P408" s="11"/>
      <c r="Q408" s="88">
        <f t="shared" si="234"/>
        <v>0</v>
      </c>
      <c r="R408" s="11"/>
      <c r="S408" s="11"/>
      <c r="T408" s="11"/>
      <c r="U408" s="11"/>
      <c r="V408" s="11"/>
      <c r="W408" s="11"/>
      <c r="X408" s="11"/>
      <c r="Y408" s="11"/>
      <c r="Z408" s="11"/>
      <c r="AA408" s="11"/>
      <c r="AB408" s="11"/>
      <c r="AC408" s="11"/>
      <c r="AD408" s="11"/>
      <c r="AE408" s="11"/>
      <c r="AF408" s="11"/>
      <c r="AG408" s="11"/>
      <c r="AH408" s="11"/>
      <c r="AI408" s="11"/>
      <c r="AJ408" s="11"/>
    </row>
    <row r="409" spans="1:36" ht="12.75" customHeight="1" x14ac:dyDescent="0.2">
      <c r="A409" s="958" t="s">
        <v>679</v>
      </c>
      <c r="B409" s="930"/>
      <c r="C409" s="934"/>
      <c r="D409" s="82" t="s">
        <v>481</v>
      </c>
      <c r="E409" s="83">
        <f>SUM(E410:E424,E426,E428)</f>
        <v>2069</v>
      </c>
      <c r="F409" s="83">
        <f>SUM(F410:F424,F426,F428)</f>
        <v>0</v>
      </c>
      <c r="G409" s="84">
        <f>SUM(G410:G424,G426,G428)</f>
        <v>2069</v>
      </c>
      <c r="H409" s="90">
        <f>SUM(H410:H426)</f>
        <v>0</v>
      </c>
      <c r="I409" s="91">
        <f>SUM(I410:I426)</f>
        <v>0</v>
      </c>
      <c r="J409" s="91">
        <f>SUM(J410:J426)</f>
        <v>0</v>
      </c>
      <c r="K409" s="87">
        <f t="shared" si="180"/>
        <v>4138</v>
      </c>
      <c r="L409" s="87">
        <f t="shared" si="182"/>
        <v>2069</v>
      </c>
      <c r="M409" s="11"/>
      <c r="N409" s="11"/>
      <c r="O409" s="11"/>
      <c r="P409" s="11"/>
      <c r="Q409" s="88">
        <f t="shared" si="234"/>
        <v>0</v>
      </c>
      <c r="R409" s="11"/>
      <c r="S409" s="11"/>
      <c r="T409" s="11"/>
      <c r="U409" s="11"/>
      <c r="V409" s="11"/>
      <c r="W409" s="11"/>
      <c r="X409" s="11"/>
      <c r="Y409" s="11"/>
      <c r="Z409" s="11"/>
      <c r="AA409" s="11"/>
      <c r="AB409" s="11"/>
      <c r="AC409" s="11"/>
      <c r="AD409" s="11"/>
      <c r="AE409" s="11"/>
      <c r="AF409" s="11"/>
      <c r="AG409" s="11"/>
      <c r="AH409" s="11"/>
      <c r="AI409" s="11"/>
      <c r="AJ409" s="11"/>
    </row>
    <row r="410" spans="1:36" ht="12.75" customHeight="1" x14ac:dyDescent="0.2">
      <c r="A410" s="144"/>
      <c r="B410" s="955" t="s">
        <v>929</v>
      </c>
      <c r="C410" s="943"/>
      <c r="D410" s="154" t="s">
        <v>482</v>
      </c>
      <c r="E410" s="147">
        <v>2069</v>
      </c>
      <c r="F410" s="601"/>
      <c r="G410" s="201">
        <f t="shared" ref="G410:G428" si="237">SUM(E410:F410)</f>
        <v>2069</v>
      </c>
      <c r="H410" s="151">
        <f t="shared" ref="H410:H421" si="238">ROUND(F410*H$7, )</f>
        <v>0</v>
      </c>
      <c r="I410" s="152">
        <f t="shared" ref="I410:J420" si="239">ROUND(H410*I$7, )</f>
        <v>0</v>
      </c>
      <c r="J410" s="152">
        <f t="shared" si="239"/>
        <v>0</v>
      </c>
      <c r="K410" s="87">
        <f t="shared" si="180"/>
        <v>4138</v>
      </c>
      <c r="L410" s="87">
        <f t="shared" si="182"/>
        <v>2069</v>
      </c>
      <c r="M410" s="11"/>
      <c r="N410" s="11"/>
      <c r="O410" s="11"/>
      <c r="P410" s="11"/>
      <c r="Q410" s="88">
        <f t="shared" si="234"/>
        <v>0</v>
      </c>
      <c r="R410" s="11"/>
      <c r="S410" s="11"/>
      <c r="T410" s="11"/>
      <c r="U410" s="11"/>
      <c r="V410" s="11"/>
      <c r="W410" s="11"/>
      <c r="X410" s="11"/>
      <c r="Y410" s="11"/>
      <c r="Z410" s="11"/>
      <c r="AA410" s="11"/>
      <c r="AB410" s="11"/>
      <c r="AC410" s="11"/>
      <c r="AD410" s="11"/>
      <c r="AE410" s="11"/>
      <c r="AF410" s="11"/>
      <c r="AG410" s="11"/>
      <c r="AH410" s="11"/>
      <c r="AI410" s="11"/>
      <c r="AJ410" s="11"/>
    </row>
    <row r="411" spans="1:36" ht="12.75" hidden="1" customHeight="1" x14ac:dyDescent="0.2">
      <c r="A411" s="144"/>
      <c r="B411" s="955" t="s">
        <v>483</v>
      </c>
      <c r="C411" s="943"/>
      <c r="D411" s="145" t="s">
        <v>484</v>
      </c>
      <c r="E411" s="147">
        <v>0</v>
      </c>
      <c r="F411" s="147"/>
      <c r="G411" s="201">
        <f t="shared" si="237"/>
        <v>0</v>
      </c>
      <c r="H411" s="151">
        <f t="shared" si="238"/>
        <v>0</v>
      </c>
      <c r="I411" s="152">
        <f t="shared" si="239"/>
        <v>0</v>
      </c>
      <c r="J411" s="152">
        <f t="shared" si="239"/>
        <v>0</v>
      </c>
      <c r="K411" s="87">
        <f t="shared" si="180"/>
        <v>0</v>
      </c>
      <c r="L411" s="87">
        <f t="shared" si="182"/>
        <v>0</v>
      </c>
      <c r="M411" s="11"/>
      <c r="N411" s="11"/>
      <c r="O411" s="11"/>
      <c r="P411" s="11"/>
      <c r="Q411" s="11"/>
      <c r="R411" s="11"/>
      <c r="S411" s="11"/>
      <c r="T411" s="11"/>
      <c r="U411" s="11"/>
      <c r="V411" s="11"/>
      <c r="W411" s="11"/>
      <c r="X411" s="11"/>
      <c r="Y411" s="11"/>
      <c r="Z411" s="11"/>
      <c r="AA411" s="11"/>
      <c r="AB411" s="11"/>
      <c r="AC411" s="11"/>
      <c r="AD411" s="11"/>
      <c r="AE411" s="11"/>
      <c r="AF411" s="11"/>
      <c r="AG411" s="11"/>
      <c r="AH411" s="11"/>
      <c r="AI411" s="11"/>
      <c r="AJ411" s="11"/>
    </row>
    <row r="412" spans="1:36" ht="12.75" hidden="1" customHeight="1" x14ac:dyDescent="0.2">
      <c r="A412" s="144"/>
      <c r="B412" s="955" t="s">
        <v>485</v>
      </c>
      <c r="C412" s="943"/>
      <c r="D412" s="145" t="s">
        <v>486</v>
      </c>
      <c r="E412" s="147">
        <v>0</v>
      </c>
      <c r="F412" s="147"/>
      <c r="G412" s="201">
        <f t="shared" si="237"/>
        <v>0</v>
      </c>
      <c r="H412" s="151">
        <f t="shared" si="238"/>
        <v>0</v>
      </c>
      <c r="I412" s="152">
        <f t="shared" si="239"/>
        <v>0</v>
      </c>
      <c r="J412" s="152">
        <f t="shared" si="239"/>
        <v>0</v>
      </c>
      <c r="K412" s="87">
        <f t="shared" si="180"/>
        <v>0</v>
      </c>
      <c r="L412" s="87">
        <f t="shared" si="182"/>
        <v>0</v>
      </c>
      <c r="M412" s="11"/>
      <c r="N412" s="11"/>
      <c r="O412" s="11"/>
      <c r="P412" s="11"/>
      <c r="Q412" s="11"/>
      <c r="R412" s="11"/>
      <c r="S412" s="11"/>
      <c r="T412" s="11"/>
      <c r="U412" s="11"/>
      <c r="V412" s="11"/>
      <c r="W412" s="11"/>
      <c r="X412" s="11"/>
      <c r="Y412" s="11"/>
      <c r="Z412" s="11"/>
      <c r="AA412" s="11"/>
      <c r="AB412" s="11"/>
      <c r="AC412" s="11"/>
      <c r="AD412" s="11"/>
      <c r="AE412" s="11"/>
      <c r="AF412" s="11"/>
      <c r="AG412" s="11"/>
      <c r="AH412" s="11"/>
      <c r="AI412" s="11"/>
      <c r="AJ412" s="11"/>
    </row>
    <row r="413" spans="1:36" ht="25.5" hidden="1" customHeight="1" x14ac:dyDescent="0.2">
      <c r="A413" s="144"/>
      <c r="B413" s="955" t="s">
        <v>487</v>
      </c>
      <c r="C413" s="943"/>
      <c r="D413" s="145" t="s">
        <v>488</v>
      </c>
      <c r="E413" s="147">
        <v>0</v>
      </c>
      <c r="F413" s="147"/>
      <c r="G413" s="201">
        <f t="shared" si="237"/>
        <v>0</v>
      </c>
      <c r="H413" s="151">
        <f t="shared" si="238"/>
        <v>0</v>
      </c>
      <c r="I413" s="152">
        <f t="shared" si="239"/>
        <v>0</v>
      </c>
      <c r="J413" s="152">
        <f t="shared" si="239"/>
        <v>0</v>
      </c>
      <c r="K413" s="87">
        <f t="shared" si="180"/>
        <v>0</v>
      </c>
      <c r="L413" s="87">
        <f t="shared" si="182"/>
        <v>0</v>
      </c>
      <c r="M413" s="11"/>
      <c r="N413" s="11"/>
      <c r="O413" s="11"/>
      <c r="P413" s="11"/>
      <c r="Q413" s="11"/>
      <c r="R413" s="11"/>
      <c r="S413" s="11"/>
      <c r="T413" s="11"/>
      <c r="U413" s="11"/>
      <c r="V413" s="11"/>
      <c r="W413" s="11"/>
      <c r="X413" s="11"/>
      <c r="Y413" s="11"/>
      <c r="Z413" s="11"/>
      <c r="AA413" s="11"/>
      <c r="AB413" s="11"/>
      <c r="AC413" s="11"/>
      <c r="AD413" s="11"/>
      <c r="AE413" s="11"/>
      <c r="AF413" s="11"/>
      <c r="AG413" s="11"/>
      <c r="AH413" s="11"/>
      <c r="AI413" s="11"/>
      <c r="AJ413" s="11"/>
    </row>
    <row r="414" spans="1:36" ht="12.75" hidden="1" customHeight="1" x14ac:dyDescent="0.2">
      <c r="A414" s="144"/>
      <c r="B414" s="955" t="s">
        <v>489</v>
      </c>
      <c r="C414" s="943"/>
      <c r="D414" s="145" t="s">
        <v>490</v>
      </c>
      <c r="E414" s="147">
        <v>0</v>
      </c>
      <c r="F414" s="147"/>
      <c r="G414" s="201">
        <f t="shared" si="237"/>
        <v>0</v>
      </c>
      <c r="H414" s="151">
        <f t="shared" si="238"/>
        <v>0</v>
      </c>
      <c r="I414" s="152">
        <f t="shared" si="239"/>
        <v>0</v>
      </c>
      <c r="J414" s="152">
        <f t="shared" si="239"/>
        <v>0</v>
      </c>
      <c r="K414" s="87">
        <f t="shared" si="180"/>
        <v>0</v>
      </c>
      <c r="L414" s="87">
        <f t="shared" si="182"/>
        <v>0</v>
      </c>
      <c r="M414" s="11"/>
      <c r="N414" s="11"/>
      <c r="O414" s="11"/>
      <c r="P414" s="11"/>
      <c r="Q414" s="11"/>
      <c r="R414" s="11"/>
      <c r="S414" s="11"/>
      <c r="T414" s="11"/>
      <c r="U414" s="11"/>
      <c r="V414" s="11"/>
      <c r="W414" s="11"/>
      <c r="X414" s="11"/>
      <c r="Y414" s="11"/>
      <c r="Z414" s="11"/>
      <c r="AA414" s="11"/>
      <c r="AB414" s="11"/>
      <c r="AC414" s="11"/>
      <c r="AD414" s="11"/>
      <c r="AE414" s="11"/>
      <c r="AF414" s="11"/>
      <c r="AG414" s="11"/>
      <c r="AH414" s="11"/>
      <c r="AI414" s="11"/>
      <c r="AJ414" s="11"/>
    </row>
    <row r="415" spans="1:36" ht="30" hidden="1" customHeight="1" x14ac:dyDescent="0.2">
      <c r="A415" s="144"/>
      <c r="B415" s="955" t="s">
        <v>491</v>
      </c>
      <c r="C415" s="943"/>
      <c r="D415" s="145" t="s">
        <v>492</v>
      </c>
      <c r="E415" s="147">
        <v>0</v>
      </c>
      <c r="F415" s="147"/>
      <c r="G415" s="201">
        <f t="shared" si="237"/>
        <v>0</v>
      </c>
      <c r="H415" s="151">
        <f t="shared" si="238"/>
        <v>0</v>
      </c>
      <c r="I415" s="152">
        <f t="shared" si="239"/>
        <v>0</v>
      </c>
      <c r="J415" s="152">
        <f t="shared" si="239"/>
        <v>0</v>
      </c>
      <c r="K415" s="87">
        <f t="shared" si="180"/>
        <v>0</v>
      </c>
      <c r="L415" s="87">
        <f t="shared" si="182"/>
        <v>0</v>
      </c>
      <c r="M415" s="11"/>
      <c r="N415" s="11"/>
      <c r="O415" s="11"/>
      <c r="P415" s="11"/>
      <c r="Q415" s="11"/>
      <c r="R415" s="11"/>
      <c r="S415" s="11"/>
      <c r="T415" s="11"/>
      <c r="U415" s="11"/>
      <c r="V415" s="11"/>
      <c r="W415" s="11"/>
      <c r="X415" s="11"/>
      <c r="Y415" s="11"/>
      <c r="Z415" s="11"/>
      <c r="AA415" s="11"/>
      <c r="AB415" s="11"/>
      <c r="AC415" s="11"/>
      <c r="AD415" s="11"/>
      <c r="AE415" s="11"/>
      <c r="AF415" s="11"/>
      <c r="AG415" s="11"/>
      <c r="AH415" s="11"/>
      <c r="AI415" s="11"/>
      <c r="AJ415" s="11"/>
    </row>
    <row r="416" spans="1:36" ht="30" hidden="1" customHeight="1" x14ac:dyDescent="0.2">
      <c r="A416" s="144"/>
      <c r="B416" s="955" t="s">
        <v>493</v>
      </c>
      <c r="C416" s="943"/>
      <c r="D416" s="145" t="s">
        <v>494</v>
      </c>
      <c r="E416" s="147">
        <v>0</v>
      </c>
      <c r="F416" s="147"/>
      <c r="G416" s="201">
        <f t="shared" si="237"/>
        <v>0</v>
      </c>
      <c r="H416" s="151">
        <f t="shared" si="238"/>
        <v>0</v>
      </c>
      <c r="I416" s="152">
        <f t="shared" si="239"/>
        <v>0</v>
      </c>
      <c r="J416" s="152">
        <f t="shared" si="239"/>
        <v>0</v>
      </c>
      <c r="K416" s="87">
        <f t="shared" si="180"/>
        <v>0</v>
      </c>
      <c r="L416" s="87">
        <f t="shared" si="182"/>
        <v>0</v>
      </c>
      <c r="M416" s="11"/>
      <c r="N416" s="11"/>
      <c r="O416" s="11"/>
      <c r="P416" s="11"/>
      <c r="Q416" s="11"/>
      <c r="R416" s="11"/>
      <c r="S416" s="11"/>
      <c r="T416" s="11"/>
      <c r="U416" s="11"/>
      <c r="V416" s="11"/>
      <c r="W416" s="11"/>
      <c r="X416" s="11"/>
      <c r="Y416" s="11"/>
      <c r="Z416" s="11"/>
      <c r="AA416" s="11"/>
      <c r="AB416" s="11"/>
      <c r="AC416" s="11"/>
      <c r="AD416" s="11"/>
      <c r="AE416" s="11"/>
      <c r="AF416" s="11"/>
      <c r="AG416" s="11"/>
      <c r="AH416" s="11"/>
      <c r="AI416" s="11"/>
      <c r="AJ416" s="11"/>
    </row>
    <row r="417" spans="1:36" ht="12.75" hidden="1" customHeight="1" x14ac:dyDescent="0.2">
      <c r="A417" s="144"/>
      <c r="B417" s="955" t="s">
        <v>495</v>
      </c>
      <c r="C417" s="943"/>
      <c r="D417" s="145" t="s">
        <v>496</v>
      </c>
      <c r="E417" s="147">
        <v>0</v>
      </c>
      <c r="F417" s="147"/>
      <c r="G417" s="201">
        <f t="shared" si="237"/>
        <v>0</v>
      </c>
      <c r="H417" s="151">
        <f t="shared" si="238"/>
        <v>0</v>
      </c>
      <c r="I417" s="152">
        <f t="shared" si="239"/>
        <v>0</v>
      </c>
      <c r="J417" s="152">
        <f t="shared" si="239"/>
        <v>0</v>
      </c>
      <c r="K417" s="87">
        <f t="shared" si="180"/>
        <v>0</v>
      </c>
      <c r="L417" s="87">
        <f t="shared" si="182"/>
        <v>0</v>
      </c>
      <c r="M417" s="11"/>
      <c r="N417" s="11"/>
      <c r="O417" s="11"/>
      <c r="P417" s="11"/>
      <c r="Q417" s="11"/>
      <c r="R417" s="11"/>
      <c r="S417" s="11"/>
      <c r="T417" s="11"/>
      <c r="U417" s="11"/>
      <c r="V417" s="11"/>
      <c r="W417" s="11"/>
      <c r="X417" s="11"/>
      <c r="Y417" s="11"/>
      <c r="Z417" s="11"/>
      <c r="AA417" s="11"/>
      <c r="AB417" s="11"/>
      <c r="AC417" s="11"/>
      <c r="AD417" s="11"/>
      <c r="AE417" s="11"/>
      <c r="AF417" s="11"/>
      <c r="AG417" s="11"/>
      <c r="AH417" s="11"/>
      <c r="AI417" s="11"/>
      <c r="AJ417" s="11"/>
    </row>
    <row r="418" spans="1:36" ht="29.25" hidden="1" customHeight="1" x14ac:dyDescent="0.2">
      <c r="A418" s="144"/>
      <c r="B418" s="955" t="s">
        <v>497</v>
      </c>
      <c r="C418" s="943"/>
      <c r="D418" s="145" t="s">
        <v>498</v>
      </c>
      <c r="E418" s="147">
        <v>0</v>
      </c>
      <c r="F418" s="147"/>
      <c r="G418" s="201">
        <f t="shared" si="237"/>
        <v>0</v>
      </c>
      <c r="H418" s="151">
        <f t="shared" si="238"/>
        <v>0</v>
      </c>
      <c r="I418" s="152">
        <f t="shared" si="239"/>
        <v>0</v>
      </c>
      <c r="J418" s="152">
        <f t="shared" si="239"/>
        <v>0</v>
      </c>
      <c r="K418" s="87">
        <f t="shared" si="180"/>
        <v>0</v>
      </c>
      <c r="L418" s="87">
        <f t="shared" si="182"/>
        <v>0</v>
      </c>
      <c r="M418" s="11"/>
      <c r="N418" s="11"/>
      <c r="O418" s="11"/>
      <c r="P418" s="11"/>
      <c r="Q418" s="11"/>
      <c r="R418" s="11"/>
      <c r="S418" s="11"/>
      <c r="T418" s="11"/>
      <c r="U418" s="11"/>
      <c r="V418" s="11"/>
      <c r="W418" s="11"/>
      <c r="X418" s="11"/>
      <c r="Y418" s="11"/>
      <c r="Z418" s="11"/>
      <c r="AA418" s="11"/>
      <c r="AB418" s="11"/>
      <c r="AC418" s="11"/>
      <c r="AD418" s="11"/>
      <c r="AE418" s="11"/>
      <c r="AF418" s="11"/>
      <c r="AG418" s="11"/>
      <c r="AH418" s="11"/>
      <c r="AI418" s="11"/>
      <c r="AJ418" s="11"/>
    </row>
    <row r="419" spans="1:36" ht="30" hidden="1" customHeight="1" x14ac:dyDescent="0.2">
      <c r="A419" s="144"/>
      <c r="B419" s="955" t="s">
        <v>499</v>
      </c>
      <c r="C419" s="943"/>
      <c r="D419" s="145" t="s">
        <v>500</v>
      </c>
      <c r="E419" s="147">
        <v>0</v>
      </c>
      <c r="F419" s="147"/>
      <c r="G419" s="201">
        <f t="shared" si="237"/>
        <v>0</v>
      </c>
      <c r="H419" s="151">
        <f t="shared" si="238"/>
        <v>0</v>
      </c>
      <c r="I419" s="152">
        <f t="shared" si="239"/>
        <v>0</v>
      </c>
      <c r="J419" s="152">
        <f t="shared" si="239"/>
        <v>0</v>
      </c>
      <c r="K419" s="87">
        <f t="shared" si="180"/>
        <v>0</v>
      </c>
      <c r="L419" s="87">
        <f t="shared" si="182"/>
        <v>0</v>
      </c>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row>
    <row r="420" spans="1:36" ht="12.75" hidden="1" customHeight="1" x14ac:dyDescent="0.2">
      <c r="A420" s="144"/>
      <c r="B420" s="955" t="s">
        <v>501</v>
      </c>
      <c r="C420" s="943"/>
      <c r="D420" s="145" t="s">
        <v>502</v>
      </c>
      <c r="E420" s="147"/>
      <c r="F420" s="601"/>
      <c r="G420" s="201">
        <f t="shared" si="237"/>
        <v>0</v>
      </c>
      <c r="H420" s="151">
        <f t="shared" si="238"/>
        <v>0</v>
      </c>
      <c r="I420" s="152">
        <f t="shared" si="239"/>
        <v>0</v>
      </c>
      <c r="J420" s="152">
        <f t="shared" si="239"/>
        <v>0</v>
      </c>
      <c r="K420" s="87">
        <f t="shared" si="180"/>
        <v>0</v>
      </c>
      <c r="L420" s="87">
        <f t="shared" si="182"/>
        <v>0</v>
      </c>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row>
    <row r="421" spans="1:36" ht="30" hidden="1" customHeight="1" x14ac:dyDescent="0.2">
      <c r="A421" s="144"/>
      <c r="B421" s="955" t="s">
        <v>503</v>
      </c>
      <c r="C421" s="943"/>
      <c r="D421" s="145" t="s">
        <v>504</v>
      </c>
      <c r="E421" s="147">
        <v>0</v>
      </c>
      <c r="F421" s="147"/>
      <c r="G421" s="201">
        <f t="shared" si="237"/>
        <v>0</v>
      </c>
      <c r="H421" s="155">
        <f t="shared" si="238"/>
        <v>0</v>
      </c>
      <c r="I421" s="156">
        <f>ROUND(F421*I$7, )</f>
        <v>0</v>
      </c>
      <c r="J421" s="156">
        <f>ROUND(F421*J$7, )</f>
        <v>0</v>
      </c>
      <c r="K421" s="87">
        <f t="shared" si="180"/>
        <v>0</v>
      </c>
      <c r="L421" s="87">
        <f t="shared" si="182"/>
        <v>0</v>
      </c>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row>
    <row r="422" spans="1:36" ht="26.25" hidden="1" customHeight="1" x14ac:dyDescent="0.2">
      <c r="A422" s="144"/>
      <c r="B422" s="955" t="s">
        <v>505</v>
      </c>
      <c r="C422" s="943"/>
      <c r="D422" s="145" t="s">
        <v>506</v>
      </c>
      <c r="E422" s="147">
        <v>0</v>
      </c>
      <c r="F422" s="147"/>
      <c r="G422" s="201">
        <f t="shared" si="237"/>
        <v>0</v>
      </c>
      <c r="H422" s="155"/>
      <c r="I422" s="156"/>
      <c r="J422" s="156"/>
      <c r="K422" s="87">
        <f t="shared" si="180"/>
        <v>0</v>
      </c>
      <c r="L422" s="87">
        <f t="shared" si="182"/>
        <v>0</v>
      </c>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row>
    <row r="423" spans="1:36" ht="30" hidden="1" customHeight="1" x14ac:dyDescent="0.2">
      <c r="A423" s="144"/>
      <c r="B423" s="955" t="s">
        <v>507</v>
      </c>
      <c r="C423" s="943"/>
      <c r="D423" s="145" t="s">
        <v>508</v>
      </c>
      <c r="E423" s="147">
        <v>0</v>
      </c>
      <c r="F423" s="147"/>
      <c r="G423" s="201">
        <f t="shared" si="237"/>
        <v>0</v>
      </c>
      <c r="H423" s="151">
        <f>ROUND(F423*H$7, )</f>
        <v>0</v>
      </c>
      <c r="I423" s="152">
        <f>ROUND(H423*I$7, )</f>
        <v>0</v>
      </c>
      <c r="J423" s="152">
        <f>ROUND(I423*J$7, )</f>
        <v>0</v>
      </c>
      <c r="K423" s="87">
        <f t="shared" si="180"/>
        <v>0</v>
      </c>
      <c r="L423" s="87">
        <f t="shared" si="182"/>
        <v>0</v>
      </c>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row>
    <row r="424" spans="1:36" ht="26.25" hidden="1" customHeight="1" x14ac:dyDescent="0.2">
      <c r="A424" s="144"/>
      <c r="B424" s="955" t="s">
        <v>680</v>
      </c>
      <c r="C424" s="943"/>
      <c r="D424" s="145" t="s">
        <v>512</v>
      </c>
      <c r="E424" s="147">
        <v>0</v>
      </c>
      <c r="F424" s="147">
        <f>SUM(F425)</f>
        <v>0</v>
      </c>
      <c r="G424" s="201">
        <f t="shared" si="237"/>
        <v>0</v>
      </c>
      <c r="H424" s="151"/>
      <c r="I424" s="152"/>
      <c r="J424" s="152"/>
      <c r="K424" s="87">
        <f t="shared" si="180"/>
        <v>0</v>
      </c>
      <c r="L424" s="87">
        <f t="shared" si="182"/>
        <v>0</v>
      </c>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row>
    <row r="425" spans="1:36" ht="42" hidden="1" customHeight="1" x14ac:dyDescent="0.2">
      <c r="A425" s="144"/>
      <c r="B425" s="173"/>
      <c r="C425" s="628" t="s">
        <v>513</v>
      </c>
      <c r="D425" s="145" t="s">
        <v>514</v>
      </c>
      <c r="E425" s="147">
        <v>0</v>
      </c>
      <c r="F425" s="147"/>
      <c r="G425" s="201">
        <f t="shared" si="237"/>
        <v>0</v>
      </c>
      <c r="H425" s="151"/>
      <c r="I425" s="152"/>
      <c r="J425" s="152"/>
      <c r="K425" s="87">
        <f t="shared" si="180"/>
        <v>0</v>
      </c>
      <c r="L425" s="87">
        <f t="shared" si="182"/>
        <v>0</v>
      </c>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row>
    <row r="426" spans="1:36" ht="30" hidden="1" customHeight="1" x14ac:dyDescent="0.2">
      <c r="A426" s="144"/>
      <c r="B426" s="955" t="s">
        <v>522</v>
      </c>
      <c r="C426" s="943"/>
      <c r="D426" s="145" t="s">
        <v>523</v>
      </c>
      <c r="E426" s="147">
        <v>0</v>
      </c>
      <c r="F426" s="147">
        <f>SUM(F427)</f>
        <v>0</v>
      </c>
      <c r="G426" s="201">
        <f t="shared" si="237"/>
        <v>0</v>
      </c>
      <c r="H426" s="151"/>
      <c r="I426" s="152"/>
      <c r="J426" s="152"/>
      <c r="K426" s="87">
        <f t="shared" si="180"/>
        <v>0</v>
      </c>
      <c r="L426" s="87">
        <f t="shared" si="182"/>
        <v>0</v>
      </c>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row>
    <row r="427" spans="1:36" ht="30" hidden="1" customHeight="1" x14ac:dyDescent="0.2">
      <c r="A427" s="144"/>
      <c r="B427" s="173"/>
      <c r="C427" s="628" t="s">
        <v>524</v>
      </c>
      <c r="D427" s="145" t="s">
        <v>525</v>
      </c>
      <c r="E427" s="147">
        <v>0</v>
      </c>
      <c r="F427" s="147"/>
      <c r="G427" s="201">
        <f t="shared" si="237"/>
        <v>0</v>
      </c>
      <c r="H427" s="151"/>
      <c r="I427" s="152"/>
      <c r="J427" s="152"/>
      <c r="K427" s="87">
        <f t="shared" si="180"/>
        <v>0</v>
      </c>
      <c r="L427" s="87">
        <f t="shared" si="182"/>
        <v>0</v>
      </c>
      <c r="M427" s="11"/>
      <c r="N427" s="11"/>
      <c r="O427" s="11"/>
      <c r="P427" s="11"/>
      <c r="Q427" s="11"/>
      <c r="R427" s="11"/>
      <c r="S427" s="11"/>
      <c r="T427" s="11"/>
      <c r="U427" s="11"/>
      <c r="V427" s="11"/>
      <c r="W427" s="11"/>
      <c r="X427" s="11"/>
      <c r="Y427" s="11"/>
      <c r="Z427" s="11"/>
      <c r="AA427" s="11"/>
      <c r="AB427" s="11"/>
      <c r="AC427" s="11"/>
      <c r="AD427" s="11"/>
      <c r="AE427" s="11"/>
      <c r="AF427" s="11"/>
      <c r="AG427" s="11"/>
      <c r="AH427" s="11"/>
      <c r="AI427" s="11"/>
      <c r="AJ427" s="11"/>
    </row>
    <row r="428" spans="1:36" ht="45" hidden="1" customHeight="1" x14ac:dyDescent="0.2">
      <c r="A428" s="144"/>
      <c r="B428" s="955" t="s">
        <v>532</v>
      </c>
      <c r="C428" s="943"/>
      <c r="D428" s="145" t="s">
        <v>533</v>
      </c>
      <c r="E428" s="189">
        <v>0</v>
      </c>
      <c r="F428" s="189"/>
      <c r="G428" s="201">
        <f t="shared" si="237"/>
        <v>0</v>
      </c>
      <c r="H428" s="151">
        <f>ROUND(F428*H$7, )</f>
        <v>0</v>
      </c>
      <c r="I428" s="152">
        <f>ROUND(H428*I$7, )</f>
        <v>0</v>
      </c>
      <c r="J428" s="152">
        <f>ROUND(I428*J$7, )</f>
        <v>0</v>
      </c>
      <c r="K428" s="87">
        <f t="shared" si="180"/>
        <v>0</v>
      </c>
      <c r="L428" s="87">
        <f t="shared" si="182"/>
        <v>0</v>
      </c>
      <c r="M428" s="11"/>
      <c r="N428" s="11"/>
      <c r="O428" s="11"/>
      <c r="P428" s="11"/>
      <c r="Q428" s="11"/>
      <c r="R428" s="11"/>
      <c r="S428" s="11"/>
      <c r="T428" s="11"/>
      <c r="U428" s="11"/>
      <c r="V428" s="11"/>
      <c r="W428" s="11"/>
      <c r="X428" s="11"/>
      <c r="Y428" s="11"/>
      <c r="Z428" s="11"/>
      <c r="AA428" s="11"/>
      <c r="AB428" s="11"/>
      <c r="AC428" s="11"/>
      <c r="AD428" s="11"/>
      <c r="AE428" s="11"/>
      <c r="AF428" s="11"/>
      <c r="AG428" s="11"/>
      <c r="AH428" s="11"/>
      <c r="AI428" s="11"/>
      <c r="AJ428" s="11"/>
    </row>
    <row r="429" spans="1:36" ht="12.75" hidden="1" customHeight="1" x14ac:dyDescent="0.2">
      <c r="A429" s="958" t="s">
        <v>681</v>
      </c>
      <c r="B429" s="930"/>
      <c r="C429" s="934"/>
      <c r="D429" s="94" t="s">
        <v>535</v>
      </c>
      <c r="E429" s="83">
        <v>0</v>
      </c>
      <c r="F429" s="83">
        <f>SUM(F430:F433)</f>
        <v>0</v>
      </c>
      <c r="G429" s="84">
        <f>SUM(G430:G433)</f>
        <v>0</v>
      </c>
      <c r="H429" s="90">
        <f>SUM(H430:H433)</f>
        <v>0</v>
      </c>
      <c r="I429" s="91">
        <f>SUM(I430:I433)</f>
        <v>0</v>
      </c>
      <c r="J429" s="91">
        <f>SUM(J430:J433)</f>
        <v>0</v>
      </c>
      <c r="K429" s="87">
        <f t="shared" si="180"/>
        <v>0</v>
      </c>
      <c r="L429" s="87">
        <f t="shared" si="182"/>
        <v>0</v>
      </c>
      <c r="M429" s="11"/>
      <c r="N429" s="11"/>
      <c r="O429" s="11"/>
      <c r="P429" s="11"/>
      <c r="Q429" s="11"/>
      <c r="R429" s="11"/>
      <c r="S429" s="11"/>
      <c r="T429" s="11"/>
      <c r="U429" s="11"/>
      <c r="V429" s="11"/>
      <c r="W429" s="11"/>
      <c r="X429" s="11"/>
      <c r="Y429" s="11"/>
      <c r="Z429" s="11"/>
      <c r="AA429" s="11"/>
      <c r="AB429" s="11"/>
      <c r="AC429" s="11"/>
      <c r="AD429" s="11"/>
      <c r="AE429" s="11"/>
      <c r="AF429" s="11"/>
      <c r="AG429" s="11"/>
      <c r="AH429" s="11"/>
      <c r="AI429" s="11"/>
      <c r="AJ429" s="11"/>
    </row>
    <row r="430" spans="1:36" ht="30" hidden="1" customHeight="1" x14ac:dyDescent="0.2">
      <c r="A430" s="144"/>
      <c r="B430" s="955" t="s">
        <v>536</v>
      </c>
      <c r="C430" s="943"/>
      <c r="D430" s="145" t="s">
        <v>537</v>
      </c>
      <c r="E430" s="170">
        <v>0</v>
      </c>
      <c r="F430" s="170"/>
      <c r="G430" s="201">
        <f>SUM(E430:F430)</f>
        <v>0</v>
      </c>
      <c r="H430" s="177">
        <f>ROUND(F430*H$7, )</f>
        <v>0</v>
      </c>
      <c r="I430" s="178">
        <f>ROUND(F430*I$7, )</f>
        <v>0</v>
      </c>
      <c r="J430" s="178">
        <f>ROUND(F430*J$7, )</f>
        <v>0</v>
      </c>
      <c r="K430" s="87">
        <f t="shared" si="180"/>
        <v>0</v>
      </c>
      <c r="L430" s="87">
        <f t="shared" si="182"/>
        <v>0</v>
      </c>
      <c r="M430" s="11"/>
      <c r="N430" s="11"/>
      <c r="O430" s="11"/>
      <c r="P430" s="11"/>
      <c r="Q430" s="11"/>
      <c r="R430" s="11"/>
      <c r="S430" s="11"/>
      <c r="T430" s="11"/>
      <c r="U430" s="11"/>
      <c r="V430" s="11"/>
      <c r="W430" s="11"/>
      <c r="X430" s="11"/>
      <c r="Y430" s="11"/>
      <c r="Z430" s="11"/>
      <c r="AA430" s="11"/>
      <c r="AB430" s="11"/>
      <c r="AC430" s="11"/>
      <c r="AD430" s="11"/>
      <c r="AE430" s="11"/>
      <c r="AF430" s="11"/>
      <c r="AG430" s="11"/>
      <c r="AH430" s="11"/>
      <c r="AI430" s="11"/>
      <c r="AJ430" s="11"/>
    </row>
    <row r="431" spans="1:36" ht="38.25" hidden="1" customHeight="1" x14ac:dyDescent="0.2">
      <c r="A431" s="202"/>
      <c r="B431" s="955" t="s">
        <v>538</v>
      </c>
      <c r="C431" s="943"/>
      <c r="D431" s="145" t="s">
        <v>539</v>
      </c>
      <c r="E431" s="147">
        <v>0</v>
      </c>
      <c r="F431" s="147"/>
      <c r="G431" s="201">
        <f>SUM(E431:F431)</f>
        <v>0</v>
      </c>
      <c r="H431" s="151">
        <f>ROUND(F431*H$7, )</f>
        <v>0</v>
      </c>
      <c r="I431" s="152">
        <f>ROUND(F431*I$7, )</f>
        <v>0</v>
      </c>
      <c r="J431" s="152">
        <f>ROUND(F431*J$7, )</f>
        <v>0</v>
      </c>
      <c r="K431" s="87">
        <f t="shared" si="180"/>
        <v>0</v>
      </c>
      <c r="L431" s="87">
        <f t="shared" si="182"/>
        <v>0</v>
      </c>
      <c r="M431" s="11"/>
      <c r="N431" s="11"/>
      <c r="O431" s="11"/>
      <c r="P431" s="11"/>
      <c r="Q431" s="11"/>
      <c r="R431" s="11"/>
      <c r="S431" s="11"/>
      <c r="T431" s="11"/>
      <c r="U431" s="11"/>
      <c r="V431" s="11"/>
      <c r="W431" s="11"/>
      <c r="X431" s="11"/>
      <c r="Y431" s="11"/>
      <c r="Z431" s="11"/>
      <c r="AA431" s="11"/>
      <c r="AB431" s="11"/>
      <c r="AC431" s="11"/>
      <c r="AD431" s="11"/>
      <c r="AE431" s="11"/>
      <c r="AF431" s="11"/>
      <c r="AG431" s="11"/>
      <c r="AH431" s="11"/>
      <c r="AI431" s="11"/>
      <c r="AJ431" s="11"/>
    </row>
    <row r="432" spans="1:36" ht="30" hidden="1" customHeight="1" x14ac:dyDescent="0.2">
      <c r="A432" s="202"/>
      <c r="B432" s="955" t="s">
        <v>682</v>
      </c>
      <c r="C432" s="943"/>
      <c r="D432" s="145" t="s">
        <v>541</v>
      </c>
      <c r="E432" s="147">
        <v>0</v>
      </c>
      <c r="F432" s="147"/>
      <c r="G432" s="201">
        <f>SUM(E432:F432)</f>
        <v>0</v>
      </c>
      <c r="H432" s="155">
        <f>ROUND(F432*H$7, )</f>
        <v>0</v>
      </c>
      <c r="I432" s="156">
        <f>ROUND(F432*I$7, )</f>
        <v>0</v>
      </c>
      <c r="J432" s="156">
        <f>ROUND(F432*J$7, )</f>
        <v>0</v>
      </c>
      <c r="K432" s="87">
        <f t="shared" si="180"/>
        <v>0</v>
      </c>
      <c r="L432" s="87">
        <f t="shared" si="182"/>
        <v>0</v>
      </c>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row>
    <row r="433" spans="1:36" ht="28.5" hidden="1" customHeight="1" x14ac:dyDescent="0.2">
      <c r="A433" s="202"/>
      <c r="B433" s="955" t="s">
        <v>542</v>
      </c>
      <c r="C433" s="943"/>
      <c r="D433" s="145" t="s">
        <v>543</v>
      </c>
      <c r="E433" s="147">
        <v>0</v>
      </c>
      <c r="F433" s="147"/>
      <c r="G433" s="201">
        <f>SUM(E433:F433)</f>
        <v>0</v>
      </c>
      <c r="H433" s="151">
        <f>ROUND(F433*H$7, )</f>
        <v>0</v>
      </c>
      <c r="I433" s="152">
        <f>ROUND(H433*I$7, )</f>
        <v>0</v>
      </c>
      <c r="J433" s="152">
        <f>ROUND(I433*J$7, )</f>
        <v>0</v>
      </c>
      <c r="K433" s="87">
        <f t="shared" si="180"/>
        <v>0</v>
      </c>
      <c r="L433" s="87">
        <f t="shared" si="182"/>
        <v>0</v>
      </c>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row>
    <row r="434" spans="1:36" ht="12.75" customHeight="1" x14ac:dyDescent="0.2">
      <c r="A434" s="966" t="s">
        <v>683</v>
      </c>
      <c r="B434" s="930"/>
      <c r="C434" s="934"/>
      <c r="D434" s="203" t="s">
        <v>684</v>
      </c>
      <c r="E434" s="205">
        <f>SUM(E436,E448,E460,E504,E455,E552,E554)</f>
        <v>328603.69999999995</v>
      </c>
      <c r="F434" s="205">
        <f>SUM(F436,F448,F460,F504,F455,F552,F554)</f>
        <v>0</v>
      </c>
      <c r="G434" s="206">
        <f>SUM(G436,G448,G460,G504,G455,G553,G554)</f>
        <v>328603.69999999995</v>
      </c>
      <c r="H434" s="207">
        <f>SUM(H436,H448,H460,H504,H455,H590)</f>
        <v>0</v>
      </c>
      <c r="I434" s="208">
        <f>SUM(I436,I448,I460,I504,I455,I590)</f>
        <v>0</v>
      </c>
      <c r="J434" s="208">
        <f>SUM(J436,J448,J460,J504,J455,J590)</f>
        <v>0</v>
      </c>
      <c r="K434" s="87">
        <f t="shared" si="180"/>
        <v>657207.39999999991</v>
      </c>
      <c r="L434" s="87">
        <f t="shared" si="182"/>
        <v>328603.69999999995</v>
      </c>
      <c r="M434" s="63">
        <f>G434-G595</f>
        <v>-50479.400000000081</v>
      </c>
      <c r="N434" s="11"/>
      <c r="O434" s="11"/>
      <c r="P434" s="11"/>
      <c r="Q434" s="88">
        <f>E434-G434</f>
        <v>0</v>
      </c>
      <c r="R434" s="11"/>
      <c r="S434" s="11"/>
      <c r="T434" s="11"/>
      <c r="U434" s="11"/>
      <c r="V434" s="11"/>
      <c r="W434" s="11"/>
      <c r="X434" s="11"/>
      <c r="Y434" s="11"/>
      <c r="Z434" s="11"/>
      <c r="AA434" s="11"/>
      <c r="AB434" s="11"/>
      <c r="AC434" s="11"/>
      <c r="AD434" s="11"/>
      <c r="AE434" s="11"/>
      <c r="AF434" s="11"/>
      <c r="AG434" s="11"/>
      <c r="AH434" s="11"/>
      <c r="AI434" s="11"/>
      <c r="AJ434" s="11"/>
    </row>
    <row r="435" spans="1:36" ht="12.75" hidden="1" customHeight="1" x14ac:dyDescent="0.2">
      <c r="A435" s="966" t="s">
        <v>685</v>
      </c>
      <c r="B435" s="930"/>
      <c r="C435" s="934"/>
      <c r="D435" s="203" t="s">
        <v>192</v>
      </c>
      <c r="E435" s="205">
        <v>0</v>
      </c>
      <c r="F435" s="205">
        <f>F436-F439-F446+F448</f>
        <v>0</v>
      </c>
      <c r="G435" s="206">
        <f>G436-G439-G446+G448</f>
        <v>0</v>
      </c>
      <c r="H435" s="207">
        <f>H436-H439-H446+H448</f>
        <v>0</v>
      </c>
      <c r="I435" s="208">
        <f>I436-I439-I446+I448</f>
        <v>0</v>
      </c>
      <c r="J435" s="208">
        <f>J436-J439-J446+J448</f>
        <v>0</v>
      </c>
      <c r="K435" s="87">
        <f t="shared" si="180"/>
        <v>0</v>
      </c>
      <c r="L435" s="87">
        <f t="shared" si="182"/>
        <v>0</v>
      </c>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row>
    <row r="436" spans="1:36" ht="12.75" customHeight="1" x14ac:dyDescent="0.2">
      <c r="A436" s="966" t="s">
        <v>686</v>
      </c>
      <c r="B436" s="930"/>
      <c r="C436" s="934"/>
      <c r="D436" s="203" t="s">
        <v>194</v>
      </c>
      <c r="E436" s="205">
        <f t="shared" ref="E436:J436" si="240">SUM(E437,E441)</f>
        <v>24392.400000000001</v>
      </c>
      <c r="F436" s="205">
        <f t="shared" si="240"/>
        <v>0</v>
      </c>
      <c r="G436" s="206">
        <f t="shared" si="240"/>
        <v>24392.400000000001</v>
      </c>
      <c r="H436" s="207">
        <f t="shared" si="240"/>
        <v>0</v>
      </c>
      <c r="I436" s="208">
        <f t="shared" si="240"/>
        <v>0</v>
      </c>
      <c r="J436" s="208">
        <f t="shared" si="240"/>
        <v>0</v>
      </c>
      <c r="K436" s="87">
        <f t="shared" si="180"/>
        <v>48784.800000000003</v>
      </c>
      <c r="L436" s="87">
        <f t="shared" si="182"/>
        <v>24392.400000000001</v>
      </c>
      <c r="M436" s="11"/>
      <c r="N436" s="11"/>
      <c r="O436" s="11"/>
      <c r="P436" s="11"/>
      <c r="Q436" s="11"/>
      <c r="R436" s="11"/>
      <c r="S436" s="11"/>
      <c r="T436" s="11"/>
      <c r="U436" s="11"/>
      <c r="V436" s="11"/>
      <c r="W436" s="11"/>
      <c r="X436" s="11"/>
      <c r="Y436" s="11"/>
      <c r="Z436" s="11"/>
      <c r="AA436" s="11"/>
      <c r="AB436" s="11"/>
      <c r="AC436" s="11"/>
      <c r="AD436" s="11"/>
      <c r="AE436" s="11"/>
      <c r="AF436" s="11"/>
      <c r="AG436" s="11"/>
      <c r="AH436" s="11"/>
      <c r="AI436" s="11"/>
      <c r="AJ436" s="11"/>
    </row>
    <row r="437" spans="1:36" ht="12.75" hidden="1" customHeight="1" x14ac:dyDescent="0.2">
      <c r="A437" s="966" t="s">
        <v>687</v>
      </c>
      <c r="B437" s="930"/>
      <c r="C437" s="934"/>
      <c r="D437" s="209" t="s">
        <v>196</v>
      </c>
      <c r="E437" s="205">
        <v>0</v>
      </c>
      <c r="F437" s="205">
        <f t="shared" ref="F437:J439" si="241">SUM(F438)</f>
        <v>0</v>
      </c>
      <c r="G437" s="206">
        <f t="shared" si="241"/>
        <v>0</v>
      </c>
      <c r="H437" s="207">
        <f t="shared" si="241"/>
        <v>0</v>
      </c>
      <c r="I437" s="208">
        <f t="shared" si="241"/>
        <v>0</v>
      </c>
      <c r="J437" s="208">
        <f t="shared" si="241"/>
        <v>0</v>
      </c>
      <c r="K437" s="87">
        <f t="shared" si="180"/>
        <v>0</v>
      </c>
      <c r="L437" s="87">
        <f t="shared" si="182"/>
        <v>0</v>
      </c>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row>
    <row r="438" spans="1:36" ht="12.75" hidden="1" customHeight="1" x14ac:dyDescent="0.2">
      <c r="A438" s="966" t="s">
        <v>252</v>
      </c>
      <c r="B438" s="930"/>
      <c r="C438" s="934"/>
      <c r="D438" s="209" t="s">
        <v>253</v>
      </c>
      <c r="E438" s="205">
        <v>0</v>
      </c>
      <c r="F438" s="205">
        <f t="shared" si="241"/>
        <v>0</v>
      </c>
      <c r="G438" s="206">
        <f t="shared" si="241"/>
        <v>0</v>
      </c>
      <c r="H438" s="207">
        <f t="shared" si="241"/>
        <v>0</v>
      </c>
      <c r="I438" s="208">
        <f t="shared" si="241"/>
        <v>0</v>
      </c>
      <c r="J438" s="208">
        <f t="shared" si="241"/>
        <v>0</v>
      </c>
      <c r="K438" s="87">
        <f t="shared" si="180"/>
        <v>0</v>
      </c>
      <c r="L438" s="87">
        <f t="shared" si="182"/>
        <v>0</v>
      </c>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row>
    <row r="439" spans="1:36" ht="12.75" hidden="1" customHeight="1" x14ac:dyDescent="0.2">
      <c r="A439" s="966" t="s">
        <v>43</v>
      </c>
      <c r="B439" s="930"/>
      <c r="C439" s="934"/>
      <c r="D439" s="209" t="s">
        <v>254</v>
      </c>
      <c r="E439" s="205">
        <v>0</v>
      </c>
      <c r="F439" s="205">
        <f t="shared" si="241"/>
        <v>0</v>
      </c>
      <c r="G439" s="206">
        <f t="shared" si="241"/>
        <v>0</v>
      </c>
      <c r="H439" s="207">
        <f t="shared" si="241"/>
        <v>0</v>
      </c>
      <c r="I439" s="208">
        <f t="shared" si="241"/>
        <v>0</v>
      </c>
      <c r="J439" s="208">
        <f t="shared" si="241"/>
        <v>0</v>
      </c>
      <c r="K439" s="87">
        <f t="shared" si="180"/>
        <v>0</v>
      </c>
      <c r="L439" s="87">
        <f t="shared" si="182"/>
        <v>0</v>
      </c>
      <c r="M439" s="11"/>
      <c r="N439" s="11"/>
      <c r="O439" s="11"/>
      <c r="P439" s="11"/>
      <c r="Q439" s="11"/>
      <c r="R439" s="11"/>
      <c r="S439" s="11"/>
      <c r="T439" s="11"/>
      <c r="U439" s="11"/>
      <c r="V439" s="11"/>
      <c r="W439" s="11"/>
      <c r="X439" s="11"/>
      <c r="Y439" s="11"/>
      <c r="Z439" s="11"/>
      <c r="AA439" s="11"/>
      <c r="AB439" s="11"/>
      <c r="AC439" s="11"/>
      <c r="AD439" s="11"/>
      <c r="AE439" s="11"/>
      <c r="AF439" s="11"/>
      <c r="AG439" s="11"/>
      <c r="AH439" s="11"/>
      <c r="AI439" s="11"/>
      <c r="AJ439" s="11"/>
    </row>
    <row r="440" spans="1:36" ht="38.25" hidden="1" customHeight="1" x14ac:dyDescent="0.2">
      <c r="A440" s="166"/>
      <c r="B440" s="955" t="s">
        <v>279</v>
      </c>
      <c r="C440" s="943"/>
      <c r="D440" s="145" t="s">
        <v>280</v>
      </c>
      <c r="E440" s="147">
        <v>0</v>
      </c>
      <c r="F440" s="147"/>
      <c r="G440" s="201">
        <f>SUM(F440,E440)</f>
        <v>0</v>
      </c>
      <c r="H440" s="151"/>
      <c r="I440" s="152"/>
      <c r="J440" s="152"/>
      <c r="K440" s="87">
        <f t="shared" si="180"/>
        <v>0</v>
      </c>
      <c r="L440" s="87">
        <f t="shared" si="182"/>
        <v>0</v>
      </c>
      <c r="M440" s="11"/>
      <c r="N440" s="11"/>
      <c r="O440" s="11"/>
      <c r="P440" s="11"/>
      <c r="Q440" s="11"/>
      <c r="R440" s="11"/>
      <c r="S440" s="11"/>
      <c r="T440" s="11"/>
      <c r="U440" s="11"/>
      <c r="V440" s="11"/>
      <c r="W440" s="11"/>
      <c r="X440" s="11"/>
      <c r="Y440" s="11"/>
      <c r="Z440" s="11"/>
      <c r="AA440" s="11"/>
      <c r="AB440" s="11"/>
      <c r="AC440" s="11"/>
      <c r="AD440" s="11"/>
      <c r="AE440" s="11"/>
      <c r="AF440" s="11"/>
      <c r="AG440" s="11"/>
      <c r="AH440" s="11"/>
      <c r="AI440" s="11"/>
      <c r="AJ440" s="11"/>
    </row>
    <row r="441" spans="1:36" ht="12.75" customHeight="1" x14ac:dyDescent="0.2">
      <c r="A441" s="966" t="s">
        <v>688</v>
      </c>
      <c r="B441" s="930"/>
      <c r="C441" s="934"/>
      <c r="D441" s="203" t="s">
        <v>307</v>
      </c>
      <c r="E441" s="205">
        <f t="shared" ref="E441:J441" si="242">SUM(E442)</f>
        <v>24392.400000000001</v>
      </c>
      <c r="F441" s="205">
        <f t="shared" si="242"/>
        <v>0</v>
      </c>
      <c r="G441" s="206">
        <f t="shared" si="242"/>
        <v>24392.400000000001</v>
      </c>
      <c r="H441" s="207">
        <f t="shared" si="242"/>
        <v>0</v>
      </c>
      <c r="I441" s="208">
        <f t="shared" si="242"/>
        <v>0</v>
      </c>
      <c r="J441" s="208">
        <f t="shared" si="242"/>
        <v>0</v>
      </c>
      <c r="K441" s="87">
        <f t="shared" si="180"/>
        <v>48784.800000000003</v>
      </c>
      <c r="L441" s="87">
        <f t="shared" si="182"/>
        <v>24392.400000000001</v>
      </c>
      <c r="M441" s="11"/>
      <c r="N441" s="11"/>
      <c r="O441" s="11"/>
      <c r="P441" s="11"/>
      <c r="Q441" s="11"/>
      <c r="R441" s="11"/>
      <c r="S441" s="11"/>
      <c r="T441" s="11"/>
      <c r="U441" s="11"/>
      <c r="V441" s="11"/>
      <c r="W441" s="11"/>
      <c r="X441" s="11"/>
      <c r="Y441" s="11"/>
      <c r="Z441" s="11"/>
      <c r="AA441" s="11"/>
      <c r="AB441" s="11"/>
      <c r="AC441" s="11"/>
      <c r="AD441" s="11"/>
      <c r="AE441" s="11"/>
      <c r="AF441" s="11"/>
      <c r="AG441" s="11"/>
      <c r="AH441" s="11"/>
      <c r="AI441" s="11"/>
      <c r="AJ441" s="11"/>
    </row>
    <row r="442" spans="1:36" ht="12.75" customHeight="1" x14ac:dyDescent="0.2">
      <c r="A442" s="966" t="s">
        <v>689</v>
      </c>
      <c r="B442" s="930"/>
      <c r="C442" s="934"/>
      <c r="D442" s="203" t="s">
        <v>327</v>
      </c>
      <c r="E442" s="205">
        <f t="shared" ref="E442:J442" si="243">SUM(E443,E446)</f>
        <v>24392.400000000001</v>
      </c>
      <c r="F442" s="205">
        <f t="shared" si="243"/>
        <v>0</v>
      </c>
      <c r="G442" s="206">
        <f t="shared" si="243"/>
        <v>24392.400000000001</v>
      </c>
      <c r="H442" s="207">
        <f t="shared" si="243"/>
        <v>0</v>
      </c>
      <c r="I442" s="208">
        <f t="shared" si="243"/>
        <v>0</v>
      </c>
      <c r="J442" s="208">
        <f t="shared" si="243"/>
        <v>0</v>
      </c>
      <c r="K442" s="87">
        <f t="shared" si="180"/>
        <v>48784.800000000003</v>
      </c>
      <c r="L442" s="87">
        <f t="shared" si="182"/>
        <v>24392.400000000001</v>
      </c>
      <c r="M442" s="11"/>
      <c r="N442" s="11"/>
      <c r="O442" s="11"/>
      <c r="P442" s="11"/>
      <c r="Q442" s="11"/>
      <c r="R442" s="11"/>
      <c r="S442" s="11"/>
      <c r="T442" s="11"/>
      <c r="U442" s="11"/>
      <c r="V442" s="11"/>
      <c r="W442" s="11"/>
      <c r="X442" s="11"/>
      <c r="Y442" s="11"/>
      <c r="Z442" s="11"/>
      <c r="AA442" s="11"/>
      <c r="AB442" s="11"/>
      <c r="AC442" s="11"/>
      <c r="AD442" s="11"/>
      <c r="AE442" s="11"/>
      <c r="AF442" s="11"/>
      <c r="AG442" s="11"/>
      <c r="AH442" s="11"/>
      <c r="AI442" s="11"/>
      <c r="AJ442" s="11"/>
    </row>
    <row r="443" spans="1:36" ht="12.75" hidden="1" customHeight="1" x14ac:dyDescent="0.2">
      <c r="A443" s="966" t="s">
        <v>673</v>
      </c>
      <c r="B443" s="930"/>
      <c r="C443" s="934"/>
      <c r="D443" s="203" t="s">
        <v>361</v>
      </c>
      <c r="E443" s="205">
        <v>0</v>
      </c>
      <c r="F443" s="205">
        <f>SUM(F444:F445)</f>
        <v>0</v>
      </c>
      <c r="G443" s="206">
        <f>SUM(G444:G445)</f>
        <v>0</v>
      </c>
      <c r="H443" s="207">
        <f>SUM(H444)</f>
        <v>0</v>
      </c>
      <c r="I443" s="208">
        <f>SUM(I444)</f>
        <v>0</v>
      </c>
      <c r="J443" s="208">
        <f>SUM(J444)</f>
        <v>0</v>
      </c>
      <c r="K443" s="87">
        <f t="shared" si="180"/>
        <v>0</v>
      </c>
      <c r="L443" s="87">
        <f t="shared" si="182"/>
        <v>0</v>
      </c>
      <c r="M443" s="11"/>
      <c r="N443" s="11"/>
      <c r="O443" s="11"/>
      <c r="P443" s="11"/>
      <c r="Q443" s="11"/>
      <c r="R443" s="11"/>
      <c r="S443" s="11"/>
      <c r="T443" s="11"/>
      <c r="U443" s="11"/>
      <c r="V443" s="11"/>
      <c r="W443" s="11"/>
      <c r="X443" s="11"/>
      <c r="Y443" s="11"/>
      <c r="Z443" s="11"/>
      <c r="AA443" s="11"/>
      <c r="AB443" s="11"/>
      <c r="AC443" s="11"/>
      <c r="AD443" s="11"/>
      <c r="AE443" s="11"/>
      <c r="AF443" s="11"/>
      <c r="AG443" s="11"/>
      <c r="AH443" s="11"/>
      <c r="AI443" s="11"/>
      <c r="AJ443" s="11"/>
    </row>
    <row r="444" spans="1:36" ht="12.75" hidden="1" customHeight="1" x14ac:dyDescent="0.2">
      <c r="A444" s="210"/>
      <c r="B444" s="955" t="s">
        <v>368</v>
      </c>
      <c r="C444" s="943"/>
      <c r="D444" s="145" t="s">
        <v>369</v>
      </c>
      <c r="E444" s="147">
        <v>0</v>
      </c>
      <c r="F444" s="147"/>
      <c r="G444" s="148">
        <f>SUM(F444,E444)</f>
        <v>0</v>
      </c>
      <c r="H444" s="151"/>
      <c r="I444" s="152"/>
      <c r="J444" s="152"/>
      <c r="K444" s="87">
        <f t="shared" si="180"/>
        <v>0</v>
      </c>
      <c r="L444" s="87">
        <f t="shared" si="182"/>
        <v>0</v>
      </c>
      <c r="M444" s="11"/>
      <c r="N444" s="11"/>
      <c r="O444" s="11"/>
      <c r="P444" s="11"/>
      <c r="Q444" s="11"/>
      <c r="R444" s="11"/>
      <c r="S444" s="11"/>
      <c r="T444" s="11"/>
      <c r="U444" s="11"/>
      <c r="V444" s="11"/>
      <c r="W444" s="11"/>
      <c r="X444" s="11"/>
      <c r="Y444" s="11"/>
      <c r="Z444" s="11"/>
      <c r="AA444" s="11"/>
      <c r="AB444" s="11"/>
      <c r="AC444" s="11"/>
      <c r="AD444" s="11"/>
      <c r="AE444" s="11"/>
      <c r="AF444" s="11"/>
      <c r="AG444" s="11"/>
      <c r="AH444" s="11"/>
      <c r="AI444" s="11"/>
      <c r="AJ444" s="11"/>
    </row>
    <row r="445" spans="1:36" ht="27" hidden="1" customHeight="1" x14ac:dyDescent="0.2">
      <c r="A445" s="166"/>
      <c r="B445" s="955" t="s">
        <v>372</v>
      </c>
      <c r="C445" s="943"/>
      <c r="D445" s="154" t="s">
        <v>373</v>
      </c>
      <c r="E445" s="189">
        <v>0</v>
      </c>
      <c r="F445" s="189"/>
      <c r="G445" s="148">
        <f>SUM(F445,E445)</f>
        <v>0</v>
      </c>
      <c r="H445" s="151"/>
      <c r="I445" s="152"/>
      <c r="J445" s="152"/>
      <c r="K445" s="87">
        <f t="shared" si="180"/>
        <v>0</v>
      </c>
      <c r="L445" s="87">
        <f t="shared" si="182"/>
        <v>0</v>
      </c>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row>
    <row r="446" spans="1:36" ht="12.75" customHeight="1" x14ac:dyDescent="0.2">
      <c r="A446" s="966" t="s">
        <v>376</v>
      </c>
      <c r="B446" s="930"/>
      <c r="C446" s="934"/>
      <c r="D446" s="203" t="s">
        <v>377</v>
      </c>
      <c r="E446" s="205">
        <f t="shared" ref="E446:J446" si="244">SUM(E447)</f>
        <v>24392.400000000001</v>
      </c>
      <c r="F446" s="205">
        <f t="shared" si="244"/>
        <v>0</v>
      </c>
      <c r="G446" s="206">
        <f t="shared" si="244"/>
        <v>24392.400000000001</v>
      </c>
      <c r="H446" s="207">
        <f t="shared" si="244"/>
        <v>0</v>
      </c>
      <c r="I446" s="208">
        <f t="shared" si="244"/>
        <v>0</v>
      </c>
      <c r="J446" s="208">
        <f t="shared" si="244"/>
        <v>0</v>
      </c>
      <c r="K446" s="87">
        <f t="shared" si="180"/>
        <v>48784.800000000003</v>
      </c>
      <c r="L446" s="87">
        <f t="shared" si="182"/>
        <v>24392.400000000001</v>
      </c>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row>
    <row r="447" spans="1:36" ht="12.75" customHeight="1" x14ac:dyDescent="0.2">
      <c r="A447" s="194" t="s">
        <v>382</v>
      </c>
      <c r="B447" s="211"/>
      <c r="C447" s="212"/>
      <c r="D447" s="195" t="s">
        <v>383</v>
      </c>
      <c r="E447" s="196">
        <v>24392.400000000001</v>
      </c>
      <c r="F447" s="196"/>
      <c r="G447" s="148">
        <f>SUM(E447:F447)</f>
        <v>24392.400000000001</v>
      </c>
      <c r="H447" s="197"/>
      <c r="I447" s="198"/>
      <c r="J447" s="198"/>
      <c r="K447" s="199">
        <f t="shared" si="180"/>
        <v>48784.800000000003</v>
      </c>
      <c r="L447" s="199">
        <f t="shared" si="182"/>
        <v>24392.400000000001</v>
      </c>
      <c r="M447" s="200"/>
      <c r="N447" s="200"/>
      <c r="O447" s="200"/>
      <c r="P447" s="200"/>
      <c r="Q447" s="200"/>
      <c r="R447" s="200"/>
      <c r="S447" s="200"/>
      <c r="T447" s="200"/>
      <c r="U447" s="200"/>
      <c r="V447" s="200"/>
      <c r="W447" s="200"/>
      <c r="X447" s="200"/>
      <c r="Y447" s="200"/>
      <c r="Z447" s="200"/>
      <c r="AA447" s="200"/>
      <c r="AB447" s="200"/>
      <c r="AC447" s="200"/>
      <c r="AD447" s="200"/>
      <c r="AE447" s="200"/>
      <c r="AF447" s="200"/>
      <c r="AG447" s="200"/>
      <c r="AH447" s="200"/>
      <c r="AI447" s="200"/>
      <c r="AJ447" s="200"/>
    </row>
    <row r="448" spans="1:36" ht="12.75" hidden="1" customHeight="1" x14ac:dyDescent="0.2">
      <c r="A448" s="966" t="s">
        <v>386</v>
      </c>
      <c r="B448" s="930"/>
      <c r="C448" s="934"/>
      <c r="D448" s="209" t="s">
        <v>387</v>
      </c>
      <c r="E448" s="205">
        <v>0</v>
      </c>
      <c r="F448" s="205">
        <f>SUM(F449)</f>
        <v>0</v>
      </c>
      <c r="G448" s="206">
        <f>SUM(G449)</f>
        <v>0</v>
      </c>
      <c r="H448" s="207">
        <f>SUM(H449)</f>
        <v>0</v>
      </c>
      <c r="I448" s="208">
        <f>SUM(I449)</f>
        <v>0</v>
      </c>
      <c r="J448" s="208">
        <f>SUM(J449)</f>
        <v>0</v>
      </c>
      <c r="K448" s="87">
        <f t="shared" si="180"/>
        <v>0</v>
      </c>
      <c r="L448" s="87">
        <f t="shared" si="182"/>
        <v>0</v>
      </c>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row>
    <row r="449" spans="1:36" ht="12.75" hidden="1" customHeight="1" x14ac:dyDescent="0.2">
      <c r="A449" s="213"/>
      <c r="B449" s="946" t="s">
        <v>388</v>
      </c>
      <c r="C449" s="934"/>
      <c r="D449" s="214" t="s">
        <v>389</v>
      </c>
      <c r="E449" s="215">
        <v>0</v>
      </c>
      <c r="F449" s="215">
        <f>SUM(F450:F454)</f>
        <v>0</v>
      </c>
      <c r="G449" s="216">
        <f>SUM(G450:G454)</f>
        <v>0</v>
      </c>
      <c r="H449" s="217">
        <f>SUM(H450:H454)</f>
        <v>0</v>
      </c>
      <c r="I449" s="218">
        <f>SUM(I450:I454)</f>
        <v>0</v>
      </c>
      <c r="J449" s="218">
        <f>SUM(J450:J454)</f>
        <v>0</v>
      </c>
      <c r="K449" s="87">
        <f t="shared" si="180"/>
        <v>0</v>
      </c>
      <c r="L449" s="87">
        <f t="shared" si="182"/>
        <v>0</v>
      </c>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row>
    <row r="450" spans="1:36" ht="12.75" hidden="1" customHeight="1" x14ac:dyDescent="0.2">
      <c r="A450" s="166"/>
      <c r="B450" s="955" t="s">
        <v>390</v>
      </c>
      <c r="C450" s="943"/>
      <c r="D450" s="145" t="s">
        <v>391</v>
      </c>
      <c r="E450" s="189">
        <v>0</v>
      </c>
      <c r="F450" s="189"/>
      <c r="G450" s="201">
        <f>SUM(F450,E450)</f>
        <v>0</v>
      </c>
      <c r="H450" s="155"/>
      <c r="I450" s="156"/>
      <c r="J450" s="156"/>
      <c r="K450" s="87">
        <f t="shared" si="180"/>
        <v>0</v>
      </c>
      <c r="L450" s="87">
        <f t="shared" si="182"/>
        <v>0</v>
      </c>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row>
    <row r="451" spans="1:36" ht="25.5" hidden="1" customHeight="1" x14ac:dyDescent="0.2">
      <c r="A451" s="166"/>
      <c r="B451" s="955" t="s">
        <v>392</v>
      </c>
      <c r="C451" s="943"/>
      <c r="D451" s="145" t="s">
        <v>393</v>
      </c>
      <c r="E451" s="147">
        <v>0</v>
      </c>
      <c r="F451" s="147"/>
      <c r="G451" s="201">
        <f>SUM(F451,E451)</f>
        <v>0</v>
      </c>
      <c r="H451" s="151">
        <f>ROUND(F451*H$7, )</f>
        <v>0</v>
      </c>
      <c r="I451" s="152">
        <f>ROUND(F451*I$7, )</f>
        <v>0</v>
      </c>
      <c r="J451" s="152">
        <f>ROUND(F451*J$7, )</f>
        <v>0</v>
      </c>
      <c r="K451" s="87">
        <f t="shared" si="180"/>
        <v>0</v>
      </c>
      <c r="L451" s="87">
        <f t="shared" si="182"/>
        <v>0</v>
      </c>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row>
    <row r="452" spans="1:36" ht="12.75" hidden="1" customHeight="1" x14ac:dyDescent="0.2">
      <c r="A452" s="166"/>
      <c r="B452" s="955" t="s">
        <v>394</v>
      </c>
      <c r="C452" s="943"/>
      <c r="D452" s="145" t="s">
        <v>395</v>
      </c>
      <c r="E452" s="147">
        <v>0</v>
      </c>
      <c r="F452" s="147"/>
      <c r="G452" s="201">
        <f>SUM(F452,E452)</f>
        <v>0</v>
      </c>
      <c r="H452" s="155">
        <f>ROUND(F452*H$7, )</f>
        <v>0</v>
      </c>
      <c r="I452" s="156">
        <f>ROUND(F452*I$7, )</f>
        <v>0</v>
      </c>
      <c r="J452" s="156">
        <f>ROUND(F452*J$7, )</f>
        <v>0</v>
      </c>
      <c r="K452" s="87">
        <f t="shared" si="180"/>
        <v>0</v>
      </c>
      <c r="L452" s="87">
        <f t="shared" si="182"/>
        <v>0</v>
      </c>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row>
    <row r="453" spans="1:36" ht="27.75" hidden="1" customHeight="1" x14ac:dyDescent="0.2">
      <c r="A453" s="166"/>
      <c r="B453" s="955" t="s">
        <v>396</v>
      </c>
      <c r="C453" s="943"/>
      <c r="D453" s="145" t="s">
        <v>397</v>
      </c>
      <c r="E453" s="147">
        <v>0</v>
      </c>
      <c r="F453" s="147"/>
      <c r="G453" s="201">
        <f>SUM(F453,E453)</f>
        <v>0</v>
      </c>
      <c r="H453" s="155">
        <f>ROUND(F453*H$7, )</f>
        <v>0</v>
      </c>
      <c r="I453" s="156">
        <f>ROUND(F453*I$7, )</f>
        <v>0</v>
      </c>
      <c r="J453" s="156">
        <f>ROUND(F453*J$7, )</f>
        <v>0</v>
      </c>
      <c r="K453" s="87">
        <f t="shared" si="180"/>
        <v>0</v>
      </c>
      <c r="L453" s="87">
        <f t="shared" si="182"/>
        <v>0</v>
      </c>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row>
    <row r="454" spans="1:36" ht="12.75" hidden="1" customHeight="1" x14ac:dyDescent="0.2">
      <c r="A454" s="166"/>
      <c r="B454" s="955" t="s">
        <v>398</v>
      </c>
      <c r="C454" s="943"/>
      <c r="D454" s="145" t="s">
        <v>399</v>
      </c>
      <c r="E454" s="147">
        <v>0</v>
      </c>
      <c r="F454" s="147"/>
      <c r="G454" s="201">
        <f>SUM(F454,E454)</f>
        <v>0</v>
      </c>
      <c r="H454" s="151"/>
      <c r="I454" s="152"/>
      <c r="J454" s="152"/>
      <c r="K454" s="87">
        <f t="shared" si="180"/>
        <v>0</v>
      </c>
      <c r="L454" s="87">
        <f t="shared" si="182"/>
        <v>0</v>
      </c>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row>
    <row r="455" spans="1:36" ht="12.75" hidden="1" customHeight="1" x14ac:dyDescent="0.2">
      <c r="A455" s="966" t="s">
        <v>400</v>
      </c>
      <c r="B455" s="930"/>
      <c r="C455" s="934"/>
      <c r="D455" s="203" t="s">
        <v>401</v>
      </c>
      <c r="E455" s="205">
        <v>0</v>
      </c>
      <c r="F455" s="205">
        <f>SUM(F456)</f>
        <v>0</v>
      </c>
      <c r="G455" s="206">
        <f>SUM(G456)</f>
        <v>0</v>
      </c>
      <c r="H455" s="207">
        <f>SUM(H456)</f>
        <v>0</v>
      </c>
      <c r="I455" s="208">
        <f>SUM(I456)</f>
        <v>0</v>
      </c>
      <c r="J455" s="208">
        <f>SUM(J456)</f>
        <v>0</v>
      </c>
      <c r="K455" s="87">
        <f t="shared" si="180"/>
        <v>0</v>
      </c>
      <c r="L455" s="87">
        <f t="shared" si="182"/>
        <v>0</v>
      </c>
      <c r="M455" s="11"/>
      <c r="N455" s="11"/>
      <c r="O455" s="11"/>
      <c r="P455" s="11"/>
      <c r="Q455" s="11"/>
      <c r="R455" s="11"/>
      <c r="S455" s="11"/>
      <c r="T455" s="11"/>
      <c r="U455" s="11"/>
      <c r="V455" s="11"/>
      <c r="W455" s="11"/>
      <c r="X455" s="11"/>
      <c r="Y455" s="11"/>
      <c r="Z455" s="11"/>
      <c r="AA455" s="11"/>
      <c r="AB455" s="11"/>
      <c r="AC455" s="11"/>
      <c r="AD455" s="11"/>
      <c r="AE455" s="11"/>
      <c r="AF455" s="11"/>
      <c r="AG455" s="11"/>
      <c r="AH455" s="11"/>
      <c r="AI455" s="11"/>
      <c r="AJ455" s="11"/>
    </row>
    <row r="456" spans="1:36" ht="26.25" hidden="1" customHeight="1" x14ac:dyDescent="0.2">
      <c r="A456" s="966" t="s">
        <v>402</v>
      </c>
      <c r="B456" s="930"/>
      <c r="C456" s="934"/>
      <c r="D456" s="203" t="s">
        <v>403</v>
      </c>
      <c r="E456" s="205">
        <v>0</v>
      </c>
      <c r="F456" s="205">
        <f>SUM(F457:F459)</f>
        <v>0</v>
      </c>
      <c r="G456" s="206">
        <f>SUM(G457:G459)</f>
        <v>0</v>
      </c>
      <c r="H456" s="207">
        <f>SUM(H457:H459)</f>
        <v>0</v>
      </c>
      <c r="I456" s="208">
        <f>SUM(I457:I459)</f>
        <v>0</v>
      </c>
      <c r="J456" s="208">
        <f>SUM(J457:J459)</f>
        <v>0</v>
      </c>
      <c r="K456" s="87">
        <f t="shared" si="180"/>
        <v>0</v>
      </c>
      <c r="L456" s="87">
        <f t="shared" si="182"/>
        <v>0</v>
      </c>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row>
    <row r="457" spans="1:36" ht="30" hidden="1" customHeight="1" x14ac:dyDescent="0.2">
      <c r="A457" s="166"/>
      <c r="B457" s="955" t="s">
        <v>412</v>
      </c>
      <c r="C457" s="943"/>
      <c r="D457" s="145" t="s">
        <v>413</v>
      </c>
      <c r="E457" s="147">
        <v>0</v>
      </c>
      <c r="F457" s="147"/>
      <c r="G457" s="201">
        <f>SUM(F457,E457)</f>
        <v>0</v>
      </c>
      <c r="H457" s="151"/>
      <c r="I457" s="152"/>
      <c r="J457" s="152"/>
      <c r="K457" s="87">
        <f t="shared" si="180"/>
        <v>0</v>
      </c>
      <c r="L457" s="87">
        <f t="shared" si="182"/>
        <v>0</v>
      </c>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row>
    <row r="458" spans="1:36" ht="29.25" hidden="1" customHeight="1" x14ac:dyDescent="0.2">
      <c r="A458" s="166"/>
      <c r="B458" s="955" t="s">
        <v>414</v>
      </c>
      <c r="C458" s="943"/>
      <c r="D458" s="154" t="s">
        <v>415</v>
      </c>
      <c r="E458" s="147">
        <v>0</v>
      </c>
      <c r="F458" s="147"/>
      <c r="G458" s="201">
        <f>SUM(F458,E458)</f>
        <v>0</v>
      </c>
      <c r="H458" s="155"/>
      <c r="I458" s="156"/>
      <c r="J458" s="156"/>
      <c r="K458" s="87">
        <f t="shared" si="180"/>
        <v>0</v>
      </c>
      <c r="L458" s="87">
        <f t="shared" si="182"/>
        <v>0</v>
      </c>
      <c r="M458" s="11"/>
      <c r="N458" s="11"/>
      <c r="O458" s="11"/>
      <c r="P458" s="11"/>
      <c r="Q458" s="11"/>
      <c r="R458" s="11"/>
      <c r="S458" s="11"/>
      <c r="T458" s="11"/>
      <c r="U458" s="11"/>
      <c r="V458" s="11"/>
      <c r="W458" s="11"/>
      <c r="X458" s="11"/>
      <c r="Y458" s="11"/>
      <c r="Z458" s="11"/>
      <c r="AA458" s="11"/>
      <c r="AB458" s="11"/>
      <c r="AC458" s="11"/>
      <c r="AD458" s="11"/>
      <c r="AE458" s="11"/>
      <c r="AF458" s="11"/>
      <c r="AG458" s="11"/>
      <c r="AH458" s="11"/>
      <c r="AI458" s="11"/>
      <c r="AJ458" s="11"/>
    </row>
    <row r="459" spans="1:36" ht="30" hidden="1" customHeight="1" x14ac:dyDescent="0.2">
      <c r="A459" s="166"/>
      <c r="B459" s="955" t="s">
        <v>416</v>
      </c>
      <c r="C459" s="943"/>
      <c r="D459" s="145" t="s">
        <v>417</v>
      </c>
      <c r="E459" s="147">
        <v>0</v>
      </c>
      <c r="F459" s="147"/>
      <c r="G459" s="201">
        <f>SUM(F459,E459)</f>
        <v>0</v>
      </c>
      <c r="H459" s="155"/>
      <c r="I459" s="156"/>
      <c r="J459" s="156"/>
      <c r="K459" s="87">
        <f t="shared" si="180"/>
        <v>0</v>
      </c>
      <c r="L459" s="87">
        <f t="shared" si="182"/>
        <v>0</v>
      </c>
      <c r="M459" s="11"/>
      <c r="N459" s="11"/>
      <c r="O459" s="11"/>
      <c r="P459" s="11"/>
      <c r="Q459" s="11"/>
      <c r="R459" s="11"/>
      <c r="S459" s="11"/>
      <c r="T459" s="11"/>
      <c r="U459" s="11"/>
      <c r="V459" s="11"/>
      <c r="W459" s="11"/>
      <c r="X459" s="11"/>
      <c r="Y459" s="11"/>
      <c r="Z459" s="11"/>
      <c r="AA459" s="11"/>
      <c r="AB459" s="11"/>
      <c r="AC459" s="11"/>
      <c r="AD459" s="11"/>
      <c r="AE459" s="11"/>
      <c r="AF459" s="11"/>
      <c r="AG459" s="11"/>
      <c r="AH459" s="11"/>
      <c r="AI459" s="11"/>
      <c r="AJ459" s="11"/>
    </row>
    <row r="460" spans="1:36" ht="12.75" customHeight="1" x14ac:dyDescent="0.2">
      <c r="A460" s="966" t="s">
        <v>420</v>
      </c>
      <c r="B460" s="930"/>
      <c r="C460" s="934"/>
      <c r="D460" s="203" t="s">
        <v>421</v>
      </c>
      <c r="E460" s="205">
        <f t="shared" ref="E460:J462" si="245">SUM(E461)</f>
        <v>213177.69999999998</v>
      </c>
      <c r="F460" s="205">
        <f t="shared" si="245"/>
        <v>0</v>
      </c>
      <c r="G460" s="206">
        <f t="shared" si="245"/>
        <v>213177.69999999998</v>
      </c>
      <c r="H460" s="207">
        <f t="shared" si="245"/>
        <v>0</v>
      </c>
      <c r="I460" s="208">
        <f t="shared" si="245"/>
        <v>0</v>
      </c>
      <c r="J460" s="208">
        <f t="shared" si="245"/>
        <v>0</v>
      </c>
      <c r="K460" s="87">
        <f t="shared" si="180"/>
        <v>426355.39999999997</v>
      </c>
      <c r="L460" s="87">
        <f t="shared" si="182"/>
        <v>213177.69999999998</v>
      </c>
      <c r="M460" s="11"/>
      <c r="N460" s="11"/>
      <c r="O460" s="11"/>
      <c r="P460" s="11"/>
      <c r="Q460" s="88">
        <f t="shared" ref="Q460:Q463" si="246">E460-G460</f>
        <v>0</v>
      </c>
      <c r="R460" s="11"/>
      <c r="S460" s="11"/>
      <c r="T460" s="11"/>
      <c r="U460" s="11"/>
      <c r="V460" s="11"/>
      <c r="W460" s="11"/>
      <c r="X460" s="11"/>
      <c r="Y460" s="11"/>
      <c r="Z460" s="11"/>
      <c r="AA460" s="11"/>
      <c r="AB460" s="11"/>
      <c r="AC460" s="11"/>
      <c r="AD460" s="11"/>
      <c r="AE460" s="11"/>
      <c r="AF460" s="11"/>
      <c r="AG460" s="11"/>
      <c r="AH460" s="11"/>
      <c r="AI460" s="11"/>
      <c r="AJ460" s="11"/>
    </row>
    <row r="461" spans="1:36" ht="26.25" customHeight="1" x14ac:dyDescent="0.2">
      <c r="A461" s="966" t="s">
        <v>422</v>
      </c>
      <c r="B461" s="930"/>
      <c r="C461" s="934"/>
      <c r="D461" s="203" t="s">
        <v>423</v>
      </c>
      <c r="E461" s="205">
        <f t="shared" si="245"/>
        <v>213177.69999999998</v>
      </c>
      <c r="F461" s="205">
        <f t="shared" si="245"/>
        <v>0</v>
      </c>
      <c r="G461" s="206">
        <f t="shared" si="245"/>
        <v>213177.69999999998</v>
      </c>
      <c r="H461" s="207">
        <f t="shared" si="245"/>
        <v>0</v>
      </c>
      <c r="I461" s="208">
        <f t="shared" si="245"/>
        <v>0</v>
      </c>
      <c r="J461" s="208">
        <f t="shared" si="245"/>
        <v>0</v>
      </c>
      <c r="K461" s="87">
        <f t="shared" si="180"/>
        <v>426355.39999999997</v>
      </c>
      <c r="L461" s="87">
        <f t="shared" si="182"/>
        <v>213177.69999999998</v>
      </c>
      <c r="M461" s="11"/>
      <c r="N461" s="11"/>
      <c r="O461" s="11"/>
      <c r="P461" s="11"/>
      <c r="Q461" s="88">
        <f t="shared" si="246"/>
        <v>0</v>
      </c>
      <c r="R461" s="11"/>
      <c r="S461" s="11"/>
      <c r="T461" s="11"/>
      <c r="U461" s="11"/>
      <c r="V461" s="11"/>
      <c r="W461" s="11"/>
      <c r="X461" s="11"/>
      <c r="Y461" s="11"/>
      <c r="Z461" s="11"/>
      <c r="AA461" s="11"/>
      <c r="AB461" s="11"/>
      <c r="AC461" s="11"/>
      <c r="AD461" s="11"/>
      <c r="AE461" s="11"/>
      <c r="AF461" s="11"/>
      <c r="AG461" s="11"/>
      <c r="AH461" s="11"/>
      <c r="AI461" s="11"/>
      <c r="AJ461" s="11"/>
    </row>
    <row r="462" spans="1:36" ht="12.75" customHeight="1" x14ac:dyDescent="0.2">
      <c r="A462" s="966" t="s">
        <v>424</v>
      </c>
      <c r="B462" s="930"/>
      <c r="C462" s="934"/>
      <c r="D462" s="203" t="s">
        <v>425</v>
      </c>
      <c r="E462" s="205">
        <f t="shared" si="245"/>
        <v>213177.69999999998</v>
      </c>
      <c r="F462" s="205">
        <f t="shared" si="245"/>
        <v>0</v>
      </c>
      <c r="G462" s="206">
        <f t="shared" si="245"/>
        <v>213177.69999999998</v>
      </c>
      <c r="H462" s="207">
        <f t="shared" si="245"/>
        <v>0</v>
      </c>
      <c r="I462" s="208">
        <f t="shared" si="245"/>
        <v>0</v>
      </c>
      <c r="J462" s="208">
        <f t="shared" si="245"/>
        <v>0</v>
      </c>
      <c r="K462" s="87">
        <f t="shared" si="180"/>
        <v>426355.39999999997</v>
      </c>
      <c r="L462" s="87">
        <f t="shared" si="182"/>
        <v>213177.69999999998</v>
      </c>
      <c r="M462" s="11"/>
      <c r="N462" s="11"/>
      <c r="O462" s="11"/>
      <c r="P462" s="11"/>
      <c r="Q462" s="88">
        <f t="shared" si="246"/>
        <v>0</v>
      </c>
      <c r="R462" s="11"/>
      <c r="S462" s="11"/>
      <c r="T462" s="11"/>
      <c r="U462" s="11"/>
      <c r="V462" s="11"/>
      <c r="W462" s="11"/>
      <c r="X462" s="11"/>
      <c r="Y462" s="11"/>
      <c r="Z462" s="11"/>
      <c r="AA462" s="11"/>
      <c r="AB462" s="11"/>
      <c r="AC462" s="11"/>
      <c r="AD462" s="11"/>
      <c r="AE462" s="11"/>
      <c r="AF462" s="11"/>
      <c r="AG462" s="11"/>
      <c r="AH462" s="11"/>
      <c r="AI462" s="11"/>
      <c r="AJ462" s="11"/>
    </row>
    <row r="463" spans="1:36" ht="12.75" customHeight="1" x14ac:dyDescent="0.2">
      <c r="A463" s="966" t="s">
        <v>426</v>
      </c>
      <c r="B463" s="930"/>
      <c r="C463" s="934"/>
      <c r="D463" s="203" t="s">
        <v>427</v>
      </c>
      <c r="E463" s="205">
        <f>SUM(E464:E470,E474:E479,E483:E484,E488:E489,E497:E500,E491:E495)</f>
        <v>213177.69999999998</v>
      </c>
      <c r="F463" s="205">
        <f>SUM(F464:F470,F474:F479,F483:F484,F488:F489,F497:F500,F491:F495)</f>
        <v>0</v>
      </c>
      <c r="G463" s="206">
        <f>SUM(G464:G470,G474:G479,G483:G484,G488:G489,G497:G500,G491:G495)</f>
        <v>213177.69999999998</v>
      </c>
      <c r="H463" s="207">
        <f>SUM(H464:H470,H474:H479,H483:H484,H488:H495,H497)</f>
        <v>0</v>
      </c>
      <c r="I463" s="208">
        <f>SUM(I464:I470,I474:I479,I483:I484,I488:I495,I497)</f>
        <v>0</v>
      </c>
      <c r="J463" s="208">
        <f>SUM(J464:J470,J474:J479,J483:J484,J488:J495,J497)</f>
        <v>0</v>
      </c>
      <c r="K463" s="87">
        <f t="shared" si="180"/>
        <v>426355.39999999997</v>
      </c>
      <c r="L463" s="87">
        <f t="shared" si="182"/>
        <v>213177.69999999998</v>
      </c>
      <c r="M463" s="11"/>
      <c r="N463" s="11"/>
      <c r="O463" s="11"/>
      <c r="P463" s="11"/>
      <c r="Q463" s="88">
        <f t="shared" si="246"/>
        <v>0</v>
      </c>
      <c r="R463" s="11"/>
      <c r="S463" s="11"/>
      <c r="T463" s="11"/>
      <c r="U463" s="11"/>
      <c r="V463" s="11"/>
      <c r="W463" s="11"/>
      <c r="X463" s="11"/>
      <c r="Y463" s="11"/>
      <c r="Z463" s="11"/>
      <c r="AA463" s="11"/>
      <c r="AB463" s="11"/>
      <c r="AC463" s="11"/>
      <c r="AD463" s="11"/>
      <c r="AE463" s="11"/>
      <c r="AF463" s="11"/>
      <c r="AG463" s="11"/>
      <c r="AH463" s="11"/>
      <c r="AI463" s="11"/>
      <c r="AJ463" s="11"/>
    </row>
    <row r="464" spans="1:36" ht="12.75" hidden="1" customHeight="1" x14ac:dyDescent="0.2">
      <c r="A464" s="144"/>
      <c r="B464" s="167" t="s">
        <v>428</v>
      </c>
      <c r="C464" s="168"/>
      <c r="D464" s="169" t="s">
        <v>429</v>
      </c>
      <c r="E464" s="170">
        <v>0</v>
      </c>
      <c r="F464" s="170"/>
      <c r="G464" s="201">
        <f t="shared" ref="G464:G469" si="247">SUM(F464,E464)</f>
        <v>0</v>
      </c>
      <c r="H464" s="171"/>
      <c r="I464" s="172"/>
      <c r="J464" s="172"/>
      <c r="K464" s="87">
        <f t="shared" si="180"/>
        <v>0</v>
      </c>
      <c r="L464" s="87">
        <f t="shared" si="182"/>
        <v>0</v>
      </c>
      <c r="M464" s="11"/>
      <c r="N464" s="11"/>
      <c r="O464" s="11"/>
      <c r="P464" s="11"/>
      <c r="Q464" s="11"/>
      <c r="R464" s="11"/>
      <c r="S464" s="11"/>
      <c r="T464" s="11"/>
      <c r="U464" s="11"/>
      <c r="V464" s="11"/>
      <c r="W464" s="11"/>
      <c r="X464" s="11"/>
      <c r="Y464" s="11"/>
      <c r="Z464" s="11"/>
      <c r="AA464" s="11"/>
      <c r="AB464" s="11"/>
      <c r="AC464" s="11"/>
      <c r="AD464" s="11"/>
      <c r="AE464" s="11"/>
      <c r="AF464" s="11"/>
      <c r="AG464" s="11"/>
      <c r="AH464" s="11"/>
      <c r="AI464" s="11"/>
      <c r="AJ464" s="11"/>
    </row>
    <row r="465" spans="1:36" ht="12.75" hidden="1" customHeight="1" x14ac:dyDescent="0.2">
      <c r="A465" s="144"/>
      <c r="B465" s="167" t="s">
        <v>430</v>
      </c>
      <c r="C465" s="168"/>
      <c r="D465" s="169" t="s">
        <v>431</v>
      </c>
      <c r="E465" s="170">
        <v>0</v>
      </c>
      <c r="F465" s="170"/>
      <c r="G465" s="201">
        <f t="shared" si="247"/>
        <v>0</v>
      </c>
      <c r="H465" s="171"/>
      <c r="I465" s="172"/>
      <c r="J465" s="172"/>
      <c r="K465" s="87">
        <f t="shared" si="180"/>
        <v>0</v>
      </c>
      <c r="L465" s="87">
        <f t="shared" si="182"/>
        <v>0</v>
      </c>
      <c r="M465" s="11"/>
      <c r="N465" s="11"/>
      <c r="O465" s="11"/>
      <c r="P465" s="11"/>
      <c r="Q465" s="11"/>
      <c r="R465" s="11"/>
      <c r="S465" s="11"/>
      <c r="T465" s="11"/>
      <c r="U465" s="11"/>
      <c r="V465" s="11"/>
      <c r="W465" s="11"/>
      <c r="X465" s="11"/>
      <c r="Y465" s="11"/>
      <c r="Z465" s="11"/>
      <c r="AA465" s="11"/>
      <c r="AB465" s="11"/>
      <c r="AC465" s="11"/>
      <c r="AD465" s="11"/>
      <c r="AE465" s="11"/>
      <c r="AF465" s="11"/>
      <c r="AG465" s="11"/>
      <c r="AH465" s="11"/>
      <c r="AI465" s="11"/>
      <c r="AJ465" s="11"/>
    </row>
    <row r="466" spans="1:36" ht="12.75" hidden="1" customHeight="1" x14ac:dyDescent="0.2">
      <c r="A466" s="144"/>
      <c r="B466" s="167" t="s">
        <v>432</v>
      </c>
      <c r="C466" s="168"/>
      <c r="D466" s="169" t="s">
        <v>433</v>
      </c>
      <c r="E466" s="170">
        <v>0</v>
      </c>
      <c r="F466" s="170"/>
      <c r="G466" s="201">
        <f t="shared" si="247"/>
        <v>0</v>
      </c>
      <c r="H466" s="171"/>
      <c r="I466" s="172"/>
      <c r="J466" s="172"/>
      <c r="K466" s="87">
        <f t="shared" si="180"/>
        <v>0</v>
      </c>
      <c r="L466" s="87">
        <f t="shared" si="182"/>
        <v>0</v>
      </c>
      <c r="M466" s="11"/>
      <c r="N466" s="11"/>
      <c r="O466" s="11"/>
      <c r="P466" s="11"/>
      <c r="Q466" s="11"/>
      <c r="R466" s="11"/>
      <c r="S466" s="11"/>
      <c r="T466" s="11"/>
      <c r="U466" s="11"/>
      <c r="V466" s="11"/>
      <c r="W466" s="11"/>
      <c r="X466" s="11"/>
      <c r="Y466" s="11"/>
      <c r="Z466" s="11"/>
      <c r="AA466" s="11"/>
      <c r="AB466" s="11"/>
      <c r="AC466" s="11"/>
      <c r="AD466" s="11"/>
      <c r="AE466" s="11"/>
      <c r="AF466" s="11"/>
      <c r="AG466" s="11"/>
      <c r="AH466" s="11"/>
      <c r="AI466" s="11"/>
      <c r="AJ466" s="11"/>
    </row>
    <row r="467" spans="1:36" ht="12.75" hidden="1" customHeight="1" x14ac:dyDescent="0.2">
      <c r="A467" s="144"/>
      <c r="B467" s="167" t="s">
        <v>434</v>
      </c>
      <c r="C467" s="168"/>
      <c r="D467" s="169" t="s">
        <v>435</v>
      </c>
      <c r="E467" s="170">
        <v>0</v>
      </c>
      <c r="F467" s="170"/>
      <c r="G467" s="201">
        <f t="shared" si="247"/>
        <v>0</v>
      </c>
      <c r="H467" s="171"/>
      <c r="I467" s="172"/>
      <c r="J467" s="172"/>
      <c r="K467" s="87">
        <f t="shared" si="180"/>
        <v>0</v>
      </c>
      <c r="L467" s="87">
        <f t="shared" si="182"/>
        <v>0</v>
      </c>
      <c r="M467" s="11"/>
      <c r="N467" s="11"/>
      <c r="O467" s="11"/>
      <c r="P467" s="11"/>
      <c r="Q467" s="11"/>
      <c r="R467" s="11"/>
      <c r="S467" s="11"/>
      <c r="T467" s="11"/>
      <c r="U467" s="11"/>
      <c r="V467" s="11"/>
      <c r="W467" s="11"/>
      <c r="X467" s="11"/>
      <c r="Y467" s="11"/>
      <c r="Z467" s="11"/>
      <c r="AA467" s="11"/>
      <c r="AB467" s="11"/>
      <c r="AC467" s="11"/>
      <c r="AD467" s="11"/>
      <c r="AE467" s="11"/>
      <c r="AF467" s="11"/>
      <c r="AG467" s="11"/>
      <c r="AH467" s="11"/>
      <c r="AI467" s="11"/>
      <c r="AJ467" s="11"/>
    </row>
    <row r="468" spans="1:36" ht="12.75" hidden="1" customHeight="1" x14ac:dyDescent="0.2">
      <c r="A468" s="144"/>
      <c r="B468" s="955" t="s">
        <v>436</v>
      </c>
      <c r="C468" s="943"/>
      <c r="D468" s="145" t="s">
        <v>437</v>
      </c>
      <c r="E468" s="147">
        <v>0</v>
      </c>
      <c r="F468" s="147"/>
      <c r="G468" s="201">
        <f t="shared" si="247"/>
        <v>0</v>
      </c>
      <c r="H468" s="151"/>
      <c r="I468" s="152"/>
      <c r="J468" s="152"/>
      <c r="K468" s="87">
        <f t="shared" si="180"/>
        <v>0</v>
      </c>
      <c r="L468" s="87">
        <f t="shared" si="182"/>
        <v>0</v>
      </c>
      <c r="M468" s="11"/>
      <c r="N468" s="11"/>
      <c r="O468" s="11"/>
      <c r="P468" s="11"/>
      <c r="Q468" s="11"/>
      <c r="R468" s="11"/>
      <c r="S468" s="11"/>
      <c r="T468" s="11"/>
      <c r="U468" s="11"/>
      <c r="V468" s="11"/>
      <c r="W468" s="11"/>
      <c r="X468" s="11"/>
      <c r="Y468" s="11"/>
      <c r="Z468" s="11"/>
      <c r="AA468" s="11"/>
      <c r="AB468" s="11"/>
      <c r="AC468" s="11"/>
      <c r="AD468" s="11"/>
      <c r="AE468" s="11"/>
      <c r="AF468" s="11"/>
      <c r="AG468" s="11"/>
      <c r="AH468" s="11"/>
      <c r="AI468" s="11"/>
      <c r="AJ468" s="11"/>
    </row>
    <row r="469" spans="1:36" ht="12.75" hidden="1" customHeight="1" x14ac:dyDescent="0.2">
      <c r="A469" s="144"/>
      <c r="B469" s="955" t="s">
        <v>438</v>
      </c>
      <c r="C469" s="943"/>
      <c r="D469" s="145" t="s">
        <v>439</v>
      </c>
      <c r="E469" s="147">
        <v>0</v>
      </c>
      <c r="F469" s="147"/>
      <c r="G469" s="201">
        <f t="shared" si="247"/>
        <v>0</v>
      </c>
      <c r="H469" s="151"/>
      <c r="I469" s="152"/>
      <c r="J469" s="152"/>
      <c r="K469" s="87">
        <f t="shared" si="180"/>
        <v>0</v>
      </c>
      <c r="L469" s="87">
        <f t="shared" si="182"/>
        <v>0</v>
      </c>
      <c r="M469" s="11"/>
      <c r="N469" s="11"/>
      <c r="O469" s="11"/>
      <c r="P469" s="11"/>
      <c r="Q469" s="11"/>
      <c r="R469" s="11"/>
      <c r="S469" s="11"/>
      <c r="T469" s="11"/>
      <c r="U469" s="11"/>
      <c r="V469" s="11"/>
      <c r="W469" s="11"/>
      <c r="X469" s="11"/>
      <c r="Y469" s="11"/>
      <c r="Z469" s="11"/>
      <c r="AA469" s="11"/>
      <c r="AB469" s="11"/>
      <c r="AC469" s="11"/>
      <c r="AD469" s="11"/>
      <c r="AE469" s="11"/>
      <c r="AF469" s="11"/>
      <c r="AG469" s="11"/>
      <c r="AH469" s="11"/>
      <c r="AI469" s="11"/>
      <c r="AJ469" s="11"/>
    </row>
    <row r="470" spans="1:36" ht="12.75" hidden="1" customHeight="1" x14ac:dyDescent="0.2">
      <c r="A470" s="219"/>
      <c r="B470" s="946" t="s">
        <v>690</v>
      </c>
      <c r="C470" s="934"/>
      <c r="D470" s="214" t="s">
        <v>441</v>
      </c>
      <c r="E470" s="215">
        <v>0</v>
      </c>
      <c r="F470" s="215">
        <f>SUM(F471:F473)</f>
        <v>0</v>
      </c>
      <c r="G470" s="216">
        <f>SUM(G471:G473)</f>
        <v>0</v>
      </c>
      <c r="H470" s="217">
        <f>SUM(H471:H473)</f>
        <v>0</v>
      </c>
      <c r="I470" s="218">
        <f>SUM(I471:I473)</f>
        <v>0</v>
      </c>
      <c r="J470" s="218">
        <f>SUM(J471:J473)</f>
        <v>0</v>
      </c>
      <c r="K470" s="87">
        <f t="shared" si="180"/>
        <v>0</v>
      </c>
      <c r="L470" s="87">
        <f t="shared" si="182"/>
        <v>0</v>
      </c>
      <c r="M470" s="11"/>
      <c r="N470" s="11"/>
      <c r="O470" s="11"/>
      <c r="P470" s="11"/>
      <c r="Q470" s="11"/>
      <c r="R470" s="11"/>
      <c r="S470" s="11"/>
      <c r="T470" s="11"/>
      <c r="U470" s="11"/>
      <c r="V470" s="11"/>
      <c r="W470" s="11"/>
      <c r="X470" s="11"/>
      <c r="Y470" s="11"/>
      <c r="Z470" s="11"/>
      <c r="AA470" s="11"/>
      <c r="AB470" s="11"/>
      <c r="AC470" s="11"/>
      <c r="AD470" s="11"/>
      <c r="AE470" s="11"/>
      <c r="AF470" s="11"/>
      <c r="AG470" s="11"/>
      <c r="AH470" s="11"/>
      <c r="AI470" s="11"/>
      <c r="AJ470" s="11"/>
    </row>
    <row r="471" spans="1:36" ht="38.25" hidden="1" customHeight="1" x14ac:dyDescent="0.2">
      <c r="A471" s="144"/>
      <c r="B471" s="167"/>
      <c r="C471" s="628" t="s">
        <v>442</v>
      </c>
      <c r="D471" s="145" t="s">
        <v>443</v>
      </c>
      <c r="E471" s="147">
        <v>0</v>
      </c>
      <c r="F471" s="147"/>
      <c r="G471" s="201">
        <f t="shared" ref="G471:G478" si="248">SUM(F471,E471)</f>
        <v>0</v>
      </c>
      <c r="H471" s="151"/>
      <c r="I471" s="152"/>
      <c r="J471" s="152"/>
      <c r="K471" s="87">
        <f t="shared" si="180"/>
        <v>0</v>
      </c>
      <c r="L471" s="87">
        <f t="shared" si="182"/>
        <v>0</v>
      </c>
      <c r="M471" s="11"/>
      <c r="N471" s="11"/>
      <c r="O471" s="11"/>
      <c r="P471" s="11"/>
      <c r="Q471" s="11"/>
      <c r="R471" s="11"/>
      <c r="S471" s="11"/>
      <c r="T471" s="11"/>
      <c r="U471" s="11"/>
      <c r="V471" s="11"/>
      <c r="W471" s="11"/>
      <c r="X471" s="11"/>
      <c r="Y471" s="11"/>
      <c r="Z471" s="11"/>
      <c r="AA471" s="11"/>
      <c r="AB471" s="11"/>
      <c r="AC471" s="11"/>
      <c r="AD471" s="11"/>
      <c r="AE471" s="11"/>
      <c r="AF471" s="11"/>
      <c r="AG471" s="11"/>
      <c r="AH471" s="11"/>
      <c r="AI471" s="11"/>
      <c r="AJ471" s="11"/>
    </row>
    <row r="472" spans="1:36" ht="25.5" hidden="1" customHeight="1" x14ac:dyDescent="0.2">
      <c r="A472" s="144"/>
      <c r="B472" s="167"/>
      <c r="C472" s="187" t="s">
        <v>444</v>
      </c>
      <c r="D472" s="220" t="s">
        <v>445</v>
      </c>
      <c r="E472" s="147">
        <v>0</v>
      </c>
      <c r="F472" s="147"/>
      <c r="G472" s="201">
        <f t="shared" si="248"/>
        <v>0</v>
      </c>
      <c r="H472" s="151"/>
      <c r="I472" s="152"/>
      <c r="J472" s="152"/>
      <c r="K472" s="87">
        <f t="shared" si="180"/>
        <v>0</v>
      </c>
      <c r="L472" s="87">
        <f t="shared" si="182"/>
        <v>0</v>
      </c>
      <c r="M472" s="11"/>
      <c r="N472" s="11"/>
      <c r="O472" s="11"/>
      <c r="P472" s="11"/>
      <c r="Q472" s="11"/>
      <c r="R472" s="11"/>
      <c r="S472" s="11"/>
      <c r="T472" s="11"/>
      <c r="U472" s="11"/>
      <c r="V472" s="11"/>
      <c r="W472" s="11"/>
      <c r="X472" s="11"/>
      <c r="Y472" s="11"/>
      <c r="Z472" s="11"/>
      <c r="AA472" s="11"/>
      <c r="AB472" s="11"/>
      <c r="AC472" s="11"/>
      <c r="AD472" s="11"/>
      <c r="AE472" s="11"/>
      <c r="AF472" s="11"/>
      <c r="AG472" s="11"/>
      <c r="AH472" s="11"/>
      <c r="AI472" s="11"/>
      <c r="AJ472" s="11"/>
    </row>
    <row r="473" spans="1:36" ht="25.5" hidden="1" customHeight="1" x14ac:dyDescent="0.2">
      <c r="A473" s="144"/>
      <c r="B473" s="167"/>
      <c r="C473" s="187" t="s">
        <v>446</v>
      </c>
      <c r="D473" s="220" t="s">
        <v>447</v>
      </c>
      <c r="E473" s="147">
        <v>0</v>
      </c>
      <c r="F473" s="147"/>
      <c r="G473" s="201">
        <f t="shared" si="248"/>
        <v>0</v>
      </c>
      <c r="H473" s="151"/>
      <c r="I473" s="152"/>
      <c r="J473" s="152"/>
      <c r="K473" s="87">
        <f t="shared" si="180"/>
        <v>0</v>
      </c>
      <c r="L473" s="87">
        <f t="shared" si="182"/>
        <v>0</v>
      </c>
      <c r="M473" s="11"/>
      <c r="N473" s="11"/>
      <c r="O473" s="11"/>
      <c r="P473" s="11"/>
      <c r="Q473" s="11"/>
      <c r="R473" s="11"/>
      <c r="S473" s="11"/>
      <c r="T473" s="11"/>
      <c r="U473" s="11"/>
      <c r="V473" s="11"/>
      <c r="W473" s="11"/>
      <c r="X473" s="11"/>
      <c r="Y473" s="11"/>
      <c r="Z473" s="11"/>
      <c r="AA473" s="11"/>
      <c r="AB473" s="11"/>
      <c r="AC473" s="11"/>
      <c r="AD473" s="11"/>
      <c r="AE473" s="11"/>
      <c r="AF473" s="11"/>
      <c r="AG473" s="11"/>
      <c r="AH473" s="11"/>
      <c r="AI473" s="11"/>
      <c r="AJ473" s="11"/>
    </row>
    <row r="474" spans="1:36" ht="30" hidden="1" customHeight="1" x14ac:dyDescent="0.2">
      <c r="A474" s="144"/>
      <c r="B474" s="955" t="s">
        <v>448</v>
      </c>
      <c r="C474" s="943"/>
      <c r="D474" s="145" t="s">
        <v>449</v>
      </c>
      <c r="E474" s="147">
        <v>0</v>
      </c>
      <c r="F474" s="147"/>
      <c r="G474" s="201">
        <f t="shared" si="248"/>
        <v>0</v>
      </c>
      <c r="H474" s="151"/>
      <c r="I474" s="152"/>
      <c r="J474" s="152"/>
      <c r="K474" s="87">
        <f t="shared" si="180"/>
        <v>0</v>
      </c>
      <c r="L474" s="87">
        <f t="shared" si="182"/>
        <v>0</v>
      </c>
      <c r="M474" s="11"/>
      <c r="N474" s="11"/>
      <c r="O474" s="11"/>
      <c r="P474" s="11"/>
      <c r="Q474" s="11"/>
      <c r="R474" s="11"/>
      <c r="S474" s="11"/>
      <c r="T474" s="11"/>
      <c r="U474" s="11"/>
      <c r="V474" s="11"/>
      <c r="W474" s="11"/>
      <c r="X474" s="11"/>
      <c r="Y474" s="11"/>
      <c r="Z474" s="11"/>
      <c r="AA474" s="11"/>
      <c r="AB474" s="11"/>
      <c r="AC474" s="11"/>
      <c r="AD474" s="11"/>
      <c r="AE474" s="11"/>
      <c r="AF474" s="11"/>
      <c r="AG474" s="11"/>
      <c r="AH474" s="11"/>
      <c r="AI474" s="11"/>
      <c r="AJ474" s="11"/>
    </row>
    <row r="475" spans="1:36" ht="12.75" hidden="1" customHeight="1" x14ac:dyDescent="0.2">
      <c r="A475" s="144"/>
      <c r="B475" s="955" t="s">
        <v>450</v>
      </c>
      <c r="C475" s="943"/>
      <c r="D475" s="145" t="s">
        <v>451</v>
      </c>
      <c r="E475" s="147">
        <v>0</v>
      </c>
      <c r="F475" s="147"/>
      <c r="G475" s="201">
        <f t="shared" si="248"/>
        <v>0</v>
      </c>
      <c r="H475" s="151"/>
      <c r="I475" s="152"/>
      <c r="J475" s="152"/>
      <c r="K475" s="87">
        <f t="shared" si="180"/>
        <v>0</v>
      </c>
      <c r="L475" s="87">
        <f t="shared" si="182"/>
        <v>0</v>
      </c>
      <c r="M475" s="11"/>
      <c r="N475" s="11"/>
      <c r="O475" s="11"/>
      <c r="P475" s="11"/>
      <c r="Q475" s="11"/>
      <c r="R475" s="11"/>
      <c r="S475" s="11"/>
      <c r="T475" s="11"/>
      <c r="U475" s="11"/>
      <c r="V475" s="11"/>
      <c r="W475" s="11"/>
      <c r="X475" s="11"/>
      <c r="Y475" s="11"/>
      <c r="Z475" s="11"/>
      <c r="AA475" s="11"/>
      <c r="AB475" s="11"/>
      <c r="AC475" s="11"/>
      <c r="AD475" s="11"/>
      <c r="AE475" s="11"/>
      <c r="AF475" s="11"/>
      <c r="AG475" s="11"/>
      <c r="AH475" s="11"/>
      <c r="AI475" s="11"/>
      <c r="AJ475" s="11"/>
    </row>
    <row r="476" spans="1:36" ht="30" customHeight="1" x14ac:dyDescent="0.2">
      <c r="A476" s="144"/>
      <c r="B476" s="955" t="s">
        <v>452</v>
      </c>
      <c r="C476" s="943"/>
      <c r="D476" s="154" t="s">
        <v>453</v>
      </c>
      <c r="E476" s="189">
        <v>33744.400000000001</v>
      </c>
      <c r="F476" s="189"/>
      <c r="G476" s="201">
        <f t="shared" si="248"/>
        <v>33744.400000000001</v>
      </c>
      <c r="H476" s="177"/>
      <c r="I476" s="178"/>
      <c r="J476" s="178"/>
      <c r="K476" s="87">
        <f t="shared" si="180"/>
        <v>67488.800000000003</v>
      </c>
      <c r="L476" s="87">
        <f t="shared" si="182"/>
        <v>33744.400000000001</v>
      </c>
      <c r="M476" s="11"/>
      <c r="N476" s="11"/>
      <c r="O476" s="11"/>
      <c r="P476" s="11"/>
      <c r="Q476" s="88">
        <f>E476-G476</f>
        <v>0</v>
      </c>
      <c r="R476" s="11"/>
      <c r="S476" s="11"/>
      <c r="T476" s="11"/>
      <c r="U476" s="11"/>
      <c r="V476" s="11"/>
      <c r="W476" s="11"/>
      <c r="X476" s="11"/>
      <c r="Y476" s="11"/>
      <c r="Z476" s="11"/>
      <c r="AA476" s="11"/>
      <c r="AB476" s="11"/>
      <c r="AC476" s="11"/>
      <c r="AD476" s="11"/>
      <c r="AE476" s="11"/>
      <c r="AF476" s="11"/>
      <c r="AG476" s="11"/>
      <c r="AH476" s="11"/>
      <c r="AI476" s="11"/>
      <c r="AJ476" s="11"/>
    </row>
    <row r="477" spans="1:36" ht="30" hidden="1" customHeight="1" x14ac:dyDescent="0.2">
      <c r="A477" s="144"/>
      <c r="B477" s="955" t="s">
        <v>454</v>
      </c>
      <c r="C477" s="943"/>
      <c r="D477" s="145" t="s">
        <v>455</v>
      </c>
      <c r="E477" s="147">
        <v>0</v>
      </c>
      <c r="F477" s="147"/>
      <c r="G477" s="201">
        <f t="shared" si="248"/>
        <v>0</v>
      </c>
      <c r="H477" s="151"/>
      <c r="I477" s="152"/>
      <c r="J477" s="152"/>
      <c r="K477" s="87">
        <f t="shared" si="180"/>
        <v>0</v>
      </c>
      <c r="L477" s="87">
        <f t="shared" si="182"/>
        <v>0</v>
      </c>
      <c r="M477" s="11"/>
      <c r="N477" s="11"/>
      <c r="O477" s="11"/>
      <c r="P477" s="11"/>
      <c r="Q477" s="11"/>
      <c r="R477" s="11"/>
      <c r="S477" s="11"/>
      <c r="T477" s="11"/>
      <c r="U477" s="11"/>
      <c r="V477" s="11"/>
      <c r="W477" s="11"/>
      <c r="X477" s="11"/>
      <c r="Y477" s="11"/>
      <c r="Z477" s="11"/>
      <c r="AA477" s="11"/>
      <c r="AB477" s="11"/>
      <c r="AC477" s="11"/>
      <c r="AD477" s="11"/>
      <c r="AE477" s="11"/>
      <c r="AF477" s="11"/>
      <c r="AG477" s="11"/>
      <c r="AH477" s="11"/>
      <c r="AI477" s="11"/>
      <c r="AJ477" s="11"/>
    </row>
    <row r="478" spans="1:36" ht="12.75" hidden="1" customHeight="1" x14ac:dyDescent="0.2">
      <c r="A478" s="144"/>
      <c r="B478" s="955" t="s">
        <v>456</v>
      </c>
      <c r="C478" s="943"/>
      <c r="D478" s="145" t="s">
        <v>457</v>
      </c>
      <c r="E478" s="147">
        <v>0</v>
      </c>
      <c r="F478" s="147"/>
      <c r="G478" s="201">
        <f t="shared" si="248"/>
        <v>0</v>
      </c>
      <c r="H478" s="151"/>
      <c r="I478" s="152"/>
      <c r="J478" s="152"/>
      <c r="K478" s="87">
        <f t="shared" si="180"/>
        <v>0</v>
      </c>
      <c r="L478" s="87">
        <f t="shared" si="182"/>
        <v>0</v>
      </c>
      <c r="M478" s="11"/>
      <c r="N478" s="11"/>
      <c r="O478" s="11"/>
      <c r="P478" s="11"/>
      <c r="Q478" s="11"/>
      <c r="R478" s="11"/>
      <c r="S478" s="11"/>
      <c r="T478" s="11"/>
      <c r="U478" s="11"/>
      <c r="V478" s="11"/>
      <c r="W478" s="11"/>
      <c r="X478" s="11"/>
      <c r="Y478" s="11"/>
      <c r="Z478" s="11"/>
      <c r="AA478" s="11"/>
      <c r="AB478" s="11"/>
      <c r="AC478" s="11"/>
      <c r="AD478" s="11"/>
      <c r="AE478" s="11"/>
      <c r="AF478" s="11"/>
      <c r="AG478" s="11"/>
      <c r="AH478" s="11"/>
      <c r="AI478" s="11"/>
      <c r="AJ478" s="11"/>
    </row>
    <row r="479" spans="1:36" ht="49.5" hidden="1" customHeight="1" x14ac:dyDescent="0.2">
      <c r="A479" s="219"/>
      <c r="B479" s="946" t="s">
        <v>691</v>
      </c>
      <c r="C479" s="934"/>
      <c r="D479" s="214" t="s">
        <v>459</v>
      </c>
      <c r="E479" s="215">
        <f t="shared" ref="E479:J479" si="249">SUM(E480:E482)</f>
        <v>0</v>
      </c>
      <c r="F479" s="215">
        <f t="shared" si="249"/>
        <v>0</v>
      </c>
      <c r="G479" s="216">
        <f t="shared" si="249"/>
        <v>0</v>
      </c>
      <c r="H479" s="217">
        <f t="shared" si="249"/>
        <v>0</v>
      </c>
      <c r="I479" s="218">
        <f t="shared" si="249"/>
        <v>0</v>
      </c>
      <c r="J479" s="218">
        <f t="shared" si="249"/>
        <v>0</v>
      </c>
      <c r="K479" s="87">
        <f t="shared" si="180"/>
        <v>0</v>
      </c>
      <c r="L479" s="87">
        <f t="shared" si="182"/>
        <v>0</v>
      </c>
      <c r="M479" s="11"/>
      <c r="N479" s="11"/>
      <c r="O479" s="11"/>
      <c r="P479" s="11"/>
      <c r="Q479" s="11"/>
      <c r="R479" s="11"/>
      <c r="S479" s="11"/>
      <c r="T479" s="11"/>
      <c r="U479" s="11"/>
      <c r="V479" s="11"/>
      <c r="W479" s="11"/>
      <c r="X479" s="11"/>
      <c r="Y479" s="11"/>
      <c r="Z479" s="11"/>
      <c r="AA479" s="11"/>
      <c r="AB479" s="11"/>
      <c r="AC479" s="11"/>
      <c r="AD479" s="11"/>
      <c r="AE479" s="11"/>
      <c r="AF479" s="11"/>
      <c r="AG479" s="11"/>
      <c r="AH479" s="11"/>
      <c r="AI479" s="11"/>
      <c r="AJ479" s="11"/>
    </row>
    <row r="480" spans="1:36" ht="50.25" hidden="1" customHeight="1" x14ac:dyDescent="0.2">
      <c r="A480" s="144"/>
      <c r="B480" s="173"/>
      <c r="C480" s="187" t="s">
        <v>460</v>
      </c>
      <c r="D480" s="220" t="s">
        <v>461</v>
      </c>
      <c r="E480" s="601"/>
      <c r="F480" s="601"/>
      <c r="G480" s="201">
        <f>SUM(F480,E480)</f>
        <v>0</v>
      </c>
      <c r="H480" s="151"/>
      <c r="I480" s="152"/>
      <c r="J480" s="152"/>
      <c r="K480" s="87">
        <f t="shared" si="180"/>
        <v>0</v>
      </c>
      <c r="L480" s="87">
        <f t="shared" si="182"/>
        <v>0</v>
      </c>
      <c r="M480" s="11"/>
      <c r="N480" s="11"/>
      <c r="O480" s="11"/>
      <c r="P480" s="11"/>
      <c r="Q480" s="11"/>
      <c r="R480" s="11"/>
      <c r="S480" s="11"/>
      <c r="T480" s="11"/>
      <c r="U480" s="11"/>
      <c r="V480" s="11"/>
      <c r="W480" s="11"/>
      <c r="X480" s="11"/>
      <c r="Y480" s="11"/>
      <c r="Z480" s="11"/>
      <c r="AA480" s="11"/>
      <c r="AB480" s="11"/>
      <c r="AC480" s="11"/>
      <c r="AD480" s="11"/>
      <c r="AE480" s="11"/>
      <c r="AF480" s="11"/>
      <c r="AG480" s="11"/>
      <c r="AH480" s="11"/>
      <c r="AI480" s="11"/>
      <c r="AJ480" s="11"/>
    </row>
    <row r="481" spans="1:36" ht="25.5" hidden="1" customHeight="1" x14ac:dyDescent="0.2">
      <c r="A481" s="144"/>
      <c r="B481" s="173"/>
      <c r="C481" s="187" t="s">
        <v>462</v>
      </c>
      <c r="D481" s="220" t="s">
        <v>463</v>
      </c>
      <c r="E481" s="146"/>
      <c r="F481" s="146"/>
      <c r="G481" s="201">
        <f>SUM(F481,E481)</f>
        <v>0</v>
      </c>
      <c r="H481" s="151"/>
      <c r="I481" s="152"/>
      <c r="J481" s="152"/>
      <c r="K481" s="87">
        <f t="shared" si="180"/>
        <v>0</v>
      </c>
      <c r="L481" s="87">
        <f t="shared" si="182"/>
        <v>0</v>
      </c>
      <c r="M481" s="11"/>
      <c r="N481" s="11"/>
      <c r="O481" s="11"/>
      <c r="P481" s="11"/>
      <c r="Q481" s="11"/>
      <c r="R481" s="11"/>
      <c r="S481" s="11"/>
      <c r="T481" s="11"/>
      <c r="U481" s="11"/>
      <c r="V481" s="11"/>
      <c r="W481" s="11"/>
      <c r="X481" s="11"/>
      <c r="Y481" s="11"/>
      <c r="Z481" s="11"/>
      <c r="AA481" s="11"/>
      <c r="AB481" s="11"/>
      <c r="AC481" s="11"/>
      <c r="AD481" s="11"/>
      <c r="AE481" s="11"/>
      <c r="AF481" s="11"/>
      <c r="AG481" s="11"/>
      <c r="AH481" s="11"/>
      <c r="AI481" s="11"/>
      <c r="AJ481" s="11"/>
    </row>
    <row r="482" spans="1:36" ht="25.5" hidden="1" customHeight="1" x14ac:dyDescent="0.2">
      <c r="A482" s="144"/>
      <c r="B482" s="173"/>
      <c r="C482" s="187" t="s">
        <v>464</v>
      </c>
      <c r="D482" s="220" t="s">
        <v>465</v>
      </c>
      <c r="E482" s="146">
        <v>0</v>
      </c>
      <c r="F482" s="146"/>
      <c r="G482" s="201">
        <f>SUM(F482,E482)</f>
        <v>0</v>
      </c>
      <c r="H482" s="151"/>
      <c r="I482" s="152"/>
      <c r="J482" s="152"/>
      <c r="K482" s="87">
        <f t="shared" si="180"/>
        <v>0</v>
      </c>
      <c r="L482" s="87">
        <f t="shared" si="182"/>
        <v>0</v>
      </c>
      <c r="M482" s="11"/>
      <c r="N482" s="11"/>
      <c r="O482" s="11"/>
      <c r="P482" s="11"/>
      <c r="Q482" s="11"/>
      <c r="R482" s="11"/>
      <c r="S482" s="11"/>
      <c r="T482" s="11"/>
      <c r="U482" s="11"/>
      <c r="V482" s="11"/>
      <c r="W482" s="11"/>
      <c r="X482" s="11"/>
      <c r="Y482" s="11"/>
      <c r="Z482" s="11"/>
      <c r="AA482" s="11"/>
      <c r="AB482" s="11"/>
      <c r="AC482" s="11"/>
      <c r="AD482" s="11"/>
      <c r="AE482" s="11"/>
      <c r="AF482" s="11"/>
      <c r="AG482" s="11"/>
      <c r="AH482" s="11"/>
      <c r="AI482" s="11"/>
      <c r="AJ482" s="11"/>
    </row>
    <row r="483" spans="1:36" ht="12.75" hidden="1" customHeight="1" x14ac:dyDescent="0.2">
      <c r="A483" s="144"/>
      <c r="B483" s="955" t="s">
        <v>466</v>
      </c>
      <c r="C483" s="943"/>
      <c r="D483" s="145" t="s">
        <v>467</v>
      </c>
      <c r="E483" s="147">
        <v>0</v>
      </c>
      <c r="F483" s="147"/>
      <c r="G483" s="201">
        <f>SUM(F483,E483)</f>
        <v>0</v>
      </c>
      <c r="H483" s="151"/>
      <c r="I483" s="152"/>
      <c r="J483" s="152"/>
      <c r="K483" s="87">
        <f t="shared" si="180"/>
        <v>0</v>
      </c>
      <c r="L483" s="87">
        <f t="shared" si="182"/>
        <v>0</v>
      </c>
      <c r="M483" s="11"/>
      <c r="N483" s="11"/>
      <c r="O483" s="11"/>
      <c r="P483" s="11"/>
      <c r="Q483" s="11"/>
      <c r="R483" s="11"/>
      <c r="S483" s="11"/>
      <c r="T483" s="11"/>
      <c r="U483" s="11"/>
      <c r="V483" s="11"/>
      <c r="W483" s="11"/>
      <c r="X483" s="11"/>
      <c r="Y483" s="11"/>
      <c r="Z483" s="11"/>
      <c r="AA483" s="11"/>
      <c r="AB483" s="11"/>
      <c r="AC483" s="11"/>
      <c r="AD483" s="11"/>
      <c r="AE483" s="11"/>
      <c r="AF483" s="11"/>
      <c r="AG483" s="11"/>
      <c r="AH483" s="11"/>
      <c r="AI483" s="11"/>
      <c r="AJ483" s="11"/>
    </row>
    <row r="484" spans="1:36" ht="12.75" hidden="1" customHeight="1" x14ac:dyDescent="0.2">
      <c r="A484" s="219"/>
      <c r="B484" s="946" t="s">
        <v>692</v>
      </c>
      <c r="C484" s="934"/>
      <c r="D484" s="214" t="s">
        <v>469</v>
      </c>
      <c r="E484" s="215">
        <v>0</v>
      </c>
      <c r="F484" s="215">
        <f>SUM(F485:F487)</f>
        <v>0</v>
      </c>
      <c r="G484" s="216">
        <f>SUM(G485:G487)</f>
        <v>0</v>
      </c>
      <c r="H484" s="217">
        <f>SUM(H485:H487)</f>
        <v>0</v>
      </c>
      <c r="I484" s="218">
        <f>SUM(I485:I487)</f>
        <v>0</v>
      </c>
      <c r="J484" s="218">
        <f>SUM(J485:J487)</f>
        <v>0</v>
      </c>
      <c r="K484" s="87">
        <f t="shared" si="180"/>
        <v>0</v>
      </c>
      <c r="L484" s="87">
        <f t="shared" si="182"/>
        <v>0</v>
      </c>
      <c r="M484" s="11"/>
      <c r="N484" s="11"/>
      <c r="O484" s="11"/>
      <c r="P484" s="11"/>
      <c r="Q484" s="11"/>
      <c r="R484" s="11"/>
      <c r="S484" s="11"/>
      <c r="T484" s="11"/>
      <c r="U484" s="11"/>
      <c r="V484" s="11"/>
      <c r="W484" s="11"/>
      <c r="X484" s="11"/>
      <c r="Y484" s="11"/>
      <c r="Z484" s="11"/>
      <c r="AA484" s="11"/>
      <c r="AB484" s="11"/>
      <c r="AC484" s="11"/>
      <c r="AD484" s="11"/>
      <c r="AE484" s="11"/>
      <c r="AF484" s="11"/>
      <c r="AG484" s="11"/>
      <c r="AH484" s="11"/>
      <c r="AI484" s="11"/>
      <c r="AJ484" s="11"/>
    </row>
    <row r="485" spans="1:36" ht="38.25" hidden="1" customHeight="1" x14ac:dyDescent="0.2">
      <c r="A485" s="144"/>
      <c r="B485" s="173"/>
      <c r="C485" s="187" t="s">
        <v>470</v>
      </c>
      <c r="D485" s="220" t="s">
        <v>471</v>
      </c>
      <c r="E485" s="147">
        <v>0</v>
      </c>
      <c r="F485" s="147"/>
      <c r="G485" s="201">
        <f>SUM(F485,E485)</f>
        <v>0</v>
      </c>
      <c r="H485" s="151"/>
      <c r="I485" s="152"/>
      <c r="J485" s="152"/>
      <c r="K485" s="87">
        <f t="shared" si="180"/>
        <v>0</v>
      </c>
      <c r="L485" s="87">
        <f t="shared" si="182"/>
        <v>0</v>
      </c>
      <c r="M485" s="11"/>
      <c r="N485" s="11"/>
      <c r="O485" s="11"/>
      <c r="P485" s="11"/>
      <c r="Q485" s="11"/>
      <c r="R485" s="11"/>
      <c r="S485" s="11"/>
      <c r="T485" s="11"/>
      <c r="U485" s="11"/>
      <c r="V485" s="11"/>
      <c r="W485" s="11"/>
      <c r="X485" s="11"/>
      <c r="Y485" s="11"/>
      <c r="Z485" s="11"/>
      <c r="AA485" s="11"/>
      <c r="AB485" s="11"/>
      <c r="AC485" s="11"/>
      <c r="AD485" s="11"/>
      <c r="AE485" s="11"/>
      <c r="AF485" s="11"/>
      <c r="AG485" s="11"/>
      <c r="AH485" s="11"/>
      <c r="AI485" s="11"/>
      <c r="AJ485" s="11"/>
    </row>
    <row r="486" spans="1:36" ht="38.25" hidden="1" customHeight="1" x14ac:dyDescent="0.2">
      <c r="A486" s="144"/>
      <c r="B486" s="173"/>
      <c r="C486" s="187" t="s">
        <v>472</v>
      </c>
      <c r="D486" s="220" t="s">
        <v>473</v>
      </c>
      <c r="E486" s="147">
        <v>0</v>
      </c>
      <c r="F486" s="147"/>
      <c r="G486" s="201">
        <f>SUM(F486,E486)</f>
        <v>0</v>
      </c>
      <c r="H486" s="151"/>
      <c r="I486" s="152"/>
      <c r="J486" s="152"/>
      <c r="K486" s="87">
        <f t="shared" si="180"/>
        <v>0</v>
      </c>
      <c r="L486" s="87">
        <f t="shared" si="182"/>
        <v>0</v>
      </c>
      <c r="M486" s="11"/>
      <c r="N486" s="11"/>
      <c r="O486" s="11"/>
      <c r="P486" s="11"/>
      <c r="Q486" s="11"/>
      <c r="R486" s="11"/>
      <c r="S486" s="11"/>
      <c r="T486" s="11"/>
      <c r="U486" s="11"/>
      <c r="V486" s="11"/>
      <c r="W486" s="11"/>
      <c r="X486" s="11"/>
      <c r="Y486" s="11"/>
      <c r="Z486" s="11"/>
      <c r="AA486" s="11"/>
      <c r="AB486" s="11"/>
      <c r="AC486" s="11"/>
      <c r="AD486" s="11"/>
      <c r="AE486" s="11"/>
      <c r="AF486" s="11"/>
      <c r="AG486" s="11"/>
      <c r="AH486" s="11"/>
      <c r="AI486" s="11"/>
      <c r="AJ486" s="11"/>
    </row>
    <row r="487" spans="1:36" ht="25.5" hidden="1" customHeight="1" x14ac:dyDescent="0.2">
      <c r="A487" s="144"/>
      <c r="B487" s="173"/>
      <c r="C487" s="187" t="s">
        <v>474</v>
      </c>
      <c r="D487" s="220" t="s">
        <v>475</v>
      </c>
      <c r="E487" s="147">
        <v>0</v>
      </c>
      <c r="F487" s="147"/>
      <c r="G487" s="201">
        <f>SUM(F487,E487)</f>
        <v>0</v>
      </c>
      <c r="H487" s="151"/>
      <c r="I487" s="152"/>
      <c r="J487" s="152"/>
      <c r="K487" s="87">
        <f t="shared" si="180"/>
        <v>0</v>
      </c>
      <c r="L487" s="87">
        <f t="shared" si="182"/>
        <v>0</v>
      </c>
      <c r="M487" s="11"/>
      <c r="N487" s="11"/>
      <c r="O487" s="11"/>
      <c r="P487" s="11"/>
      <c r="Q487" s="11"/>
      <c r="R487" s="11"/>
      <c r="S487" s="11"/>
      <c r="T487" s="11"/>
      <c r="U487" s="11"/>
      <c r="V487" s="11"/>
      <c r="W487" s="11"/>
      <c r="X487" s="11"/>
      <c r="Y487" s="11"/>
      <c r="Z487" s="11"/>
      <c r="AA487" s="11"/>
      <c r="AB487" s="11"/>
      <c r="AC487" s="11"/>
      <c r="AD487" s="11"/>
      <c r="AE487" s="11"/>
      <c r="AF487" s="11"/>
      <c r="AG487" s="11"/>
      <c r="AH487" s="11"/>
      <c r="AI487" s="11"/>
      <c r="AJ487" s="11"/>
    </row>
    <row r="488" spans="1:36" ht="27" hidden="1" customHeight="1" x14ac:dyDescent="0.2">
      <c r="A488" s="144"/>
      <c r="B488" s="955" t="s">
        <v>476</v>
      </c>
      <c r="C488" s="943"/>
      <c r="D488" s="145" t="s">
        <v>477</v>
      </c>
      <c r="E488" s="147">
        <v>0</v>
      </c>
      <c r="F488" s="147"/>
      <c r="G488" s="201">
        <f>SUM(F488,E488)</f>
        <v>0</v>
      </c>
      <c r="H488" s="151"/>
      <c r="I488" s="152"/>
      <c r="J488" s="152"/>
      <c r="K488" s="87">
        <f t="shared" si="180"/>
        <v>0</v>
      </c>
      <c r="L488" s="87">
        <f t="shared" si="182"/>
        <v>0</v>
      </c>
      <c r="M488" s="11"/>
      <c r="N488" s="11"/>
      <c r="O488" s="11"/>
      <c r="P488" s="11"/>
      <c r="Q488" s="11"/>
      <c r="R488" s="11"/>
      <c r="S488" s="11"/>
      <c r="T488" s="11"/>
      <c r="U488" s="11"/>
      <c r="V488" s="11"/>
      <c r="W488" s="11"/>
      <c r="X488" s="11"/>
      <c r="Y488" s="11"/>
      <c r="Z488" s="11"/>
      <c r="AA488" s="11"/>
      <c r="AB488" s="11"/>
      <c r="AC488" s="11"/>
      <c r="AD488" s="11"/>
      <c r="AE488" s="11"/>
      <c r="AF488" s="11"/>
      <c r="AG488" s="11"/>
      <c r="AH488" s="11"/>
      <c r="AI488" s="11"/>
      <c r="AJ488" s="11"/>
    </row>
    <row r="489" spans="1:36" ht="27.75" customHeight="1" x14ac:dyDescent="0.2">
      <c r="A489" s="219"/>
      <c r="B489" s="946" t="s">
        <v>511</v>
      </c>
      <c r="C489" s="934"/>
      <c r="D489" s="214" t="s">
        <v>512</v>
      </c>
      <c r="E489" s="215">
        <f>E490</f>
        <v>3000</v>
      </c>
      <c r="F489" s="215">
        <f>F490</f>
        <v>0</v>
      </c>
      <c r="G489" s="216">
        <f>G490</f>
        <v>3000</v>
      </c>
      <c r="H489" s="87"/>
      <c r="I489" s="87"/>
      <c r="J489" s="11"/>
      <c r="K489" s="11"/>
      <c r="L489" s="11">
        <f t="shared" si="182"/>
        <v>3000</v>
      </c>
      <c r="M489" s="11"/>
      <c r="N489" s="11"/>
      <c r="O489" s="11"/>
      <c r="P489" s="11"/>
      <c r="Q489" s="88">
        <f t="shared" ref="Q489:Q490" si="250">E489-G489</f>
        <v>0</v>
      </c>
      <c r="R489" s="11"/>
      <c r="S489" s="11"/>
      <c r="T489" s="11"/>
      <c r="U489" s="11"/>
      <c r="V489" s="11"/>
      <c r="W489" s="11"/>
      <c r="X489" s="11"/>
      <c r="Y489" s="11"/>
      <c r="Z489" s="11"/>
      <c r="AA489" s="11"/>
      <c r="AB489" s="11"/>
      <c r="AC489" s="11"/>
      <c r="AD489" s="11"/>
      <c r="AE489" s="11"/>
      <c r="AF489" s="11"/>
      <c r="AG489" s="11"/>
      <c r="AH489" s="11"/>
      <c r="AI489" s="11"/>
      <c r="AJ489" s="11"/>
    </row>
    <row r="490" spans="1:36" ht="40.5" customHeight="1" x14ac:dyDescent="0.2">
      <c r="A490" s="144"/>
      <c r="B490" s="173"/>
      <c r="C490" s="628" t="s">
        <v>515</v>
      </c>
      <c r="D490" s="145" t="s">
        <v>516</v>
      </c>
      <c r="E490" s="147">
        <v>3000</v>
      </c>
      <c r="F490" s="147"/>
      <c r="G490" s="201">
        <f t="shared" ref="G490:J503" si="251">SUM(F490,E490)</f>
        <v>3000</v>
      </c>
      <c r="H490" s="177"/>
      <c r="I490" s="178"/>
      <c r="J490" s="178"/>
      <c r="K490" s="87">
        <f t="shared" ref="K490:K551" si="252">SUM(E490:G490)</f>
        <v>6000</v>
      </c>
      <c r="L490" s="87">
        <f t="shared" si="182"/>
        <v>3000</v>
      </c>
      <c r="M490" s="11"/>
      <c r="N490" s="11"/>
      <c r="O490" s="11"/>
      <c r="P490" s="11"/>
      <c r="Q490" s="88">
        <f t="shared" si="250"/>
        <v>0</v>
      </c>
      <c r="R490" s="11"/>
      <c r="S490" s="11"/>
      <c r="T490" s="11"/>
      <c r="U490" s="11"/>
      <c r="V490" s="11"/>
      <c r="W490" s="11"/>
      <c r="X490" s="11"/>
      <c r="Y490" s="11"/>
      <c r="Z490" s="11"/>
      <c r="AA490" s="11"/>
      <c r="AB490" s="11"/>
      <c r="AC490" s="11"/>
      <c r="AD490" s="11"/>
      <c r="AE490" s="11"/>
      <c r="AF490" s="11"/>
      <c r="AG490" s="11"/>
      <c r="AH490" s="11"/>
      <c r="AI490" s="11"/>
      <c r="AJ490" s="11"/>
    </row>
    <row r="491" spans="1:36" ht="27.75" hidden="1" customHeight="1" x14ac:dyDescent="0.2">
      <c r="A491" s="144"/>
      <c r="B491" s="955" t="s">
        <v>478</v>
      </c>
      <c r="C491" s="943"/>
      <c r="D491" s="145" t="s">
        <v>479</v>
      </c>
      <c r="E491" s="189">
        <v>0</v>
      </c>
      <c r="F491" s="189"/>
      <c r="G491" s="201">
        <f t="shared" si="251"/>
        <v>0</v>
      </c>
      <c r="H491" s="177"/>
      <c r="I491" s="178"/>
      <c r="J491" s="178"/>
      <c r="K491" s="87">
        <f t="shared" si="252"/>
        <v>0</v>
      </c>
      <c r="L491" s="87">
        <f t="shared" si="182"/>
        <v>0</v>
      </c>
      <c r="M491" s="11"/>
      <c r="N491" s="11"/>
      <c r="O491" s="11"/>
      <c r="P491" s="11"/>
      <c r="Q491" s="11"/>
      <c r="R491" s="11"/>
      <c r="S491" s="11"/>
      <c r="T491" s="11"/>
      <c r="U491" s="11"/>
      <c r="V491" s="11"/>
      <c r="W491" s="11"/>
      <c r="X491" s="11"/>
      <c r="Y491" s="11"/>
      <c r="Z491" s="11"/>
      <c r="AA491" s="11"/>
      <c r="AB491" s="11"/>
      <c r="AC491" s="11"/>
      <c r="AD491" s="11"/>
      <c r="AE491" s="11"/>
      <c r="AF491" s="11"/>
      <c r="AG491" s="11"/>
      <c r="AH491" s="11"/>
      <c r="AI491" s="11"/>
      <c r="AJ491" s="11"/>
    </row>
    <row r="492" spans="1:36" ht="40.5" hidden="1" customHeight="1" x14ac:dyDescent="0.2">
      <c r="A492" s="144"/>
      <c r="B492" s="955" t="s">
        <v>517</v>
      </c>
      <c r="C492" s="943"/>
      <c r="D492" s="145" t="s">
        <v>518</v>
      </c>
      <c r="E492" s="147">
        <v>0</v>
      </c>
      <c r="F492" s="147"/>
      <c r="G492" s="201">
        <f t="shared" si="251"/>
        <v>0</v>
      </c>
      <c r="H492" s="177"/>
      <c r="I492" s="178"/>
      <c r="J492" s="178"/>
      <c r="K492" s="87">
        <f t="shared" si="252"/>
        <v>0</v>
      </c>
      <c r="L492" s="87">
        <f t="shared" si="182"/>
        <v>0</v>
      </c>
      <c r="M492" s="11"/>
      <c r="N492" s="11"/>
      <c r="O492" s="11"/>
      <c r="P492" s="11"/>
      <c r="Q492" s="11"/>
      <c r="R492" s="11"/>
      <c r="S492" s="11"/>
      <c r="T492" s="11"/>
      <c r="U492" s="11"/>
      <c r="V492" s="11"/>
      <c r="W492" s="11"/>
      <c r="X492" s="11"/>
      <c r="Y492" s="11"/>
      <c r="Z492" s="11"/>
      <c r="AA492" s="11"/>
      <c r="AB492" s="11"/>
      <c r="AC492" s="11"/>
      <c r="AD492" s="11"/>
      <c r="AE492" s="11"/>
      <c r="AF492" s="11"/>
      <c r="AG492" s="11"/>
      <c r="AH492" s="11"/>
      <c r="AI492" s="11"/>
      <c r="AJ492" s="11"/>
    </row>
    <row r="493" spans="1:36" ht="27.75" hidden="1" customHeight="1" x14ac:dyDescent="0.2">
      <c r="A493" s="144"/>
      <c r="B493" s="955" t="s">
        <v>519</v>
      </c>
      <c r="C493" s="943"/>
      <c r="D493" s="145" t="s">
        <v>520</v>
      </c>
      <c r="E493" s="147">
        <v>0</v>
      </c>
      <c r="F493" s="147"/>
      <c r="G493" s="201">
        <f t="shared" si="251"/>
        <v>0</v>
      </c>
      <c r="H493" s="177"/>
      <c r="I493" s="178"/>
      <c r="J493" s="178"/>
      <c r="K493" s="87">
        <f t="shared" si="252"/>
        <v>0</v>
      </c>
      <c r="L493" s="87">
        <f t="shared" si="182"/>
        <v>0</v>
      </c>
      <c r="M493" s="11"/>
      <c r="N493" s="11"/>
      <c r="O493" s="11"/>
      <c r="P493" s="11"/>
      <c r="Q493" s="11"/>
      <c r="R493" s="11"/>
      <c r="S493" s="11"/>
      <c r="T493" s="11"/>
      <c r="U493" s="11"/>
      <c r="V493" s="11"/>
      <c r="W493" s="11"/>
      <c r="X493" s="11"/>
      <c r="Y493" s="11"/>
      <c r="Z493" s="11"/>
      <c r="AA493" s="11"/>
      <c r="AB493" s="11"/>
      <c r="AC493" s="11"/>
      <c r="AD493" s="11"/>
      <c r="AE493" s="11"/>
      <c r="AF493" s="11"/>
      <c r="AG493" s="11"/>
      <c r="AH493" s="11"/>
      <c r="AI493" s="11"/>
      <c r="AJ493" s="11"/>
    </row>
    <row r="494" spans="1:36" ht="27.75" hidden="1" customHeight="1" x14ac:dyDescent="0.2">
      <c r="A494" s="144"/>
      <c r="B494" s="955" t="s">
        <v>509</v>
      </c>
      <c r="C494" s="943"/>
      <c r="D494" s="145" t="s">
        <v>521</v>
      </c>
      <c r="E494" s="147">
        <v>0</v>
      </c>
      <c r="F494" s="147"/>
      <c r="G494" s="201">
        <f t="shared" si="251"/>
        <v>0</v>
      </c>
      <c r="H494" s="177"/>
      <c r="I494" s="178"/>
      <c r="J494" s="178"/>
      <c r="K494" s="87">
        <f t="shared" si="252"/>
        <v>0</v>
      </c>
      <c r="L494" s="87">
        <f t="shared" si="182"/>
        <v>0</v>
      </c>
      <c r="M494" s="11"/>
      <c r="N494" s="11"/>
      <c r="O494" s="11"/>
      <c r="P494" s="11"/>
      <c r="Q494" s="11"/>
      <c r="R494" s="11"/>
      <c r="S494" s="11"/>
      <c r="T494" s="11"/>
      <c r="U494" s="11"/>
      <c r="V494" s="11"/>
      <c r="W494" s="11"/>
      <c r="X494" s="11"/>
      <c r="Y494" s="11"/>
      <c r="Z494" s="11"/>
      <c r="AA494" s="11"/>
      <c r="AB494" s="11"/>
      <c r="AC494" s="11"/>
      <c r="AD494" s="11"/>
      <c r="AE494" s="11"/>
      <c r="AF494" s="11"/>
      <c r="AG494" s="11"/>
      <c r="AH494" s="11"/>
      <c r="AI494" s="11"/>
      <c r="AJ494" s="11"/>
    </row>
    <row r="495" spans="1:36" ht="27.75" hidden="1" customHeight="1" x14ac:dyDescent="0.2">
      <c r="A495" s="144"/>
      <c r="B495" s="955" t="s">
        <v>522</v>
      </c>
      <c r="C495" s="943"/>
      <c r="D495" s="145" t="s">
        <v>523</v>
      </c>
      <c r="E495" s="147">
        <v>0</v>
      </c>
      <c r="F495" s="147">
        <f>F496</f>
        <v>0</v>
      </c>
      <c r="G495" s="201">
        <f t="shared" si="251"/>
        <v>0</v>
      </c>
      <c r="H495" s="175">
        <f>H496</f>
        <v>0</v>
      </c>
      <c r="I495" s="176">
        <f>I496</f>
        <v>0</v>
      </c>
      <c r="J495" s="176">
        <f>J496</f>
        <v>0</v>
      </c>
      <c r="K495" s="87">
        <f t="shared" si="252"/>
        <v>0</v>
      </c>
      <c r="L495" s="87">
        <f t="shared" si="182"/>
        <v>0</v>
      </c>
      <c r="M495" s="11"/>
      <c r="N495" s="11"/>
      <c r="O495" s="11"/>
      <c r="P495" s="11"/>
      <c r="Q495" s="11"/>
      <c r="R495" s="11"/>
      <c r="S495" s="11"/>
      <c r="T495" s="11"/>
      <c r="U495" s="11"/>
      <c r="V495" s="11"/>
      <c r="W495" s="11"/>
      <c r="X495" s="11"/>
      <c r="Y495" s="11"/>
      <c r="Z495" s="11"/>
      <c r="AA495" s="11"/>
      <c r="AB495" s="11"/>
      <c r="AC495" s="11"/>
      <c r="AD495" s="11"/>
      <c r="AE495" s="11"/>
      <c r="AF495" s="11"/>
      <c r="AG495" s="11"/>
      <c r="AH495" s="11"/>
      <c r="AI495" s="11"/>
      <c r="AJ495" s="11"/>
    </row>
    <row r="496" spans="1:36" ht="27.75" hidden="1" customHeight="1" x14ac:dyDescent="0.2">
      <c r="A496" s="144"/>
      <c r="B496" s="221"/>
      <c r="C496" s="222" t="s">
        <v>526</v>
      </c>
      <c r="D496" s="145" t="s">
        <v>527</v>
      </c>
      <c r="E496" s="147">
        <v>0</v>
      </c>
      <c r="F496" s="147"/>
      <c r="G496" s="201">
        <f t="shared" si="251"/>
        <v>0</v>
      </c>
      <c r="H496" s="177"/>
      <c r="I496" s="178"/>
      <c r="J496" s="178"/>
      <c r="K496" s="87">
        <f t="shared" si="252"/>
        <v>0</v>
      </c>
      <c r="L496" s="87">
        <f t="shared" si="182"/>
        <v>0</v>
      </c>
      <c r="M496" s="11"/>
      <c r="N496" s="11"/>
      <c r="O496" s="11"/>
      <c r="P496" s="11"/>
      <c r="Q496" s="11"/>
      <c r="R496" s="11"/>
      <c r="S496" s="11"/>
      <c r="T496" s="11"/>
      <c r="U496" s="11"/>
      <c r="V496" s="11"/>
      <c r="W496" s="11"/>
      <c r="X496" s="11"/>
      <c r="Y496" s="11"/>
      <c r="Z496" s="11"/>
      <c r="AA496" s="11"/>
      <c r="AB496" s="11"/>
      <c r="AC496" s="11"/>
      <c r="AD496" s="11"/>
      <c r="AE496" s="11"/>
      <c r="AF496" s="11"/>
      <c r="AG496" s="11"/>
      <c r="AH496" s="11"/>
      <c r="AI496" s="11"/>
      <c r="AJ496" s="11"/>
    </row>
    <row r="497" spans="1:36" ht="15" customHeight="1" x14ac:dyDescent="0.2">
      <c r="A497" s="144"/>
      <c r="B497" s="955" t="s">
        <v>528</v>
      </c>
      <c r="C497" s="943"/>
      <c r="D497" s="154" t="s">
        <v>529</v>
      </c>
      <c r="E497" s="189">
        <f>173782.8-E499</f>
        <v>82301.599999999991</v>
      </c>
      <c r="F497" s="601"/>
      <c r="G497" s="201">
        <f t="shared" si="251"/>
        <v>82301.599999999991</v>
      </c>
      <c r="H497" s="177"/>
      <c r="I497" s="178"/>
      <c r="J497" s="178"/>
      <c r="K497" s="87">
        <f t="shared" si="252"/>
        <v>164603.19999999998</v>
      </c>
      <c r="L497" s="87">
        <f t="shared" si="182"/>
        <v>82301.599999999991</v>
      </c>
      <c r="M497" s="11"/>
      <c r="N497" s="11"/>
      <c r="O497" s="11"/>
      <c r="P497" s="11"/>
      <c r="Q497" s="88">
        <f t="shared" ref="Q497:Q498" si="253">E497-G497</f>
        <v>0</v>
      </c>
      <c r="R497" s="11"/>
      <c r="S497" s="11"/>
      <c r="T497" s="11"/>
      <c r="U497" s="11"/>
      <c r="V497" s="11"/>
      <c r="W497" s="11"/>
      <c r="X497" s="11"/>
      <c r="Y497" s="11"/>
      <c r="Z497" s="11"/>
      <c r="AA497" s="11"/>
      <c r="AB497" s="11"/>
      <c r="AC497" s="11"/>
      <c r="AD497" s="11"/>
      <c r="AE497" s="11"/>
      <c r="AF497" s="11"/>
      <c r="AG497" s="11"/>
      <c r="AH497" s="11"/>
      <c r="AI497" s="11"/>
      <c r="AJ497" s="11"/>
    </row>
    <row r="498" spans="1:36" ht="52.5" customHeight="1" x14ac:dyDescent="0.2">
      <c r="A498" s="144"/>
      <c r="B498" s="955" t="s">
        <v>530</v>
      </c>
      <c r="C498" s="943"/>
      <c r="D498" s="154" t="s">
        <v>531</v>
      </c>
      <c r="E498" s="601">
        <f>48+7.4+703.1+603.6+13.9+51.7</f>
        <v>1427.7</v>
      </c>
      <c r="F498" s="601"/>
      <c r="G498" s="201">
        <f t="shared" si="251"/>
        <v>1427.7</v>
      </c>
      <c r="H498" s="201">
        <f t="shared" si="251"/>
        <v>1427.7</v>
      </c>
      <c r="I498" s="201">
        <f t="shared" si="251"/>
        <v>2855.4</v>
      </c>
      <c r="J498" s="201">
        <f t="shared" si="251"/>
        <v>4283.1000000000004</v>
      </c>
      <c r="K498" s="87">
        <f t="shared" si="252"/>
        <v>2855.4</v>
      </c>
      <c r="L498" s="87">
        <f t="shared" si="182"/>
        <v>1427.7</v>
      </c>
      <c r="M498" s="11"/>
      <c r="N498" s="11"/>
      <c r="O498" s="11"/>
      <c r="P498" s="11"/>
      <c r="Q498" s="88">
        <f t="shared" si="253"/>
        <v>0</v>
      </c>
      <c r="R498" s="11"/>
      <c r="S498" s="11"/>
      <c r="T498" s="11"/>
      <c r="U498" s="11"/>
      <c r="V498" s="11"/>
      <c r="W498" s="11"/>
      <c r="X498" s="11"/>
      <c r="Y498" s="11"/>
      <c r="Z498" s="11"/>
      <c r="AA498" s="11"/>
      <c r="AB498" s="11"/>
      <c r="AC498" s="11"/>
      <c r="AD498" s="11"/>
      <c r="AE498" s="11"/>
      <c r="AF498" s="11"/>
      <c r="AG498" s="11"/>
      <c r="AH498" s="11"/>
      <c r="AI498" s="11"/>
      <c r="AJ498" s="11"/>
    </row>
    <row r="499" spans="1:36" ht="31.5" customHeight="1" x14ac:dyDescent="0.2">
      <c r="A499" s="642"/>
      <c r="B499" s="955" t="s">
        <v>935</v>
      </c>
      <c r="C499" s="943"/>
      <c r="D499" s="154" t="s">
        <v>936</v>
      </c>
      <c r="E499" s="601">
        <v>91481.2</v>
      </c>
      <c r="F499" s="601"/>
      <c r="G499" s="201">
        <f t="shared" si="251"/>
        <v>91481.2</v>
      </c>
      <c r="H499" s="201">
        <f t="shared" si="251"/>
        <v>91481.2</v>
      </c>
      <c r="I499" s="201">
        <f t="shared" si="251"/>
        <v>182962.4</v>
      </c>
      <c r="J499" s="201">
        <f t="shared" si="251"/>
        <v>274443.59999999998</v>
      </c>
      <c r="K499" s="87">
        <f t="shared" si="252"/>
        <v>182962.4</v>
      </c>
      <c r="L499" s="87">
        <f t="shared" si="182"/>
        <v>91481.2</v>
      </c>
      <c r="M499" s="11"/>
      <c r="N499" s="11"/>
      <c r="O499" s="11"/>
      <c r="P499" s="11"/>
      <c r="Q499" s="11"/>
      <c r="R499" s="11"/>
      <c r="S499" s="11"/>
      <c r="T499" s="11"/>
      <c r="U499" s="11"/>
      <c r="V499" s="11"/>
      <c r="W499" s="11"/>
      <c r="X499" s="11"/>
      <c r="Y499" s="11"/>
      <c r="Z499" s="11"/>
      <c r="AA499" s="11"/>
      <c r="AB499" s="11"/>
      <c r="AC499" s="11"/>
      <c r="AD499" s="11"/>
      <c r="AE499" s="11"/>
      <c r="AF499" s="11"/>
      <c r="AG499" s="11"/>
      <c r="AH499" s="11"/>
      <c r="AI499" s="11"/>
      <c r="AJ499" s="11"/>
    </row>
    <row r="500" spans="1:36" ht="29.25" customHeight="1" x14ac:dyDescent="0.2">
      <c r="A500" s="642"/>
      <c r="B500" s="955" t="s">
        <v>937</v>
      </c>
      <c r="C500" s="943"/>
      <c r="D500" s="154" t="s">
        <v>938</v>
      </c>
      <c r="E500" s="601">
        <f>SUM(E501:E503)</f>
        <v>1222.8</v>
      </c>
      <c r="F500" s="601">
        <f t="shared" ref="F500:G500" si="254">SUM(F501:F503)</f>
        <v>0</v>
      </c>
      <c r="G500" s="201">
        <f t="shared" si="254"/>
        <v>1222.8</v>
      </c>
      <c r="H500" s="177"/>
      <c r="I500" s="178"/>
      <c r="J500" s="178"/>
      <c r="K500" s="87">
        <f t="shared" ref="K500:K503" si="255">SUM(E500:G500)</f>
        <v>2445.6</v>
      </c>
      <c r="L500" s="87">
        <f t="shared" si="182"/>
        <v>1222.8</v>
      </c>
      <c r="M500" s="11"/>
      <c r="N500" s="11"/>
      <c r="O500" s="11"/>
      <c r="P500" s="11"/>
      <c r="Q500" s="88">
        <f t="shared" ref="Q500:Q501" si="256">E500-G500</f>
        <v>0</v>
      </c>
      <c r="R500" s="11"/>
      <c r="S500" s="11"/>
      <c r="T500" s="11"/>
      <c r="U500" s="11"/>
      <c r="V500" s="11"/>
      <c r="W500" s="11"/>
      <c r="X500" s="11"/>
      <c r="Y500" s="11"/>
      <c r="Z500" s="11"/>
      <c r="AA500" s="11"/>
      <c r="AB500" s="11"/>
      <c r="AC500" s="11"/>
      <c r="AD500" s="11"/>
      <c r="AE500" s="11"/>
      <c r="AF500" s="11"/>
      <c r="AG500" s="11"/>
      <c r="AH500" s="11"/>
      <c r="AI500" s="11"/>
      <c r="AJ500" s="11"/>
    </row>
    <row r="501" spans="1:36" ht="12.75" x14ac:dyDescent="0.2">
      <c r="A501" s="642"/>
      <c r="B501" s="643"/>
      <c r="C501" s="641" t="s">
        <v>939</v>
      </c>
      <c r="D501" s="154" t="s">
        <v>940</v>
      </c>
      <c r="E501" s="601">
        <f>ROUND(1222.8*100/119,1)</f>
        <v>1027.5999999999999</v>
      </c>
      <c r="F501" s="601"/>
      <c r="G501" s="201">
        <f t="shared" si="251"/>
        <v>1027.5999999999999</v>
      </c>
      <c r="H501" s="177"/>
      <c r="I501" s="178"/>
      <c r="J501" s="178"/>
      <c r="K501" s="87">
        <f t="shared" si="255"/>
        <v>2055.1999999999998</v>
      </c>
      <c r="L501" s="87">
        <f t="shared" si="182"/>
        <v>1027.5999999999999</v>
      </c>
      <c r="M501" s="11"/>
      <c r="N501" s="11"/>
      <c r="O501" s="11"/>
      <c r="P501" s="11"/>
      <c r="Q501" s="88">
        <f t="shared" si="256"/>
        <v>0</v>
      </c>
      <c r="R501" s="11"/>
      <c r="S501" s="11"/>
      <c r="T501" s="11"/>
      <c r="U501" s="11"/>
      <c r="V501" s="11"/>
      <c r="W501" s="11"/>
      <c r="X501" s="11"/>
      <c r="Y501" s="11"/>
      <c r="Z501" s="11"/>
      <c r="AA501" s="11"/>
      <c r="AB501" s="11"/>
      <c r="AC501" s="11"/>
      <c r="AD501" s="11"/>
      <c r="AE501" s="11"/>
      <c r="AF501" s="11"/>
      <c r="AG501" s="11"/>
      <c r="AH501" s="11"/>
      <c r="AI501" s="11"/>
      <c r="AJ501" s="11"/>
    </row>
    <row r="502" spans="1:36" ht="12.75" hidden="1" x14ac:dyDescent="0.2">
      <c r="A502" s="642"/>
      <c r="B502" s="643"/>
      <c r="C502" s="641" t="s">
        <v>941</v>
      </c>
      <c r="D502" s="154" t="s">
        <v>942</v>
      </c>
      <c r="E502" s="601"/>
      <c r="F502" s="601"/>
      <c r="G502" s="201">
        <f t="shared" si="251"/>
        <v>0</v>
      </c>
      <c r="H502" s="177"/>
      <c r="I502" s="178"/>
      <c r="J502" s="178"/>
      <c r="K502" s="87">
        <f t="shared" si="255"/>
        <v>0</v>
      </c>
      <c r="L502" s="87">
        <f t="shared" si="182"/>
        <v>0</v>
      </c>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row>
    <row r="503" spans="1:36" ht="12.75" x14ac:dyDescent="0.2">
      <c r="A503" s="642"/>
      <c r="B503" s="643"/>
      <c r="C503" s="641" t="s">
        <v>943</v>
      </c>
      <c r="D503" s="154" t="s">
        <v>944</v>
      </c>
      <c r="E503" s="601">
        <f>ROUND(1222.8*19/119,1)</f>
        <v>195.2</v>
      </c>
      <c r="F503" s="601"/>
      <c r="G503" s="201">
        <f t="shared" si="251"/>
        <v>195.2</v>
      </c>
      <c r="H503" s="177"/>
      <c r="I503" s="178"/>
      <c r="J503" s="178"/>
      <c r="K503" s="87">
        <f t="shared" si="255"/>
        <v>390.4</v>
      </c>
      <c r="L503" s="87">
        <f t="shared" si="182"/>
        <v>195.2</v>
      </c>
      <c r="M503" s="11"/>
      <c r="N503" s="11"/>
      <c r="O503" s="11"/>
      <c r="P503" s="11"/>
      <c r="Q503" s="88">
        <f>E503-G503</f>
        <v>0</v>
      </c>
      <c r="R503" s="11"/>
      <c r="S503" s="11"/>
      <c r="T503" s="11"/>
      <c r="U503" s="11"/>
      <c r="V503" s="11"/>
      <c r="W503" s="11"/>
      <c r="X503" s="11"/>
      <c r="Y503" s="11"/>
      <c r="Z503" s="11"/>
      <c r="AA503" s="11"/>
      <c r="AB503" s="11"/>
      <c r="AC503" s="11"/>
      <c r="AD503" s="11"/>
      <c r="AE503" s="11"/>
      <c r="AF503" s="11"/>
      <c r="AG503" s="11"/>
      <c r="AH503" s="11"/>
      <c r="AI503" s="11"/>
      <c r="AJ503" s="11"/>
    </row>
    <row r="504" spans="1:36" ht="25.5" hidden="1" customHeight="1" x14ac:dyDescent="0.2">
      <c r="A504" s="966" t="s">
        <v>544</v>
      </c>
      <c r="B504" s="930"/>
      <c r="C504" s="934"/>
      <c r="D504" s="209" t="s">
        <v>545</v>
      </c>
      <c r="E504" s="205">
        <v>0</v>
      </c>
      <c r="F504" s="205">
        <f>SUM(F505,F510,F515,F519,F523,F527,F531,F536,F540,F544,F548)</f>
        <v>0</v>
      </c>
      <c r="G504" s="206">
        <f>SUM(G505,G510,G515,G519,G523,G527,G531,G536,G540,G544,G548)</f>
        <v>0</v>
      </c>
      <c r="H504" s="207">
        <f>SUM(H505,H510,H515,H519,H523,H527,H531,H536,H540,H544,H548)</f>
        <v>0</v>
      </c>
      <c r="I504" s="208">
        <f>SUM(I505,I510,I515,I519,I523,I527,I531,I536,I540,I544,I548)</f>
        <v>0</v>
      </c>
      <c r="J504" s="208">
        <f>SUM(J505,J510,J515,J519,J523,J527,J531,J536,J540,J544,J548)</f>
        <v>0</v>
      </c>
      <c r="K504" s="87">
        <f t="shared" si="252"/>
        <v>0</v>
      </c>
      <c r="L504" s="87">
        <f t="shared" si="182"/>
        <v>0</v>
      </c>
      <c r="M504" s="11"/>
      <c r="N504" s="11"/>
      <c r="O504" s="11"/>
      <c r="P504" s="11"/>
      <c r="Q504" s="11"/>
      <c r="R504" s="11"/>
      <c r="S504" s="11"/>
      <c r="T504" s="11"/>
      <c r="U504" s="11"/>
      <c r="V504" s="11"/>
      <c r="W504" s="11"/>
      <c r="X504" s="11"/>
      <c r="Y504" s="11"/>
      <c r="Z504" s="11"/>
      <c r="AA504" s="11"/>
      <c r="AB504" s="11"/>
      <c r="AC504" s="11"/>
      <c r="AD504" s="11"/>
      <c r="AE504" s="11"/>
      <c r="AF504" s="11"/>
      <c r="AG504" s="11"/>
      <c r="AH504" s="11"/>
      <c r="AI504" s="11"/>
      <c r="AJ504" s="11"/>
    </row>
    <row r="505" spans="1:36" ht="12.75" hidden="1" customHeight="1" x14ac:dyDescent="0.2">
      <c r="A505" s="223"/>
      <c r="B505" s="946" t="s">
        <v>546</v>
      </c>
      <c r="C505" s="934"/>
      <c r="D505" s="214" t="s">
        <v>547</v>
      </c>
      <c r="E505" s="215">
        <v>0</v>
      </c>
      <c r="F505" s="215">
        <f>SUM(F506:F509)</f>
        <v>0</v>
      </c>
      <c r="G505" s="216">
        <f>SUM(G506:G509)</f>
        <v>0</v>
      </c>
      <c r="H505" s="217">
        <f>SUM(H506:H509)</f>
        <v>0</v>
      </c>
      <c r="I505" s="218">
        <f>SUM(I506:I509)</f>
        <v>0</v>
      </c>
      <c r="J505" s="218">
        <f>SUM(J506:J509)</f>
        <v>0</v>
      </c>
      <c r="K505" s="87">
        <f t="shared" si="252"/>
        <v>0</v>
      </c>
      <c r="L505" s="87">
        <f t="shared" si="182"/>
        <v>0</v>
      </c>
      <c r="M505" s="11"/>
      <c r="N505" s="11"/>
      <c r="O505" s="11"/>
      <c r="P505" s="11"/>
      <c r="Q505" s="11"/>
      <c r="R505" s="11"/>
      <c r="S505" s="11"/>
      <c r="T505" s="11"/>
      <c r="U505" s="11"/>
      <c r="V505" s="11"/>
      <c r="W505" s="11"/>
      <c r="X505" s="11"/>
      <c r="Y505" s="11"/>
      <c r="Z505" s="11"/>
      <c r="AA505" s="11"/>
      <c r="AB505" s="11"/>
      <c r="AC505" s="11"/>
      <c r="AD505" s="11"/>
      <c r="AE505" s="11"/>
      <c r="AF505" s="11"/>
      <c r="AG505" s="11"/>
      <c r="AH505" s="11"/>
      <c r="AI505" s="11"/>
      <c r="AJ505" s="11"/>
    </row>
    <row r="506" spans="1:36" ht="12.75" hidden="1" customHeight="1" x14ac:dyDescent="0.2">
      <c r="A506" s="202"/>
      <c r="B506" s="173"/>
      <c r="C506" s="224" t="s">
        <v>548</v>
      </c>
      <c r="D506" s="225" t="s">
        <v>549</v>
      </c>
      <c r="E506" s="189">
        <v>0</v>
      </c>
      <c r="F506" s="189"/>
      <c r="G506" s="148">
        <f>SUM(F506,E506)</f>
        <v>0</v>
      </c>
      <c r="H506" s="177"/>
      <c r="I506" s="178"/>
      <c r="J506" s="178"/>
      <c r="K506" s="87">
        <f t="shared" si="252"/>
        <v>0</v>
      </c>
      <c r="L506" s="87">
        <f t="shared" si="182"/>
        <v>0</v>
      </c>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row>
    <row r="507" spans="1:36" ht="28.5" hidden="1" customHeight="1" x14ac:dyDescent="0.2">
      <c r="A507" s="202"/>
      <c r="B507" s="173"/>
      <c r="C507" s="187" t="s">
        <v>550</v>
      </c>
      <c r="D507" s="220" t="s">
        <v>551</v>
      </c>
      <c r="E507" s="189">
        <v>0</v>
      </c>
      <c r="F507" s="189"/>
      <c r="G507" s="148">
        <f>SUM(F507,E507)</f>
        <v>0</v>
      </c>
      <c r="H507" s="177"/>
      <c r="I507" s="178"/>
      <c r="J507" s="178"/>
      <c r="K507" s="87">
        <f t="shared" si="252"/>
        <v>0</v>
      </c>
      <c r="L507" s="87">
        <f t="shared" si="182"/>
        <v>0</v>
      </c>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row>
    <row r="508" spans="1:36" ht="12.75" hidden="1" customHeight="1" x14ac:dyDescent="0.2">
      <c r="A508" s="202"/>
      <c r="B508" s="173"/>
      <c r="C508" s="226" t="s">
        <v>552</v>
      </c>
      <c r="D508" s="227" t="s">
        <v>553</v>
      </c>
      <c r="E508" s="228">
        <v>0</v>
      </c>
      <c r="F508" s="228"/>
      <c r="G508" s="148">
        <f>SUM(F508,E508)</f>
        <v>0</v>
      </c>
      <c r="H508" s="229"/>
      <c r="I508" s="230"/>
      <c r="J508" s="230"/>
      <c r="K508" s="87">
        <f t="shared" si="252"/>
        <v>0</v>
      </c>
      <c r="L508" s="87">
        <f t="shared" si="182"/>
        <v>0</v>
      </c>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row>
    <row r="509" spans="1:36" ht="12.75" hidden="1" customHeight="1" x14ac:dyDescent="0.2">
      <c r="A509" s="202"/>
      <c r="B509" s="173"/>
      <c r="C509" s="226" t="s">
        <v>554</v>
      </c>
      <c r="D509" s="227" t="s">
        <v>555</v>
      </c>
      <c r="E509" s="228">
        <v>0</v>
      </c>
      <c r="F509" s="228"/>
      <c r="G509" s="148">
        <f>SUM(F509,E509)</f>
        <v>0</v>
      </c>
      <c r="H509" s="229"/>
      <c r="I509" s="230"/>
      <c r="J509" s="230"/>
      <c r="K509" s="87">
        <f t="shared" si="252"/>
        <v>0</v>
      </c>
      <c r="L509" s="87">
        <f t="shared" si="182"/>
        <v>0</v>
      </c>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row>
    <row r="510" spans="1:36" ht="12.75" hidden="1" customHeight="1" x14ac:dyDescent="0.2">
      <c r="A510" s="223"/>
      <c r="B510" s="946" t="s">
        <v>556</v>
      </c>
      <c r="C510" s="934"/>
      <c r="D510" s="214" t="s">
        <v>557</v>
      </c>
      <c r="E510" s="215">
        <v>0</v>
      </c>
      <c r="F510" s="215">
        <f>SUM(F511:F514)</f>
        <v>0</v>
      </c>
      <c r="G510" s="216">
        <f>SUM(G511:G514)</f>
        <v>0</v>
      </c>
      <c r="H510" s="217">
        <f>SUM(H511:H514)</f>
        <v>0</v>
      </c>
      <c r="I510" s="218">
        <f>SUM(I511:I514)</f>
        <v>0</v>
      </c>
      <c r="J510" s="218">
        <f>SUM(J511:J514)</f>
        <v>0</v>
      </c>
      <c r="K510" s="87">
        <f t="shared" si="252"/>
        <v>0</v>
      </c>
      <c r="L510" s="87">
        <f t="shared" si="182"/>
        <v>0</v>
      </c>
      <c r="M510" s="11"/>
      <c r="N510" s="11"/>
      <c r="O510" s="11"/>
      <c r="P510" s="11"/>
      <c r="Q510" s="11"/>
      <c r="R510" s="11"/>
      <c r="S510" s="11"/>
      <c r="T510" s="11"/>
      <c r="U510" s="11"/>
      <c r="V510" s="11"/>
      <c r="W510" s="11"/>
      <c r="X510" s="11"/>
      <c r="Y510" s="11"/>
      <c r="Z510" s="11"/>
      <c r="AA510" s="11"/>
      <c r="AB510" s="11"/>
      <c r="AC510" s="11"/>
      <c r="AD510" s="11"/>
      <c r="AE510" s="11"/>
      <c r="AF510" s="11"/>
      <c r="AG510" s="11"/>
      <c r="AH510" s="11"/>
      <c r="AI510" s="11"/>
      <c r="AJ510" s="11"/>
    </row>
    <row r="511" spans="1:36" ht="12.75" hidden="1" customHeight="1" x14ac:dyDescent="0.2">
      <c r="A511" s="202"/>
      <c r="B511" s="173"/>
      <c r="C511" s="224" t="s">
        <v>548</v>
      </c>
      <c r="D511" s="225" t="s">
        <v>558</v>
      </c>
      <c r="E511" s="189">
        <v>0</v>
      </c>
      <c r="F511" s="189"/>
      <c r="G511" s="148">
        <f>SUM(F511,E511)</f>
        <v>0</v>
      </c>
      <c r="H511" s="232"/>
      <c r="I511" s="233"/>
      <c r="J511" s="233"/>
      <c r="K511" s="87">
        <f t="shared" si="252"/>
        <v>0</v>
      </c>
      <c r="L511" s="87">
        <f t="shared" si="182"/>
        <v>0</v>
      </c>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row>
    <row r="512" spans="1:36" ht="12.75" hidden="1" customHeight="1" x14ac:dyDescent="0.2">
      <c r="A512" s="202"/>
      <c r="B512" s="173"/>
      <c r="C512" s="224" t="s">
        <v>550</v>
      </c>
      <c r="D512" s="225" t="s">
        <v>559</v>
      </c>
      <c r="E512" s="189">
        <v>0</v>
      </c>
      <c r="F512" s="189"/>
      <c r="G512" s="148">
        <f>SUM(F512,E512)</f>
        <v>0</v>
      </c>
      <c r="H512" s="177"/>
      <c r="I512" s="178"/>
      <c r="J512" s="178"/>
      <c r="K512" s="87">
        <f t="shared" si="252"/>
        <v>0</v>
      </c>
      <c r="L512" s="87">
        <f t="shared" si="182"/>
        <v>0</v>
      </c>
      <c r="M512" s="11"/>
      <c r="N512" s="11"/>
      <c r="O512" s="11"/>
      <c r="P512" s="11"/>
      <c r="Q512" s="11"/>
      <c r="R512" s="11"/>
      <c r="S512" s="11"/>
      <c r="T512" s="11"/>
      <c r="U512" s="11"/>
      <c r="V512" s="11"/>
      <c r="W512" s="11"/>
      <c r="X512" s="11"/>
      <c r="Y512" s="11"/>
      <c r="Z512" s="11"/>
      <c r="AA512" s="11"/>
      <c r="AB512" s="11"/>
      <c r="AC512" s="11"/>
      <c r="AD512" s="11"/>
      <c r="AE512" s="11"/>
      <c r="AF512" s="11"/>
      <c r="AG512" s="11"/>
      <c r="AH512" s="11"/>
      <c r="AI512" s="11"/>
      <c r="AJ512" s="11"/>
    </row>
    <row r="513" spans="1:36" ht="12.75" hidden="1" customHeight="1" x14ac:dyDescent="0.2">
      <c r="A513" s="202"/>
      <c r="B513" s="173"/>
      <c r="C513" s="226" t="s">
        <v>552</v>
      </c>
      <c r="D513" s="227" t="s">
        <v>560</v>
      </c>
      <c r="E513" s="228">
        <v>0</v>
      </c>
      <c r="F513" s="228"/>
      <c r="G513" s="148">
        <f>SUM(F513,E513)</f>
        <v>0</v>
      </c>
      <c r="H513" s="229"/>
      <c r="I513" s="230"/>
      <c r="J513" s="230"/>
      <c r="K513" s="87">
        <f t="shared" si="252"/>
        <v>0</v>
      </c>
      <c r="L513" s="87">
        <f t="shared" si="182"/>
        <v>0</v>
      </c>
      <c r="M513" s="11"/>
      <c r="N513" s="11"/>
      <c r="O513" s="11"/>
      <c r="P513" s="11"/>
      <c r="Q513" s="11"/>
      <c r="R513" s="11"/>
      <c r="S513" s="11"/>
      <c r="T513" s="11"/>
      <c r="U513" s="11"/>
      <c r="V513" s="11"/>
      <c r="W513" s="11"/>
      <c r="X513" s="11"/>
      <c r="Y513" s="11"/>
      <c r="Z513" s="11"/>
      <c r="AA513" s="11"/>
      <c r="AB513" s="11"/>
      <c r="AC513" s="11"/>
      <c r="AD513" s="11"/>
      <c r="AE513" s="11"/>
      <c r="AF513" s="11"/>
      <c r="AG513" s="11"/>
      <c r="AH513" s="11"/>
      <c r="AI513" s="11"/>
      <c r="AJ513" s="11"/>
    </row>
    <row r="514" spans="1:36" ht="12.75" hidden="1" customHeight="1" x14ac:dyDescent="0.2">
      <c r="A514" s="202"/>
      <c r="B514" s="173"/>
      <c r="C514" s="226" t="s">
        <v>554</v>
      </c>
      <c r="D514" s="227" t="s">
        <v>561</v>
      </c>
      <c r="E514" s="228">
        <v>0</v>
      </c>
      <c r="F514" s="228"/>
      <c r="G514" s="148">
        <f>SUM(F514,E514)</f>
        <v>0</v>
      </c>
      <c r="H514" s="229"/>
      <c r="I514" s="230"/>
      <c r="J514" s="230"/>
      <c r="K514" s="87">
        <f t="shared" si="252"/>
        <v>0</v>
      </c>
      <c r="L514" s="87">
        <f t="shared" si="182"/>
        <v>0</v>
      </c>
      <c r="M514" s="11"/>
      <c r="N514" s="11"/>
      <c r="O514" s="11"/>
      <c r="P514" s="11"/>
      <c r="Q514" s="11"/>
      <c r="R514" s="11"/>
      <c r="S514" s="11"/>
      <c r="T514" s="11"/>
      <c r="U514" s="11"/>
      <c r="V514" s="11"/>
      <c r="W514" s="11"/>
      <c r="X514" s="11"/>
      <c r="Y514" s="11"/>
      <c r="Z514" s="11"/>
      <c r="AA514" s="11"/>
      <c r="AB514" s="11"/>
      <c r="AC514" s="11"/>
      <c r="AD514" s="11"/>
      <c r="AE514" s="11"/>
      <c r="AF514" s="11"/>
      <c r="AG514" s="11"/>
      <c r="AH514" s="11"/>
      <c r="AI514" s="11"/>
      <c r="AJ514" s="11"/>
    </row>
    <row r="515" spans="1:36" ht="12.75" hidden="1" customHeight="1" x14ac:dyDescent="0.2">
      <c r="A515" s="223"/>
      <c r="B515" s="946" t="s">
        <v>562</v>
      </c>
      <c r="C515" s="934"/>
      <c r="D515" s="214" t="s">
        <v>563</v>
      </c>
      <c r="E515" s="215">
        <v>0</v>
      </c>
      <c r="F515" s="215">
        <f>SUM(F516:F518)</f>
        <v>0</v>
      </c>
      <c r="G515" s="216">
        <f>SUM(G516:G518)</f>
        <v>0</v>
      </c>
      <c r="H515" s="217">
        <f>SUM(H516:H518)</f>
        <v>0</v>
      </c>
      <c r="I515" s="218">
        <f>SUM(I516:I518)</f>
        <v>0</v>
      </c>
      <c r="J515" s="218">
        <f>SUM(J516:J518)</f>
        <v>0</v>
      </c>
      <c r="K515" s="87">
        <f t="shared" si="252"/>
        <v>0</v>
      </c>
      <c r="L515" s="87">
        <f t="shared" ref="L515:L772" si="257">IF(G515&lt;&gt;0,G515,0)</f>
        <v>0</v>
      </c>
      <c r="M515" s="11"/>
      <c r="N515" s="11"/>
      <c r="O515" s="11"/>
      <c r="P515" s="11"/>
      <c r="Q515" s="11"/>
      <c r="R515" s="11"/>
      <c r="S515" s="11"/>
      <c r="T515" s="11"/>
      <c r="U515" s="11"/>
      <c r="V515" s="11"/>
      <c r="W515" s="11"/>
      <c r="X515" s="11"/>
      <c r="Y515" s="11"/>
      <c r="Z515" s="11"/>
      <c r="AA515" s="11"/>
      <c r="AB515" s="11"/>
      <c r="AC515" s="11"/>
      <c r="AD515" s="11"/>
      <c r="AE515" s="11"/>
      <c r="AF515" s="11"/>
      <c r="AG515" s="11"/>
      <c r="AH515" s="11"/>
      <c r="AI515" s="11"/>
      <c r="AJ515" s="11"/>
    </row>
    <row r="516" spans="1:36" ht="12.75" hidden="1" customHeight="1" x14ac:dyDescent="0.2">
      <c r="A516" s="202"/>
      <c r="B516" s="173"/>
      <c r="C516" s="224" t="s">
        <v>548</v>
      </c>
      <c r="D516" s="225" t="s">
        <v>564</v>
      </c>
      <c r="E516" s="231">
        <v>0</v>
      </c>
      <c r="F516" s="231"/>
      <c r="G516" s="148">
        <f>SUM(F516,E516)</f>
        <v>0</v>
      </c>
      <c r="H516" s="232"/>
      <c r="I516" s="233"/>
      <c r="J516" s="233"/>
      <c r="K516" s="87">
        <f t="shared" si="252"/>
        <v>0</v>
      </c>
      <c r="L516" s="87">
        <f t="shared" si="257"/>
        <v>0</v>
      </c>
      <c r="M516" s="11"/>
      <c r="N516" s="11"/>
      <c r="O516" s="11"/>
      <c r="P516" s="11"/>
      <c r="Q516" s="11"/>
      <c r="R516" s="11"/>
      <c r="S516" s="11"/>
      <c r="T516" s="11"/>
      <c r="U516" s="11"/>
      <c r="V516" s="11"/>
      <c r="W516" s="11"/>
      <c r="X516" s="11"/>
      <c r="Y516" s="11"/>
      <c r="Z516" s="11"/>
      <c r="AA516" s="11"/>
      <c r="AB516" s="11"/>
      <c r="AC516" s="11"/>
      <c r="AD516" s="11"/>
      <c r="AE516" s="11"/>
      <c r="AF516" s="11"/>
      <c r="AG516" s="11"/>
      <c r="AH516" s="11"/>
      <c r="AI516" s="11"/>
      <c r="AJ516" s="11"/>
    </row>
    <row r="517" spans="1:36" ht="12.75" hidden="1" customHeight="1" x14ac:dyDescent="0.2">
      <c r="A517" s="202"/>
      <c r="B517" s="173"/>
      <c r="C517" s="224" t="s">
        <v>550</v>
      </c>
      <c r="D517" s="225" t="s">
        <v>565</v>
      </c>
      <c r="E517" s="231">
        <v>0</v>
      </c>
      <c r="F517" s="231"/>
      <c r="G517" s="148">
        <f>SUM(F517,E517)</f>
        <v>0</v>
      </c>
      <c r="H517" s="232"/>
      <c r="I517" s="233"/>
      <c r="J517" s="233"/>
      <c r="K517" s="87">
        <f t="shared" si="252"/>
        <v>0</v>
      </c>
      <c r="L517" s="87">
        <f t="shared" si="257"/>
        <v>0</v>
      </c>
      <c r="M517" s="11"/>
      <c r="N517" s="11"/>
      <c r="O517" s="11"/>
      <c r="P517" s="11"/>
      <c r="Q517" s="11"/>
      <c r="R517" s="11"/>
      <c r="S517" s="11"/>
      <c r="T517" s="11"/>
      <c r="U517" s="11"/>
      <c r="V517" s="11"/>
      <c r="W517" s="11"/>
      <c r="X517" s="11"/>
      <c r="Y517" s="11"/>
      <c r="Z517" s="11"/>
      <c r="AA517" s="11"/>
      <c r="AB517" s="11"/>
      <c r="AC517" s="11"/>
      <c r="AD517" s="11"/>
      <c r="AE517" s="11"/>
      <c r="AF517" s="11"/>
      <c r="AG517" s="11"/>
      <c r="AH517" s="11"/>
      <c r="AI517" s="11"/>
      <c r="AJ517" s="11"/>
    </row>
    <row r="518" spans="1:36" ht="12.75" hidden="1" customHeight="1" x14ac:dyDescent="0.2">
      <c r="A518" s="202"/>
      <c r="B518" s="173"/>
      <c r="C518" s="226" t="s">
        <v>552</v>
      </c>
      <c r="D518" s="227" t="s">
        <v>566</v>
      </c>
      <c r="E518" s="228">
        <v>0</v>
      </c>
      <c r="F518" s="228"/>
      <c r="G518" s="148">
        <f>SUM(F518,E518)</f>
        <v>0</v>
      </c>
      <c r="H518" s="229"/>
      <c r="I518" s="230"/>
      <c r="J518" s="230"/>
      <c r="K518" s="87">
        <f t="shared" si="252"/>
        <v>0</v>
      </c>
      <c r="L518" s="87">
        <f t="shared" si="257"/>
        <v>0</v>
      </c>
      <c r="M518" s="11"/>
      <c r="N518" s="11"/>
      <c r="O518" s="11"/>
      <c r="P518" s="11"/>
      <c r="Q518" s="11"/>
      <c r="R518" s="11"/>
      <c r="S518" s="11"/>
      <c r="T518" s="11"/>
      <c r="U518" s="11"/>
      <c r="V518" s="11"/>
      <c r="W518" s="11"/>
      <c r="X518" s="11"/>
      <c r="Y518" s="11"/>
      <c r="Z518" s="11"/>
      <c r="AA518" s="11"/>
      <c r="AB518" s="11"/>
      <c r="AC518" s="11"/>
      <c r="AD518" s="11"/>
      <c r="AE518" s="11"/>
      <c r="AF518" s="11"/>
      <c r="AG518" s="11"/>
      <c r="AH518" s="11"/>
      <c r="AI518" s="11"/>
      <c r="AJ518" s="11"/>
    </row>
    <row r="519" spans="1:36" ht="12.75" hidden="1" customHeight="1" x14ac:dyDescent="0.2">
      <c r="A519" s="223"/>
      <c r="B519" s="946" t="s">
        <v>567</v>
      </c>
      <c r="C519" s="934"/>
      <c r="D519" s="214" t="s">
        <v>568</v>
      </c>
      <c r="E519" s="215">
        <v>0</v>
      </c>
      <c r="F519" s="215">
        <f>SUM(F520:F522)</f>
        <v>0</v>
      </c>
      <c r="G519" s="216">
        <f>SUM(G520:G522)</f>
        <v>0</v>
      </c>
      <c r="H519" s="217">
        <f>SUM(H520:H522)</f>
        <v>0</v>
      </c>
      <c r="I519" s="218">
        <f>SUM(I520:I522)</f>
        <v>0</v>
      </c>
      <c r="J519" s="218">
        <f>SUM(J520:J522)</f>
        <v>0</v>
      </c>
      <c r="K519" s="87">
        <f t="shared" si="252"/>
        <v>0</v>
      </c>
      <c r="L519" s="87">
        <f t="shared" si="257"/>
        <v>0</v>
      </c>
      <c r="M519" s="11"/>
      <c r="N519" s="11"/>
      <c r="O519" s="11"/>
      <c r="P519" s="11"/>
      <c r="Q519" s="11"/>
      <c r="R519" s="11"/>
      <c r="S519" s="11"/>
      <c r="T519" s="11"/>
      <c r="U519" s="11"/>
      <c r="V519" s="11"/>
      <c r="W519" s="11"/>
      <c r="X519" s="11"/>
      <c r="Y519" s="11"/>
      <c r="Z519" s="11"/>
      <c r="AA519" s="11"/>
      <c r="AB519" s="11"/>
      <c r="AC519" s="11"/>
      <c r="AD519" s="11"/>
      <c r="AE519" s="11"/>
      <c r="AF519" s="11"/>
      <c r="AG519" s="11"/>
      <c r="AH519" s="11"/>
      <c r="AI519" s="11"/>
      <c r="AJ519" s="11"/>
    </row>
    <row r="520" spans="1:36" ht="12.75" hidden="1" customHeight="1" x14ac:dyDescent="0.2">
      <c r="A520" s="202"/>
      <c r="B520" s="173"/>
      <c r="C520" s="224" t="s">
        <v>548</v>
      </c>
      <c r="D520" s="225" t="s">
        <v>569</v>
      </c>
      <c r="E520" s="231">
        <v>0</v>
      </c>
      <c r="F520" s="231"/>
      <c r="G520" s="148">
        <f>SUM(F520,E520)</f>
        <v>0</v>
      </c>
      <c r="H520" s="232"/>
      <c r="I520" s="233"/>
      <c r="J520" s="233"/>
      <c r="K520" s="87">
        <f t="shared" si="252"/>
        <v>0</v>
      </c>
      <c r="L520" s="87">
        <f t="shared" si="257"/>
        <v>0</v>
      </c>
      <c r="M520" s="11"/>
      <c r="N520" s="11"/>
      <c r="O520" s="11"/>
      <c r="P520" s="11"/>
      <c r="Q520" s="11"/>
      <c r="R520" s="11"/>
      <c r="S520" s="11"/>
      <c r="T520" s="11"/>
      <c r="U520" s="11"/>
      <c r="V520" s="11"/>
      <c r="W520" s="11"/>
      <c r="X520" s="11"/>
      <c r="Y520" s="11"/>
      <c r="Z520" s="11"/>
      <c r="AA520" s="11"/>
      <c r="AB520" s="11"/>
      <c r="AC520" s="11"/>
      <c r="AD520" s="11"/>
      <c r="AE520" s="11"/>
      <c r="AF520" s="11"/>
      <c r="AG520" s="11"/>
      <c r="AH520" s="11"/>
      <c r="AI520" s="11"/>
      <c r="AJ520" s="11"/>
    </row>
    <row r="521" spans="1:36" ht="12.75" hidden="1" customHeight="1" x14ac:dyDescent="0.2">
      <c r="A521" s="202"/>
      <c r="B521" s="173"/>
      <c r="C521" s="224" t="s">
        <v>550</v>
      </c>
      <c r="D521" s="225" t="s">
        <v>570</v>
      </c>
      <c r="E521" s="231">
        <v>0</v>
      </c>
      <c r="F521" s="231"/>
      <c r="G521" s="148">
        <f>SUM(F521,E521)</f>
        <v>0</v>
      </c>
      <c r="H521" s="232"/>
      <c r="I521" s="233"/>
      <c r="J521" s="233"/>
      <c r="K521" s="87">
        <f t="shared" si="252"/>
        <v>0</v>
      </c>
      <c r="L521" s="87">
        <f t="shared" si="257"/>
        <v>0</v>
      </c>
      <c r="M521" s="11"/>
      <c r="N521" s="11"/>
      <c r="O521" s="11"/>
      <c r="P521" s="11"/>
      <c r="Q521" s="11"/>
      <c r="R521" s="11"/>
      <c r="S521" s="11"/>
      <c r="T521" s="11"/>
      <c r="U521" s="11"/>
      <c r="V521" s="11"/>
      <c r="W521" s="11"/>
      <c r="X521" s="11"/>
      <c r="Y521" s="11"/>
      <c r="Z521" s="11"/>
      <c r="AA521" s="11"/>
      <c r="AB521" s="11"/>
      <c r="AC521" s="11"/>
      <c r="AD521" s="11"/>
      <c r="AE521" s="11"/>
      <c r="AF521" s="11"/>
      <c r="AG521" s="11"/>
      <c r="AH521" s="11"/>
      <c r="AI521" s="11"/>
      <c r="AJ521" s="11"/>
    </row>
    <row r="522" spans="1:36" ht="12.75" hidden="1" customHeight="1" x14ac:dyDescent="0.2">
      <c r="A522" s="202"/>
      <c r="B522" s="173"/>
      <c r="C522" s="226" t="s">
        <v>552</v>
      </c>
      <c r="D522" s="227" t="s">
        <v>571</v>
      </c>
      <c r="E522" s="228">
        <v>0</v>
      </c>
      <c r="F522" s="228"/>
      <c r="G522" s="148">
        <f>SUM(F522,E522)</f>
        <v>0</v>
      </c>
      <c r="H522" s="229"/>
      <c r="I522" s="230"/>
      <c r="J522" s="230"/>
      <c r="K522" s="87">
        <f t="shared" si="252"/>
        <v>0</v>
      </c>
      <c r="L522" s="87">
        <f t="shared" si="257"/>
        <v>0</v>
      </c>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row>
    <row r="523" spans="1:36" ht="12.75" hidden="1" customHeight="1" x14ac:dyDescent="0.2">
      <c r="A523" s="223"/>
      <c r="B523" s="946" t="s">
        <v>572</v>
      </c>
      <c r="C523" s="934"/>
      <c r="D523" s="214" t="s">
        <v>573</v>
      </c>
      <c r="E523" s="215">
        <v>0</v>
      </c>
      <c r="F523" s="215">
        <f>SUM(F524:F526)</f>
        <v>0</v>
      </c>
      <c r="G523" s="216">
        <f>SUM(G524:G526)</f>
        <v>0</v>
      </c>
      <c r="H523" s="217">
        <f>SUM(H524:H526)</f>
        <v>0</v>
      </c>
      <c r="I523" s="218">
        <f>SUM(I524:I526)</f>
        <v>0</v>
      </c>
      <c r="J523" s="218">
        <f>SUM(J524:J526)</f>
        <v>0</v>
      </c>
      <c r="K523" s="87">
        <f t="shared" si="252"/>
        <v>0</v>
      </c>
      <c r="L523" s="87">
        <f t="shared" si="257"/>
        <v>0</v>
      </c>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row>
    <row r="524" spans="1:36" ht="12.75" hidden="1" customHeight="1" x14ac:dyDescent="0.2">
      <c r="A524" s="202"/>
      <c r="B524" s="173"/>
      <c r="C524" s="224" t="s">
        <v>548</v>
      </c>
      <c r="D524" s="225" t="s">
        <v>574</v>
      </c>
      <c r="E524" s="231">
        <v>0</v>
      </c>
      <c r="F524" s="231"/>
      <c r="G524" s="148">
        <f>SUM(F524,E524)</f>
        <v>0</v>
      </c>
      <c r="H524" s="232"/>
      <c r="I524" s="233"/>
      <c r="J524" s="233"/>
      <c r="K524" s="87">
        <f t="shared" si="252"/>
        <v>0</v>
      </c>
      <c r="L524" s="87">
        <f t="shared" si="257"/>
        <v>0</v>
      </c>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row>
    <row r="525" spans="1:36" ht="12.75" hidden="1" customHeight="1" x14ac:dyDescent="0.2">
      <c r="A525" s="202"/>
      <c r="B525" s="173"/>
      <c r="C525" s="224" t="s">
        <v>550</v>
      </c>
      <c r="D525" s="225" t="s">
        <v>575</v>
      </c>
      <c r="E525" s="231">
        <v>0</v>
      </c>
      <c r="F525" s="231"/>
      <c r="G525" s="148">
        <f>SUM(F525,E525)</f>
        <v>0</v>
      </c>
      <c r="H525" s="232"/>
      <c r="I525" s="233"/>
      <c r="J525" s="233"/>
      <c r="K525" s="87">
        <f t="shared" si="252"/>
        <v>0</v>
      </c>
      <c r="L525" s="87">
        <f t="shared" si="257"/>
        <v>0</v>
      </c>
      <c r="M525" s="11"/>
      <c r="N525" s="11"/>
      <c r="O525" s="11"/>
      <c r="P525" s="11"/>
      <c r="Q525" s="11"/>
      <c r="R525" s="11"/>
      <c r="S525" s="11"/>
      <c r="T525" s="11"/>
      <c r="U525" s="11"/>
      <c r="V525" s="11"/>
      <c r="W525" s="11"/>
      <c r="X525" s="11"/>
      <c r="Y525" s="11"/>
      <c r="Z525" s="11"/>
      <c r="AA525" s="11"/>
      <c r="AB525" s="11"/>
      <c r="AC525" s="11"/>
      <c r="AD525" s="11"/>
      <c r="AE525" s="11"/>
      <c r="AF525" s="11"/>
      <c r="AG525" s="11"/>
      <c r="AH525" s="11"/>
      <c r="AI525" s="11"/>
      <c r="AJ525" s="11"/>
    </row>
    <row r="526" spans="1:36" ht="12.75" hidden="1" customHeight="1" x14ac:dyDescent="0.2">
      <c r="A526" s="202"/>
      <c r="B526" s="173"/>
      <c r="C526" s="226" t="s">
        <v>552</v>
      </c>
      <c r="D526" s="227" t="s">
        <v>576</v>
      </c>
      <c r="E526" s="228">
        <v>0</v>
      </c>
      <c r="F526" s="228"/>
      <c r="G526" s="148">
        <f>SUM(F526,E526)</f>
        <v>0</v>
      </c>
      <c r="H526" s="229"/>
      <c r="I526" s="230"/>
      <c r="J526" s="230"/>
      <c r="K526" s="87">
        <f t="shared" si="252"/>
        <v>0</v>
      </c>
      <c r="L526" s="87">
        <f t="shared" si="257"/>
        <v>0</v>
      </c>
      <c r="M526" s="11"/>
      <c r="N526" s="11"/>
      <c r="O526" s="11"/>
      <c r="P526" s="11"/>
      <c r="Q526" s="11"/>
      <c r="R526" s="11"/>
      <c r="S526" s="11"/>
      <c r="T526" s="11"/>
      <c r="U526" s="11"/>
      <c r="V526" s="11"/>
      <c r="W526" s="11"/>
      <c r="X526" s="11"/>
      <c r="Y526" s="11"/>
      <c r="Z526" s="11"/>
      <c r="AA526" s="11"/>
      <c r="AB526" s="11"/>
      <c r="AC526" s="11"/>
      <c r="AD526" s="11"/>
      <c r="AE526" s="11"/>
      <c r="AF526" s="11"/>
      <c r="AG526" s="11"/>
      <c r="AH526" s="11"/>
      <c r="AI526" s="11"/>
      <c r="AJ526" s="11"/>
    </row>
    <row r="527" spans="1:36" ht="12.75" hidden="1" customHeight="1" x14ac:dyDescent="0.2">
      <c r="A527" s="223"/>
      <c r="B527" s="946" t="s">
        <v>693</v>
      </c>
      <c r="C527" s="934"/>
      <c r="D527" s="214" t="s">
        <v>578</v>
      </c>
      <c r="E527" s="215">
        <v>0</v>
      </c>
      <c r="F527" s="215">
        <f>SUM(F528:F530)</f>
        <v>0</v>
      </c>
      <c r="G527" s="216">
        <f>SUM(G528:G530)</f>
        <v>0</v>
      </c>
      <c r="H527" s="217">
        <f>SUM(H528:H530)</f>
        <v>0</v>
      </c>
      <c r="I527" s="218">
        <f>SUM(I528:I530)</f>
        <v>0</v>
      </c>
      <c r="J527" s="218">
        <f>SUM(J528:J530)</f>
        <v>0</v>
      </c>
      <c r="K527" s="87">
        <f t="shared" si="252"/>
        <v>0</v>
      </c>
      <c r="L527" s="87">
        <f t="shared" si="257"/>
        <v>0</v>
      </c>
      <c r="M527" s="11"/>
      <c r="N527" s="11"/>
      <c r="O527" s="11"/>
      <c r="P527" s="11"/>
      <c r="Q527" s="11"/>
      <c r="R527" s="11"/>
      <c r="S527" s="11"/>
      <c r="T527" s="11"/>
      <c r="U527" s="11"/>
      <c r="V527" s="11"/>
      <c r="W527" s="11"/>
      <c r="X527" s="11"/>
      <c r="Y527" s="11"/>
      <c r="Z527" s="11"/>
      <c r="AA527" s="11"/>
      <c r="AB527" s="11"/>
      <c r="AC527" s="11"/>
      <c r="AD527" s="11"/>
      <c r="AE527" s="11"/>
      <c r="AF527" s="11"/>
      <c r="AG527" s="11"/>
      <c r="AH527" s="11"/>
      <c r="AI527" s="11"/>
      <c r="AJ527" s="11"/>
    </row>
    <row r="528" spans="1:36" ht="12.75" hidden="1" customHeight="1" x14ac:dyDescent="0.2">
      <c r="A528" s="202"/>
      <c r="B528" s="173"/>
      <c r="C528" s="224" t="s">
        <v>548</v>
      </c>
      <c r="D528" s="225" t="s">
        <v>579</v>
      </c>
      <c r="E528" s="231">
        <v>0</v>
      </c>
      <c r="F528" s="231"/>
      <c r="G528" s="148">
        <f>SUM(F528,E528)</f>
        <v>0</v>
      </c>
      <c r="H528" s="232"/>
      <c r="I528" s="233"/>
      <c r="J528" s="233"/>
      <c r="K528" s="87">
        <f t="shared" si="252"/>
        <v>0</v>
      </c>
      <c r="L528" s="87">
        <f t="shared" si="257"/>
        <v>0</v>
      </c>
      <c r="M528" s="11"/>
      <c r="N528" s="11"/>
      <c r="O528" s="11"/>
      <c r="P528" s="11"/>
      <c r="Q528" s="11"/>
      <c r="R528" s="11"/>
      <c r="S528" s="11"/>
      <c r="T528" s="11"/>
      <c r="U528" s="11"/>
      <c r="V528" s="11"/>
      <c r="W528" s="11"/>
      <c r="X528" s="11"/>
      <c r="Y528" s="11"/>
      <c r="Z528" s="11"/>
      <c r="AA528" s="11"/>
      <c r="AB528" s="11"/>
      <c r="AC528" s="11"/>
      <c r="AD528" s="11"/>
      <c r="AE528" s="11"/>
      <c r="AF528" s="11"/>
      <c r="AG528" s="11"/>
      <c r="AH528" s="11"/>
      <c r="AI528" s="11"/>
      <c r="AJ528" s="11"/>
    </row>
    <row r="529" spans="1:36" ht="12.75" hidden="1" customHeight="1" x14ac:dyDescent="0.2">
      <c r="A529" s="202"/>
      <c r="B529" s="173"/>
      <c r="C529" s="224" t="s">
        <v>550</v>
      </c>
      <c r="D529" s="225" t="s">
        <v>580</v>
      </c>
      <c r="E529" s="231">
        <v>0</v>
      </c>
      <c r="F529" s="231"/>
      <c r="G529" s="148">
        <f>SUM(F529,E529)</f>
        <v>0</v>
      </c>
      <c r="H529" s="232"/>
      <c r="I529" s="233"/>
      <c r="J529" s="233"/>
      <c r="K529" s="87">
        <f t="shared" si="252"/>
        <v>0</v>
      </c>
      <c r="L529" s="87">
        <f t="shared" si="257"/>
        <v>0</v>
      </c>
      <c r="M529" s="11"/>
      <c r="N529" s="11"/>
      <c r="O529" s="11"/>
      <c r="P529" s="11"/>
      <c r="Q529" s="11"/>
      <c r="R529" s="11"/>
      <c r="S529" s="11"/>
      <c r="T529" s="11"/>
      <c r="U529" s="11"/>
      <c r="V529" s="11"/>
      <c r="W529" s="11"/>
      <c r="X529" s="11"/>
      <c r="Y529" s="11"/>
      <c r="Z529" s="11"/>
      <c r="AA529" s="11"/>
      <c r="AB529" s="11"/>
      <c r="AC529" s="11"/>
      <c r="AD529" s="11"/>
      <c r="AE529" s="11"/>
      <c r="AF529" s="11"/>
      <c r="AG529" s="11"/>
      <c r="AH529" s="11"/>
      <c r="AI529" s="11"/>
      <c r="AJ529" s="11"/>
    </row>
    <row r="530" spans="1:36" ht="12.75" hidden="1" customHeight="1" x14ac:dyDescent="0.2">
      <c r="A530" s="202"/>
      <c r="B530" s="173"/>
      <c r="C530" s="226" t="s">
        <v>552</v>
      </c>
      <c r="D530" s="227" t="s">
        <v>581</v>
      </c>
      <c r="E530" s="228">
        <v>0</v>
      </c>
      <c r="F530" s="228"/>
      <c r="G530" s="148">
        <f>SUM(F530,E530)</f>
        <v>0</v>
      </c>
      <c r="H530" s="229"/>
      <c r="I530" s="230"/>
      <c r="J530" s="230"/>
      <c r="K530" s="87">
        <f t="shared" si="252"/>
        <v>0</v>
      </c>
      <c r="L530" s="87">
        <f t="shared" si="257"/>
        <v>0</v>
      </c>
      <c r="M530" s="11"/>
      <c r="N530" s="11"/>
      <c r="O530" s="11"/>
      <c r="P530" s="11"/>
      <c r="Q530" s="11"/>
      <c r="R530" s="11"/>
      <c r="S530" s="11"/>
      <c r="T530" s="11"/>
      <c r="U530" s="11"/>
      <c r="V530" s="11"/>
      <c r="W530" s="11"/>
      <c r="X530" s="11"/>
      <c r="Y530" s="11"/>
      <c r="Z530" s="11"/>
      <c r="AA530" s="11"/>
      <c r="AB530" s="11"/>
      <c r="AC530" s="11"/>
      <c r="AD530" s="11"/>
      <c r="AE530" s="11"/>
      <c r="AF530" s="11"/>
      <c r="AG530" s="11"/>
      <c r="AH530" s="11"/>
      <c r="AI530" s="11"/>
      <c r="AJ530" s="11"/>
    </row>
    <row r="531" spans="1:36" ht="12.75" hidden="1" customHeight="1" x14ac:dyDescent="0.2">
      <c r="A531" s="223"/>
      <c r="B531" s="946" t="s">
        <v>582</v>
      </c>
      <c r="C531" s="934"/>
      <c r="D531" s="214" t="s">
        <v>583</v>
      </c>
      <c r="E531" s="215">
        <v>0</v>
      </c>
      <c r="F531" s="215">
        <f>SUM(F532:F535)</f>
        <v>0</v>
      </c>
      <c r="G531" s="216">
        <f>SUM(G532:G535)</f>
        <v>0</v>
      </c>
      <c r="H531" s="217">
        <f>SUM(H532:H535)</f>
        <v>0</v>
      </c>
      <c r="I531" s="218">
        <f>SUM(I532:I535)</f>
        <v>0</v>
      </c>
      <c r="J531" s="218">
        <f>SUM(J532:J535)</f>
        <v>0</v>
      </c>
      <c r="K531" s="87">
        <f t="shared" si="252"/>
        <v>0</v>
      </c>
      <c r="L531" s="87">
        <f t="shared" si="257"/>
        <v>0</v>
      </c>
      <c r="M531" s="11"/>
      <c r="N531" s="11"/>
      <c r="O531" s="11"/>
      <c r="P531" s="11"/>
      <c r="Q531" s="11"/>
      <c r="R531" s="11"/>
      <c r="S531" s="11"/>
      <c r="T531" s="11"/>
      <c r="U531" s="11"/>
      <c r="V531" s="11"/>
      <c r="W531" s="11"/>
      <c r="X531" s="11"/>
      <c r="Y531" s="11"/>
      <c r="Z531" s="11"/>
      <c r="AA531" s="11"/>
      <c r="AB531" s="11"/>
      <c r="AC531" s="11"/>
      <c r="AD531" s="11"/>
      <c r="AE531" s="11"/>
      <c r="AF531" s="11"/>
      <c r="AG531" s="11"/>
      <c r="AH531" s="11"/>
      <c r="AI531" s="11"/>
      <c r="AJ531" s="11"/>
    </row>
    <row r="532" spans="1:36" ht="12.75" hidden="1" customHeight="1" x14ac:dyDescent="0.2">
      <c r="A532" s="202"/>
      <c r="B532" s="173"/>
      <c r="C532" s="224" t="s">
        <v>548</v>
      </c>
      <c r="D532" s="225" t="s">
        <v>584</v>
      </c>
      <c r="E532" s="231">
        <v>0</v>
      </c>
      <c r="F532" s="231"/>
      <c r="G532" s="148">
        <f>SUM(F532,E532)</f>
        <v>0</v>
      </c>
      <c r="H532" s="232"/>
      <c r="I532" s="233"/>
      <c r="J532" s="233"/>
      <c r="K532" s="87">
        <f t="shared" si="252"/>
        <v>0</v>
      </c>
      <c r="L532" s="87">
        <f t="shared" si="257"/>
        <v>0</v>
      </c>
      <c r="M532" s="11"/>
      <c r="N532" s="11"/>
      <c r="O532" s="11"/>
      <c r="P532" s="11"/>
      <c r="Q532" s="11"/>
      <c r="R532" s="11"/>
      <c r="S532" s="11"/>
      <c r="T532" s="11"/>
      <c r="U532" s="11"/>
      <c r="V532" s="11"/>
      <c r="W532" s="11"/>
      <c r="X532" s="11"/>
      <c r="Y532" s="11"/>
      <c r="Z532" s="11"/>
      <c r="AA532" s="11"/>
      <c r="AB532" s="11"/>
      <c r="AC532" s="11"/>
      <c r="AD532" s="11"/>
      <c r="AE532" s="11"/>
      <c r="AF532" s="11"/>
      <c r="AG532" s="11"/>
      <c r="AH532" s="11"/>
      <c r="AI532" s="11"/>
      <c r="AJ532" s="11"/>
    </row>
    <row r="533" spans="1:36" ht="12.75" hidden="1" customHeight="1" x14ac:dyDescent="0.2">
      <c r="A533" s="202"/>
      <c r="B533" s="173"/>
      <c r="C533" s="224" t="s">
        <v>550</v>
      </c>
      <c r="D533" s="225" t="s">
        <v>585</v>
      </c>
      <c r="E533" s="231">
        <v>0</v>
      </c>
      <c r="F533" s="231"/>
      <c r="G533" s="148">
        <f>SUM(F533,E533)</f>
        <v>0</v>
      </c>
      <c r="H533" s="232"/>
      <c r="I533" s="233"/>
      <c r="J533" s="233"/>
      <c r="K533" s="87">
        <f t="shared" si="252"/>
        <v>0</v>
      </c>
      <c r="L533" s="87">
        <f t="shared" si="257"/>
        <v>0</v>
      </c>
      <c r="M533" s="11"/>
      <c r="N533" s="11"/>
      <c r="O533" s="11"/>
      <c r="P533" s="11"/>
      <c r="Q533" s="11"/>
      <c r="R533" s="11"/>
      <c r="S533" s="11"/>
      <c r="T533" s="11"/>
      <c r="U533" s="11"/>
      <c r="V533" s="11"/>
      <c r="W533" s="11"/>
      <c r="X533" s="11"/>
      <c r="Y533" s="11"/>
      <c r="Z533" s="11"/>
      <c r="AA533" s="11"/>
      <c r="AB533" s="11"/>
      <c r="AC533" s="11"/>
      <c r="AD533" s="11"/>
      <c r="AE533" s="11"/>
      <c r="AF533" s="11"/>
      <c r="AG533" s="11"/>
      <c r="AH533" s="11"/>
      <c r="AI533" s="11"/>
      <c r="AJ533" s="11"/>
    </row>
    <row r="534" spans="1:36" ht="12.75" hidden="1" customHeight="1" x14ac:dyDescent="0.2">
      <c r="A534" s="202"/>
      <c r="B534" s="173"/>
      <c r="C534" s="226" t="s">
        <v>552</v>
      </c>
      <c r="D534" s="227" t="s">
        <v>586</v>
      </c>
      <c r="E534" s="228">
        <v>0</v>
      </c>
      <c r="F534" s="228"/>
      <c r="G534" s="148">
        <f>SUM(F534,E534)</f>
        <v>0</v>
      </c>
      <c r="H534" s="229"/>
      <c r="I534" s="230"/>
      <c r="J534" s="230"/>
      <c r="K534" s="87">
        <f t="shared" si="252"/>
        <v>0</v>
      </c>
      <c r="L534" s="87">
        <f t="shared" si="257"/>
        <v>0</v>
      </c>
      <c r="M534" s="11"/>
      <c r="N534" s="11"/>
      <c r="O534" s="11"/>
      <c r="P534" s="11"/>
      <c r="Q534" s="11"/>
      <c r="R534" s="11"/>
      <c r="S534" s="11"/>
      <c r="T534" s="11"/>
      <c r="U534" s="11"/>
      <c r="V534" s="11"/>
      <c r="W534" s="11"/>
      <c r="X534" s="11"/>
      <c r="Y534" s="11"/>
      <c r="Z534" s="11"/>
      <c r="AA534" s="11"/>
      <c r="AB534" s="11"/>
      <c r="AC534" s="11"/>
      <c r="AD534" s="11"/>
      <c r="AE534" s="11"/>
      <c r="AF534" s="11"/>
      <c r="AG534" s="11"/>
      <c r="AH534" s="11"/>
      <c r="AI534" s="11"/>
      <c r="AJ534" s="11"/>
    </row>
    <row r="535" spans="1:36" ht="12.75" hidden="1" customHeight="1" x14ac:dyDescent="0.2">
      <c r="A535" s="202"/>
      <c r="B535" s="173"/>
      <c r="C535" s="226" t="s">
        <v>554</v>
      </c>
      <c r="D535" s="227" t="s">
        <v>587</v>
      </c>
      <c r="E535" s="228">
        <v>0</v>
      </c>
      <c r="F535" s="228"/>
      <c r="G535" s="148">
        <f>SUM(F535,E535)</f>
        <v>0</v>
      </c>
      <c r="H535" s="229"/>
      <c r="I535" s="230"/>
      <c r="J535" s="230"/>
      <c r="K535" s="87">
        <f t="shared" si="252"/>
        <v>0</v>
      </c>
      <c r="L535" s="87">
        <f t="shared" si="257"/>
        <v>0</v>
      </c>
      <c r="M535" s="11"/>
      <c r="N535" s="11"/>
      <c r="O535" s="11"/>
      <c r="P535" s="11"/>
      <c r="Q535" s="11"/>
      <c r="R535" s="11"/>
      <c r="S535" s="11"/>
      <c r="T535" s="11"/>
      <c r="U535" s="11"/>
      <c r="V535" s="11"/>
      <c r="W535" s="11"/>
      <c r="X535" s="11"/>
      <c r="Y535" s="11"/>
      <c r="Z535" s="11"/>
      <c r="AA535" s="11"/>
      <c r="AB535" s="11"/>
      <c r="AC535" s="11"/>
      <c r="AD535" s="11"/>
      <c r="AE535" s="11"/>
      <c r="AF535" s="11"/>
      <c r="AG535" s="11"/>
      <c r="AH535" s="11"/>
      <c r="AI535" s="11"/>
      <c r="AJ535" s="11"/>
    </row>
    <row r="536" spans="1:36" ht="12.75" hidden="1" customHeight="1" x14ac:dyDescent="0.2">
      <c r="A536" s="223"/>
      <c r="B536" s="946" t="s">
        <v>694</v>
      </c>
      <c r="C536" s="934"/>
      <c r="D536" s="214" t="s">
        <v>589</v>
      </c>
      <c r="E536" s="215">
        <v>0</v>
      </c>
      <c r="F536" s="215">
        <f>SUM(F537:F539)</f>
        <v>0</v>
      </c>
      <c r="G536" s="216">
        <f>SUM(G537:G539)</f>
        <v>0</v>
      </c>
      <c r="H536" s="217">
        <f>SUM(H537:H539)</f>
        <v>0</v>
      </c>
      <c r="I536" s="218">
        <f>SUM(I537:I539)</f>
        <v>0</v>
      </c>
      <c r="J536" s="218">
        <f>SUM(J537:J539)</f>
        <v>0</v>
      </c>
      <c r="K536" s="87">
        <f t="shared" si="252"/>
        <v>0</v>
      </c>
      <c r="L536" s="87">
        <f t="shared" si="257"/>
        <v>0</v>
      </c>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row>
    <row r="537" spans="1:36" ht="12.75" hidden="1" customHeight="1" x14ac:dyDescent="0.2">
      <c r="A537" s="202"/>
      <c r="B537" s="173"/>
      <c r="C537" s="224" t="s">
        <v>548</v>
      </c>
      <c r="D537" s="225" t="s">
        <v>590</v>
      </c>
      <c r="E537" s="231">
        <v>0</v>
      </c>
      <c r="F537" s="231"/>
      <c r="G537" s="148">
        <f>SUM(F537,E537)</f>
        <v>0</v>
      </c>
      <c r="H537" s="232"/>
      <c r="I537" s="233"/>
      <c r="J537" s="233"/>
      <c r="K537" s="87">
        <f t="shared" si="252"/>
        <v>0</v>
      </c>
      <c r="L537" s="87">
        <f t="shared" si="257"/>
        <v>0</v>
      </c>
      <c r="M537" s="11"/>
      <c r="N537" s="11"/>
      <c r="O537" s="11"/>
      <c r="P537" s="11"/>
      <c r="Q537" s="11"/>
      <c r="R537" s="11"/>
      <c r="S537" s="11"/>
      <c r="T537" s="11"/>
      <c r="U537" s="11"/>
      <c r="V537" s="11"/>
      <c r="W537" s="11"/>
      <c r="X537" s="11"/>
      <c r="Y537" s="11"/>
      <c r="Z537" s="11"/>
      <c r="AA537" s="11"/>
      <c r="AB537" s="11"/>
      <c r="AC537" s="11"/>
      <c r="AD537" s="11"/>
      <c r="AE537" s="11"/>
      <c r="AF537" s="11"/>
      <c r="AG537" s="11"/>
      <c r="AH537" s="11"/>
      <c r="AI537" s="11"/>
      <c r="AJ537" s="11"/>
    </row>
    <row r="538" spans="1:36" ht="12.75" hidden="1" customHeight="1" x14ac:dyDescent="0.2">
      <c r="A538" s="202"/>
      <c r="B538" s="173"/>
      <c r="C538" s="224" t="s">
        <v>550</v>
      </c>
      <c r="D538" s="225" t="s">
        <v>591</v>
      </c>
      <c r="E538" s="231">
        <v>0</v>
      </c>
      <c r="F538" s="231"/>
      <c r="G538" s="148">
        <f>SUM(F538,E538)</f>
        <v>0</v>
      </c>
      <c r="H538" s="232"/>
      <c r="I538" s="233"/>
      <c r="J538" s="233"/>
      <c r="K538" s="87">
        <f t="shared" si="252"/>
        <v>0</v>
      </c>
      <c r="L538" s="87">
        <f t="shared" si="257"/>
        <v>0</v>
      </c>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row>
    <row r="539" spans="1:36" ht="12.75" hidden="1" customHeight="1" x14ac:dyDescent="0.2">
      <c r="A539" s="202"/>
      <c r="B539" s="173"/>
      <c r="C539" s="226" t="s">
        <v>552</v>
      </c>
      <c r="D539" s="227" t="s">
        <v>592</v>
      </c>
      <c r="E539" s="228">
        <v>0</v>
      </c>
      <c r="F539" s="228"/>
      <c r="G539" s="148">
        <f>SUM(F539,E539)</f>
        <v>0</v>
      </c>
      <c r="H539" s="229"/>
      <c r="I539" s="230"/>
      <c r="J539" s="230"/>
      <c r="K539" s="87">
        <f t="shared" si="252"/>
        <v>0</v>
      </c>
      <c r="L539" s="87">
        <f t="shared" si="257"/>
        <v>0</v>
      </c>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row>
    <row r="540" spans="1:36" ht="12.75" hidden="1" customHeight="1" x14ac:dyDescent="0.2">
      <c r="A540" s="223"/>
      <c r="B540" s="946" t="s">
        <v>695</v>
      </c>
      <c r="C540" s="934"/>
      <c r="D540" s="214" t="s">
        <v>594</v>
      </c>
      <c r="E540" s="215">
        <v>0</v>
      </c>
      <c r="F540" s="215">
        <f>SUM(F541:F543)</f>
        <v>0</v>
      </c>
      <c r="G540" s="216">
        <f>SUM(G541:G543)</f>
        <v>0</v>
      </c>
      <c r="H540" s="217">
        <f>SUM(H541:H543)</f>
        <v>0</v>
      </c>
      <c r="I540" s="218">
        <f>SUM(I541:I543)</f>
        <v>0</v>
      </c>
      <c r="J540" s="218">
        <f>SUM(J541:J543)</f>
        <v>0</v>
      </c>
      <c r="K540" s="87">
        <f t="shared" si="252"/>
        <v>0</v>
      </c>
      <c r="L540" s="87">
        <f t="shared" si="257"/>
        <v>0</v>
      </c>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row>
    <row r="541" spans="1:36" ht="12.75" hidden="1" customHeight="1" x14ac:dyDescent="0.2">
      <c r="A541" s="202"/>
      <c r="B541" s="173"/>
      <c r="C541" s="224" t="s">
        <v>548</v>
      </c>
      <c r="D541" s="225" t="s">
        <v>595</v>
      </c>
      <c r="E541" s="231">
        <v>0</v>
      </c>
      <c r="F541" s="231"/>
      <c r="G541" s="148">
        <f>SUM(F541,E541)</f>
        <v>0</v>
      </c>
      <c r="H541" s="232"/>
      <c r="I541" s="233"/>
      <c r="J541" s="233"/>
      <c r="K541" s="87">
        <f t="shared" si="252"/>
        <v>0</v>
      </c>
      <c r="L541" s="87">
        <f t="shared" si="257"/>
        <v>0</v>
      </c>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row>
    <row r="542" spans="1:36" ht="12.75" hidden="1" customHeight="1" x14ac:dyDescent="0.2">
      <c r="A542" s="202"/>
      <c r="B542" s="173"/>
      <c r="C542" s="224" t="s">
        <v>550</v>
      </c>
      <c r="D542" s="225" t="s">
        <v>596</v>
      </c>
      <c r="E542" s="231">
        <v>0</v>
      </c>
      <c r="F542" s="231"/>
      <c r="G542" s="148">
        <f>SUM(F542,E542)</f>
        <v>0</v>
      </c>
      <c r="H542" s="232"/>
      <c r="I542" s="233"/>
      <c r="J542" s="233"/>
      <c r="K542" s="87">
        <f t="shared" si="252"/>
        <v>0</v>
      </c>
      <c r="L542" s="87">
        <f t="shared" si="257"/>
        <v>0</v>
      </c>
      <c r="M542" s="11"/>
      <c r="N542" s="11"/>
      <c r="O542" s="11"/>
      <c r="P542" s="11"/>
      <c r="Q542" s="11"/>
      <c r="R542" s="11"/>
      <c r="S542" s="11"/>
      <c r="T542" s="11"/>
      <c r="U542" s="11"/>
      <c r="V542" s="11"/>
      <c r="W542" s="11"/>
      <c r="X542" s="11"/>
      <c r="Y542" s="11"/>
      <c r="Z542" s="11"/>
      <c r="AA542" s="11"/>
      <c r="AB542" s="11"/>
      <c r="AC542" s="11"/>
      <c r="AD542" s="11"/>
      <c r="AE542" s="11"/>
      <c r="AF542" s="11"/>
      <c r="AG542" s="11"/>
      <c r="AH542" s="11"/>
      <c r="AI542" s="11"/>
      <c r="AJ542" s="11"/>
    </row>
    <row r="543" spans="1:36" ht="12.75" hidden="1" customHeight="1" x14ac:dyDescent="0.2">
      <c r="A543" s="202"/>
      <c r="B543" s="173"/>
      <c r="C543" s="226" t="s">
        <v>552</v>
      </c>
      <c r="D543" s="227" t="s">
        <v>597</v>
      </c>
      <c r="E543" s="228">
        <v>0</v>
      </c>
      <c r="F543" s="228"/>
      <c r="G543" s="148">
        <f>SUM(F543,E543)</f>
        <v>0</v>
      </c>
      <c r="H543" s="229"/>
      <c r="I543" s="230"/>
      <c r="J543" s="230"/>
      <c r="K543" s="87">
        <f t="shared" si="252"/>
        <v>0</v>
      </c>
      <c r="L543" s="87">
        <f t="shared" si="257"/>
        <v>0</v>
      </c>
      <c r="M543" s="11"/>
      <c r="N543" s="11"/>
      <c r="O543" s="11"/>
      <c r="P543" s="11"/>
      <c r="Q543" s="11"/>
      <c r="R543" s="11"/>
      <c r="S543" s="11"/>
      <c r="T543" s="11"/>
      <c r="U543" s="11"/>
      <c r="V543" s="11"/>
      <c r="W543" s="11"/>
      <c r="X543" s="11"/>
      <c r="Y543" s="11"/>
      <c r="Z543" s="11"/>
      <c r="AA543" s="11"/>
      <c r="AB543" s="11"/>
      <c r="AC543" s="11"/>
      <c r="AD543" s="11"/>
      <c r="AE543" s="11"/>
      <c r="AF543" s="11"/>
      <c r="AG543" s="11"/>
      <c r="AH543" s="11"/>
      <c r="AI543" s="11"/>
      <c r="AJ543" s="11"/>
    </row>
    <row r="544" spans="1:36" ht="12.75" hidden="1" customHeight="1" x14ac:dyDescent="0.2">
      <c r="A544" s="223"/>
      <c r="B544" s="946" t="s">
        <v>598</v>
      </c>
      <c r="C544" s="934"/>
      <c r="D544" s="214" t="s">
        <v>599</v>
      </c>
      <c r="E544" s="215">
        <v>0</v>
      </c>
      <c r="F544" s="215">
        <f>SUM(F545:F547)</f>
        <v>0</v>
      </c>
      <c r="G544" s="216">
        <f>SUM(G545:G547)</f>
        <v>0</v>
      </c>
      <c r="H544" s="217">
        <f>SUM(H545:H547)</f>
        <v>0</v>
      </c>
      <c r="I544" s="218">
        <f>SUM(I545:I547)</f>
        <v>0</v>
      </c>
      <c r="J544" s="218">
        <f>SUM(J545:J547)</f>
        <v>0</v>
      </c>
      <c r="K544" s="87">
        <f t="shared" si="252"/>
        <v>0</v>
      </c>
      <c r="L544" s="87">
        <f t="shared" si="257"/>
        <v>0</v>
      </c>
      <c r="M544" s="11"/>
      <c r="N544" s="11"/>
      <c r="O544" s="11"/>
      <c r="P544" s="11"/>
      <c r="Q544" s="11"/>
      <c r="R544" s="11"/>
      <c r="S544" s="11"/>
      <c r="T544" s="11"/>
      <c r="U544" s="11"/>
      <c r="V544" s="11"/>
      <c r="W544" s="11"/>
      <c r="X544" s="11"/>
      <c r="Y544" s="11"/>
      <c r="Z544" s="11"/>
      <c r="AA544" s="11"/>
      <c r="AB544" s="11"/>
      <c r="AC544" s="11"/>
      <c r="AD544" s="11"/>
      <c r="AE544" s="11"/>
      <c r="AF544" s="11"/>
      <c r="AG544" s="11"/>
      <c r="AH544" s="11"/>
      <c r="AI544" s="11"/>
      <c r="AJ544" s="11"/>
    </row>
    <row r="545" spans="1:36" ht="12.75" hidden="1" customHeight="1" x14ac:dyDescent="0.2">
      <c r="A545" s="202"/>
      <c r="B545" s="173"/>
      <c r="C545" s="224" t="s">
        <v>548</v>
      </c>
      <c r="D545" s="225" t="s">
        <v>600</v>
      </c>
      <c r="E545" s="231">
        <v>0</v>
      </c>
      <c r="F545" s="231"/>
      <c r="G545" s="148">
        <f>SUM(F545,E545)</f>
        <v>0</v>
      </c>
      <c r="H545" s="232"/>
      <c r="I545" s="233"/>
      <c r="J545" s="233"/>
      <c r="K545" s="87">
        <f t="shared" si="252"/>
        <v>0</v>
      </c>
      <c r="L545" s="87">
        <f t="shared" si="257"/>
        <v>0</v>
      </c>
      <c r="M545" s="11"/>
      <c r="N545" s="11"/>
      <c r="O545" s="11"/>
      <c r="P545" s="11"/>
      <c r="Q545" s="11"/>
      <c r="R545" s="11"/>
      <c r="S545" s="11"/>
      <c r="T545" s="11"/>
      <c r="U545" s="11"/>
      <c r="V545" s="11"/>
      <c r="W545" s="11"/>
      <c r="X545" s="11"/>
      <c r="Y545" s="11"/>
      <c r="Z545" s="11"/>
      <c r="AA545" s="11"/>
      <c r="AB545" s="11"/>
      <c r="AC545" s="11"/>
      <c r="AD545" s="11"/>
      <c r="AE545" s="11"/>
      <c r="AF545" s="11"/>
      <c r="AG545" s="11"/>
      <c r="AH545" s="11"/>
      <c r="AI545" s="11"/>
      <c r="AJ545" s="11"/>
    </row>
    <row r="546" spans="1:36" ht="12.75" hidden="1" customHeight="1" x14ac:dyDescent="0.2">
      <c r="A546" s="202"/>
      <c r="B546" s="173"/>
      <c r="C546" s="224" t="s">
        <v>550</v>
      </c>
      <c r="D546" s="225" t="s">
        <v>601</v>
      </c>
      <c r="E546" s="231">
        <v>0</v>
      </c>
      <c r="F546" s="231"/>
      <c r="G546" s="148">
        <f>SUM(F546,E546)</f>
        <v>0</v>
      </c>
      <c r="H546" s="232"/>
      <c r="I546" s="233"/>
      <c r="J546" s="233"/>
      <c r="K546" s="87">
        <f t="shared" si="252"/>
        <v>0</v>
      </c>
      <c r="L546" s="87">
        <f t="shared" si="257"/>
        <v>0</v>
      </c>
      <c r="M546" s="11"/>
      <c r="N546" s="11"/>
      <c r="O546" s="11"/>
      <c r="P546" s="11"/>
      <c r="Q546" s="11"/>
      <c r="R546" s="11"/>
      <c r="S546" s="11"/>
      <c r="T546" s="11"/>
      <c r="U546" s="11"/>
      <c r="V546" s="11"/>
      <c r="W546" s="11"/>
      <c r="X546" s="11"/>
      <c r="Y546" s="11"/>
      <c r="Z546" s="11"/>
      <c r="AA546" s="11"/>
      <c r="AB546" s="11"/>
      <c r="AC546" s="11"/>
      <c r="AD546" s="11"/>
      <c r="AE546" s="11"/>
      <c r="AF546" s="11"/>
      <c r="AG546" s="11"/>
      <c r="AH546" s="11"/>
      <c r="AI546" s="11"/>
      <c r="AJ546" s="11"/>
    </row>
    <row r="547" spans="1:36" ht="12.75" hidden="1" customHeight="1" x14ac:dyDescent="0.2">
      <c r="A547" s="202"/>
      <c r="B547" s="173"/>
      <c r="C547" s="226" t="s">
        <v>602</v>
      </c>
      <c r="D547" s="227" t="s">
        <v>603</v>
      </c>
      <c r="E547" s="228">
        <v>0</v>
      </c>
      <c r="F547" s="228"/>
      <c r="G547" s="148">
        <f>SUM(F547,E547)</f>
        <v>0</v>
      </c>
      <c r="H547" s="229"/>
      <c r="I547" s="230"/>
      <c r="J547" s="230"/>
      <c r="K547" s="87">
        <f t="shared" si="252"/>
        <v>0</v>
      </c>
      <c r="L547" s="87">
        <f t="shared" si="257"/>
        <v>0</v>
      </c>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row>
    <row r="548" spans="1:36" ht="12.75" hidden="1" customHeight="1" x14ac:dyDescent="0.2">
      <c r="A548" s="223"/>
      <c r="B548" s="946" t="s">
        <v>604</v>
      </c>
      <c r="C548" s="934"/>
      <c r="D548" s="214" t="s">
        <v>605</v>
      </c>
      <c r="E548" s="215">
        <v>0</v>
      </c>
      <c r="F548" s="215">
        <f>SUM(F549:F551)</f>
        <v>0</v>
      </c>
      <c r="G548" s="216">
        <f>SUM(G549:G551)</f>
        <v>0</v>
      </c>
      <c r="H548" s="217">
        <f>SUM(H549:H551)</f>
        <v>0</v>
      </c>
      <c r="I548" s="218">
        <f>SUM(I549:I551)</f>
        <v>0</v>
      </c>
      <c r="J548" s="218">
        <f>SUM(J549:J551)</f>
        <v>0</v>
      </c>
      <c r="K548" s="87">
        <f t="shared" si="252"/>
        <v>0</v>
      </c>
      <c r="L548" s="87">
        <f t="shared" si="257"/>
        <v>0</v>
      </c>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row>
    <row r="549" spans="1:36" ht="12.75" hidden="1" customHeight="1" x14ac:dyDescent="0.2">
      <c r="A549" s="202"/>
      <c r="B549" s="173"/>
      <c r="C549" s="224" t="s">
        <v>548</v>
      </c>
      <c r="D549" s="225" t="s">
        <v>606</v>
      </c>
      <c r="E549" s="231">
        <v>0</v>
      </c>
      <c r="F549" s="231"/>
      <c r="G549" s="148">
        <f>SUM(F549,E549)</f>
        <v>0</v>
      </c>
      <c r="H549" s="232"/>
      <c r="I549" s="233"/>
      <c r="J549" s="233"/>
      <c r="K549" s="87">
        <f t="shared" si="252"/>
        <v>0</v>
      </c>
      <c r="L549" s="87">
        <f t="shared" si="257"/>
        <v>0</v>
      </c>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row>
    <row r="550" spans="1:36" ht="12.75" hidden="1" customHeight="1" x14ac:dyDescent="0.2">
      <c r="A550" s="202"/>
      <c r="B550" s="173"/>
      <c r="C550" s="224" t="s">
        <v>550</v>
      </c>
      <c r="D550" s="225" t="s">
        <v>607</v>
      </c>
      <c r="E550" s="231">
        <v>0</v>
      </c>
      <c r="F550" s="231"/>
      <c r="G550" s="148">
        <f>SUM(F550,E550)</f>
        <v>0</v>
      </c>
      <c r="H550" s="232"/>
      <c r="I550" s="233"/>
      <c r="J550" s="233"/>
      <c r="K550" s="87">
        <f t="shared" si="252"/>
        <v>0</v>
      </c>
      <c r="L550" s="87">
        <f t="shared" si="257"/>
        <v>0</v>
      </c>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row>
    <row r="551" spans="1:36" ht="12.75" hidden="1" customHeight="1" x14ac:dyDescent="0.2">
      <c r="A551" s="202"/>
      <c r="B551" s="173"/>
      <c r="C551" s="226" t="s">
        <v>602</v>
      </c>
      <c r="D551" s="227" t="s">
        <v>608</v>
      </c>
      <c r="E551" s="228">
        <v>0</v>
      </c>
      <c r="F551" s="228"/>
      <c r="G551" s="148">
        <f>SUM(F551,E551)</f>
        <v>0</v>
      </c>
      <c r="H551" s="229"/>
      <c r="I551" s="230"/>
      <c r="J551" s="230"/>
      <c r="K551" s="87">
        <f t="shared" si="252"/>
        <v>0</v>
      </c>
      <c r="L551" s="87">
        <f t="shared" si="257"/>
        <v>0</v>
      </c>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row>
    <row r="552" spans="1:36" ht="25.5" hidden="1" customHeight="1" x14ac:dyDescent="0.2">
      <c r="A552" s="966" t="s">
        <v>609</v>
      </c>
      <c r="B552" s="930"/>
      <c r="C552" s="934"/>
      <c r="D552" s="209" t="s">
        <v>610</v>
      </c>
      <c r="E552" s="205">
        <v>0</v>
      </c>
      <c r="F552" s="205">
        <f>F553</f>
        <v>0</v>
      </c>
      <c r="G552" s="206">
        <f>G553</f>
        <v>0</v>
      </c>
      <c r="H552" s="207"/>
      <c r="I552" s="208"/>
      <c r="J552" s="208"/>
      <c r="K552" s="87"/>
      <c r="L552" s="87">
        <f t="shared" si="257"/>
        <v>0</v>
      </c>
      <c r="M552" s="11"/>
      <c r="N552" s="11"/>
      <c r="O552" s="11"/>
      <c r="P552" s="11"/>
      <c r="Q552" s="11"/>
      <c r="R552" s="11"/>
      <c r="S552" s="11"/>
      <c r="T552" s="11"/>
      <c r="U552" s="11"/>
      <c r="V552" s="11"/>
      <c r="W552" s="11"/>
      <c r="X552" s="11"/>
      <c r="Y552" s="11"/>
      <c r="Z552" s="11"/>
      <c r="AA552" s="11"/>
      <c r="AB552" s="11"/>
      <c r="AC552" s="11"/>
      <c r="AD552" s="11"/>
      <c r="AE552" s="11"/>
      <c r="AF552" s="11"/>
      <c r="AG552" s="11"/>
      <c r="AH552" s="11"/>
      <c r="AI552" s="11"/>
      <c r="AJ552" s="11"/>
    </row>
    <row r="553" spans="1:36" ht="52.5" hidden="1" customHeight="1" x14ac:dyDescent="0.2">
      <c r="A553" s="144"/>
      <c r="B553" s="955" t="s">
        <v>611</v>
      </c>
      <c r="C553" s="943"/>
      <c r="D553" s="154"/>
      <c r="E553" s="147">
        <v>0</v>
      </c>
      <c r="F553" s="147"/>
      <c r="G553" s="148">
        <f>SUM(F553,E553)</f>
        <v>0</v>
      </c>
      <c r="H553" s="177"/>
      <c r="I553" s="178"/>
      <c r="J553" s="178"/>
      <c r="K553" s="87"/>
      <c r="L553" s="87">
        <f t="shared" si="257"/>
        <v>0</v>
      </c>
      <c r="M553" s="11"/>
      <c r="N553" s="11"/>
      <c r="O553" s="11"/>
      <c r="P553" s="11"/>
      <c r="Q553" s="11"/>
      <c r="R553" s="11"/>
      <c r="S553" s="11"/>
      <c r="T553" s="11"/>
      <c r="U553" s="11"/>
      <c r="V553" s="11"/>
      <c r="W553" s="11"/>
      <c r="X553" s="11"/>
      <c r="Y553" s="11"/>
      <c r="Z553" s="11"/>
      <c r="AA553" s="11"/>
      <c r="AB553" s="11"/>
      <c r="AC553" s="11"/>
      <c r="AD553" s="11"/>
      <c r="AE553" s="11"/>
      <c r="AF553" s="11"/>
      <c r="AG553" s="11"/>
      <c r="AH553" s="11"/>
      <c r="AI553" s="11"/>
      <c r="AJ553" s="11"/>
    </row>
    <row r="554" spans="1:36" ht="25.5" customHeight="1" x14ac:dyDescent="0.2">
      <c r="A554" s="966" t="s">
        <v>612</v>
      </c>
      <c r="B554" s="930"/>
      <c r="C554" s="934"/>
      <c r="D554" s="209" t="s">
        <v>192</v>
      </c>
      <c r="E554" s="204">
        <f>SUM(E555,E559,E563,E567,E571,E575,E579,E583,E586)</f>
        <v>91033.599999999991</v>
      </c>
      <c r="F554" s="204">
        <f>SUM(F555,F559,F563,F567,F571,F575,F579,F583,F586)</f>
        <v>0</v>
      </c>
      <c r="G554" s="206">
        <f>SUM(G555,G559,G563,G567,G571,G575,G579,G583,G586)</f>
        <v>91033.599999999991</v>
      </c>
      <c r="H554" s="207" t="s">
        <v>613</v>
      </c>
      <c r="I554" s="208"/>
      <c r="J554" s="208" t="s">
        <v>613</v>
      </c>
      <c r="K554" s="87">
        <f t="shared" ref="K554:K604" si="258">SUM(E554:G554)</f>
        <v>182067.19999999998</v>
      </c>
      <c r="L554" s="87">
        <f t="shared" si="257"/>
        <v>91033.599999999991</v>
      </c>
      <c r="M554" s="11"/>
      <c r="N554" s="11"/>
      <c r="O554" s="11"/>
      <c r="P554" s="11"/>
      <c r="Q554" s="88">
        <f t="shared" ref="Q554:Q557" si="259">E554-G554</f>
        <v>0</v>
      </c>
      <c r="R554" s="11"/>
      <c r="S554" s="11"/>
      <c r="T554" s="11"/>
      <c r="U554" s="11"/>
      <c r="V554" s="11"/>
      <c r="W554" s="11"/>
      <c r="X554" s="11"/>
      <c r="Y554" s="11"/>
      <c r="Z554" s="11"/>
      <c r="AA554" s="11"/>
      <c r="AB554" s="11"/>
      <c r="AC554" s="11"/>
      <c r="AD554" s="11"/>
      <c r="AE554" s="11"/>
      <c r="AF554" s="11"/>
      <c r="AG554" s="11"/>
      <c r="AH554" s="11"/>
      <c r="AI554" s="11"/>
      <c r="AJ554" s="11"/>
    </row>
    <row r="555" spans="1:36" ht="12.75" customHeight="1" x14ac:dyDescent="0.2">
      <c r="A555" s="223"/>
      <c r="B555" s="946" t="s">
        <v>614</v>
      </c>
      <c r="C555" s="934"/>
      <c r="D555" s="214" t="s">
        <v>615</v>
      </c>
      <c r="E555" s="615">
        <f>SUM(E556:E558)</f>
        <v>86419.199999999997</v>
      </c>
      <c r="F555" s="615">
        <f>SUM(F556:F558)</f>
        <v>0</v>
      </c>
      <c r="G555" s="216">
        <f>SUM(G556:G558)</f>
        <v>86419.199999999997</v>
      </c>
      <c r="H555" s="217" t="s">
        <v>613</v>
      </c>
      <c r="I555" s="218"/>
      <c r="J555" s="218" t="s">
        <v>613</v>
      </c>
      <c r="K555" s="87">
        <f t="shared" si="258"/>
        <v>172838.39999999999</v>
      </c>
      <c r="L555" s="87">
        <f t="shared" si="257"/>
        <v>86419.199999999997</v>
      </c>
      <c r="M555" s="11"/>
      <c r="N555" s="11"/>
      <c r="O555" s="11"/>
      <c r="P555" s="11"/>
      <c r="Q555" s="88">
        <f t="shared" si="259"/>
        <v>0</v>
      </c>
      <c r="R555" s="11"/>
      <c r="S555" s="11"/>
      <c r="T555" s="11"/>
      <c r="U555" s="11"/>
      <c r="V555" s="11"/>
      <c r="W555" s="11"/>
      <c r="X555" s="11"/>
      <c r="Y555" s="11"/>
      <c r="Z555" s="11"/>
      <c r="AA555" s="11"/>
      <c r="AB555" s="11"/>
      <c r="AC555" s="11"/>
      <c r="AD555" s="11"/>
      <c r="AE555" s="11"/>
      <c r="AF555" s="11"/>
      <c r="AG555" s="11"/>
      <c r="AH555" s="11"/>
      <c r="AI555" s="11"/>
      <c r="AJ555" s="11"/>
    </row>
    <row r="556" spans="1:36" ht="12.75" customHeight="1" x14ac:dyDescent="0.2">
      <c r="A556" s="234"/>
      <c r="B556" s="235"/>
      <c r="C556" s="236" t="s">
        <v>548</v>
      </c>
      <c r="D556" s="237" t="s">
        <v>616</v>
      </c>
      <c r="E556" s="601">
        <f>2870.7+8526.6+96.5+5300-703.1</f>
        <v>16090.699999999999</v>
      </c>
      <c r="F556" s="601"/>
      <c r="G556" s="148">
        <f>SUM(F556,E556)</f>
        <v>16090.699999999999</v>
      </c>
      <c r="H556" s="238" t="s">
        <v>211</v>
      </c>
      <c r="I556" s="239"/>
      <c r="J556" s="240" t="s">
        <v>211</v>
      </c>
      <c r="K556" s="87">
        <f t="shared" si="258"/>
        <v>32181.399999999998</v>
      </c>
      <c r="L556" s="87">
        <f t="shared" si="257"/>
        <v>16090.699999999999</v>
      </c>
      <c r="M556" s="241"/>
      <c r="N556" s="241"/>
      <c r="O556" s="241"/>
      <c r="P556" s="241"/>
      <c r="Q556" s="88">
        <f t="shared" si="259"/>
        <v>0</v>
      </c>
      <c r="R556" s="241"/>
      <c r="S556" s="241"/>
      <c r="T556" s="241"/>
      <c r="U556" s="241"/>
      <c r="V556" s="241"/>
      <c r="W556" s="241"/>
      <c r="X556" s="241"/>
      <c r="Y556" s="241"/>
      <c r="Z556" s="241"/>
      <c r="AA556" s="241"/>
      <c r="AB556" s="241"/>
      <c r="AC556" s="241"/>
      <c r="AD556" s="241"/>
      <c r="AE556" s="241"/>
      <c r="AF556" s="241"/>
      <c r="AG556" s="241"/>
      <c r="AH556" s="241"/>
      <c r="AI556" s="241"/>
      <c r="AJ556" s="241"/>
    </row>
    <row r="557" spans="1:36" ht="12.75" customHeight="1" x14ac:dyDescent="0.2">
      <c r="A557" s="234"/>
      <c r="B557" s="235"/>
      <c r="C557" s="236" t="s">
        <v>550</v>
      </c>
      <c r="D557" s="237" t="s">
        <v>617</v>
      </c>
      <c r="E557" s="601">
        <v>292</v>
      </c>
      <c r="F557" s="601"/>
      <c r="G557" s="148">
        <f>SUM(F557,E557)</f>
        <v>292</v>
      </c>
      <c r="H557" s="238" t="s">
        <v>613</v>
      </c>
      <c r="I557" s="239"/>
      <c r="J557" s="240" t="s">
        <v>613</v>
      </c>
      <c r="K557" s="87">
        <f t="shared" si="258"/>
        <v>584</v>
      </c>
      <c r="L557" s="87">
        <f t="shared" si="257"/>
        <v>292</v>
      </c>
      <c r="M557" s="241"/>
      <c r="N557" s="241"/>
      <c r="O557" s="241"/>
      <c r="P557" s="241"/>
      <c r="Q557" s="88">
        <f t="shared" si="259"/>
        <v>0</v>
      </c>
      <c r="R557" s="241"/>
      <c r="S557" s="241"/>
      <c r="T557" s="241"/>
      <c r="U557" s="241"/>
      <c r="V557" s="241"/>
      <c r="W557" s="241"/>
      <c r="X557" s="241"/>
      <c r="Y557" s="241"/>
      <c r="Z557" s="241"/>
      <c r="AA557" s="241"/>
      <c r="AB557" s="241"/>
      <c r="AC557" s="241"/>
      <c r="AD557" s="241"/>
      <c r="AE557" s="241"/>
      <c r="AF557" s="241"/>
      <c r="AG557" s="241"/>
      <c r="AH557" s="241"/>
      <c r="AI557" s="241"/>
      <c r="AJ557" s="241"/>
    </row>
    <row r="558" spans="1:36" ht="12.75" customHeight="1" x14ac:dyDescent="0.2">
      <c r="A558" s="242"/>
      <c r="B558" s="243"/>
      <c r="C558" s="244" t="s">
        <v>552</v>
      </c>
      <c r="D558" s="237" t="s">
        <v>618</v>
      </c>
      <c r="E558" s="147">
        <f>63447.3+6589.2</f>
        <v>70036.5</v>
      </c>
      <c r="F558" s="147"/>
      <c r="G558" s="148">
        <f>SUM(F558,E558)</f>
        <v>70036.5</v>
      </c>
      <c r="H558" s="245" t="s">
        <v>613</v>
      </c>
      <c r="I558" s="246"/>
      <c r="J558" s="247" t="s">
        <v>613</v>
      </c>
      <c r="K558" s="87">
        <f t="shared" si="258"/>
        <v>140073</v>
      </c>
      <c r="L558" s="87">
        <f t="shared" si="257"/>
        <v>70036.5</v>
      </c>
      <c r="M558" s="241"/>
      <c r="N558" s="241"/>
      <c r="O558" s="241"/>
      <c r="P558" s="241"/>
      <c r="Q558" s="241"/>
      <c r="R558" s="241"/>
      <c r="S558" s="241"/>
      <c r="T558" s="241"/>
      <c r="U558" s="241"/>
      <c r="V558" s="241"/>
      <c r="W558" s="241"/>
      <c r="X558" s="241"/>
      <c r="Y558" s="241"/>
      <c r="Z558" s="241"/>
      <c r="AA558" s="241"/>
      <c r="AB558" s="241"/>
      <c r="AC558" s="241"/>
      <c r="AD558" s="241"/>
      <c r="AE558" s="241"/>
      <c r="AF558" s="241"/>
      <c r="AG558" s="241"/>
      <c r="AH558" s="241"/>
      <c r="AI558" s="241"/>
      <c r="AJ558" s="241"/>
    </row>
    <row r="559" spans="1:36" ht="12.75" customHeight="1" x14ac:dyDescent="0.2">
      <c r="A559" s="223"/>
      <c r="B559" s="946" t="s">
        <v>619</v>
      </c>
      <c r="C559" s="934"/>
      <c r="D559" s="214" t="s">
        <v>620</v>
      </c>
      <c r="E559" s="215">
        <f>SUM(E560:E562)</f>
        <v>4424.4000000000005</v>
      </c>
      <c r="F559" s="215">
        <f>SUM(F560:F562)</f>
        <v>0</v>
      </c>
      <c r="G559" s="216">
        <f>SUM(G560:G562)</f>
        <v>4424.4000000000005</v>
      </c>
      <c r="H559" s="217" t="s">
        <v>613</v>
      </c>
      <c r="I559" s="218"/>
      <c r="J559" s="218" t="s">
        <v>613</v>
      </c>
      <c r="K559" s="87">
        <f t="shared" si="258"/>
        <v>8848.8000000000011</v>
      </c>
      <c r="L559" s="87">
        <f t="shared" si="257"/>
        <v>4424.4000000000005</v>
      </c>
      <c r="M559" s="11"/>
      <c r="N559" s="11"/>
      <c r="O559" s="11"/>
      <c r="P559" s="11"/>
      <c r="Q559" s="88">
        <f>E559-G559</f>
        <v>0</v>
      </c>
      <c r="R559" s="11"/>
      <c r="S559" s="11"/>
      <c r="T559" s="11"/>
      <c r="U559" s="11"/>
      <c r="V559" s="11"/>
      <c r="W559" s="11"/>
      <c r="X559" s="11"/>
      <c r="Y559" s="11"/>
      <c r="Z559" s="11"/>
      <c r="AA559" s="11"/>
      <c r="AB559" s="11"/>
      <c r="AC559" s="11"/>
      <c r="AD559" s="11"/>
      <c r="AE559" s="11"/>
      <c r="AF559" s="11"/>
      <c r="AG559" s="11"/>
      <c r="AH559" s="11"/>
      <c r="AI559" s="11"/>
      <c r="AJ559" s="11"/>
    </row>
    <row r="560" spans="1:36" ht="12.75" customHeight="1" x14ac:dyDescent="0.2">
      <c r="A560" s="234"/>
      <c r="B560" s="235"/>
      <c r="C560" s="248" t="s">
        <v>548</v>
      </c>
      <c r="D560" s="237" t="s">
        <v>621</v>
      </c>
      <c r="E560" s="601">
        <f>4550+105+390-603.6-13.9-51.7</f>
        <v>4375.8</v>
      </c>
      <c r="F560" s="189"/>
      <c r="G560" s="148">
        <f>SUM(F560,E560)</f>
        <v>4375.8</v>
      </c>
      <c r="H560" s="238" t="s">
        <v>613</v>
      </c>
      <c r="I560" s="239"/>
      <c r="J560" s="240" t="s">
        <v>613</v>
      </c>
      <c r="K560" s="87">
        <f t="shared" si="258"/>
        <v>8751.6</v>
      </c>
      <c r="L560" s="87">
        <f t="shared" si="257"/>
        <v>4375.8</v>
      </c>
      <c r="M560" s="241"/>
      <c r="N560" s="241"/>
      <c r="O560" s="241"/>
      <c r="P560" s="241"/>
      <c r="Q560" s="241"/>
      <c r="R560" s="241"/>
      <c r="S560" s="241"/>
      <c r="T560" s="241"/>
      <c r="U560" s="241"/>
      <c r="V560" s="241"/>
      <c r="W560" s="241"/>
      <c r="X560" s="241"/>
      <c r="Y560" s="241"/>
      <c r="Z560" s="241"/>
      <c r="AA560" s="241"/>
      <c r="AB560" s="241"/>
      <c r="AC560" s="241"/>
      <c r="AD560" s="241"/>
      <c r="AE560" s="241"/>
      <c r="AF560" s="241"/>
      <c r="AG560" s="241"/>
      <c r="AH560" s="241"/>
      <c r="AI560" s="241"/>
      <c r="AJ560" s="241"/>
    </row>
    <row r="561" spans="1:36" ht="12.75" customHeight="1" x14ac:dyDescent="0.2">
      <c r="A561" s="234"/>
      <c r="B561" s="235"/>
      <c r="C561" s="248" t="s">
        <v>550</v>
      </c>
      <c r="D561" s="237" t="s">
        <v>622</v>
      </c>
      <c r="E561" s="636">
        <v>48.6</v>
      </c>
      <c r="F561" s="601"/>
      <c r="G561" s="148">
        <f>SUM(F561,E561)</f>
        <v>48.6</v>
      </c>
      <c r="H561" s="238" t="s">
        <v>211</v>
      </c>
      <c r="I561" s="239"/>
      <c r="J561" s="240" t="s">
        <v>211</v>
      </c>
      <c r="K561" s="87">
        <f t="shared" si="258"/>
        <v>97.2</v>
      </c>
      <c r="L561" s="87">
        <f t="shared" si="257"/>
        <v>48.6</v>
      </c>
      <c r="M561" s="241"/>
      <c r="N561" s="241"/>
      <c r="O561" s="241"/>
      <c r="P561" s="241"/>
      <c r="Q561" s="88">
        <f>E561-G561</f>
        <v>0</v>
      </c>
      <c r="R561" s="241"/>
      <c r="S561" s="241"/>
      <c r="T561" s="241"/>
      <c r="U561" s="241"/>
      <c r="V561" s="241"/>
      <c r="W561" s="241"/>
      <c r="X561" s="241"/>
      <c r="Y561" s="241"/>
      <c r="Z561" s="241"/>
      <c r="AA561" s="241"/>
      <c r="AB561" s="241"/>
      <c r="AC561" s="241"/>
      <c r="AD561" s="241"/>
      <c r="AE561" s="241"/>
      <c r="AF561" s="241"/>
      <c r="AG561" s="241"/>
      <c r="AH561" s="241"/>
      <c r="AI561" s="241"/>
      <c r="AJ561" s="241"/>
    </row>
    <row r="562" spans="1:36" ht="12.75" hidden="1" customHeight="1" x14ac:dyDescent="0.2">
      <c r="A562" s="242"/>
      <c r="B562" s="243"/>
      <c r="C562" s="244" t="s">
        <v>552</v>
      </c>
      <c r="D562" s="237" t="s">
        <v>623</v>
      </c>
      <c r="E562" s="240">
        <v>0</v>
      </c>
      <c r="F562" s="240"/>
      <c r="G562" s="148">
        <f>SUM(F562,E562)</f>
        <v>0</v>
      </c>
      <c r="H562" s="250" t="s">
        <v>613</v>
      </c>
      <c r="I562" s="246"/>
      <c r="J562" s="251" t="s">
        <v>613</v>
      </c>
      <c r="K562" s="87">
        <f t="shared" si="258"/>
        <v>0</v>
      </c>
      <c r="L562" s="87">
        <f t="shared" si="257"/>
        <v>0</v>
      </c>
      <c r="M562" s="241"/>
      <c r="N562" s="241"/>
      <c r="O562" s="241"/>
      <c r="P562" s="241"/>
      <c r="Q562" s="241"/>
      <c r="R562" s="241"/>
      <c r="S562" s="241"/>
      <c r="T562" s="241"/>
      <c r="U562" s="241"/>
      <c r="V562" s="241"/>
      <c r="W562" s="241"/>
      <c r="X562" s="241"/>
      <c r="Y562" s="241"/>
      <c r="Z562" s="241"/>
      <c r="AA562" s="241"/>
      <c r="AB562" s="241"/>
      <c r="AC562" s="241"/>
      <c r="AD562" s="241"/>
      <c r="AE562" s="241"/>
      <c r="AF562" s="241"/>
      <c r="AG562" s="241"/>
      <c r="AH562" s="241"/>
      <c r="AI562" s="241"/>
      <c r="AJ562" s="241"/>
    </row>
    <row r="563" spans="1:36" ht="12.75" hidden="1" customHeight="1" x14ac:dyDescent="0.2">
      <c r="A563" s="223"/>
      <c r="B563" s="946" t="s">
        <v>624</v>
      </c>
      <c r="C563" s="934"/>
      <c r="D563" s="214" t="s">
        <v>625</v>
      </c>
      <c r="E563" s="215">
        <v>0</v>
      </c>
      <c r="F563" s="215">
        <f>SUM(F564:F566)</f>
        <v>0</v>
      </c>
      <c r="G563" s="216">
        <f>SUM(G564:G566)</f>
        <v>0</v>
      </c>
      <c r="H563" s="217" t="s">
        <v>613</v>
      </c>
      <c r="I563" s="218"/>
      <c r="J563" s="218" t="s">
        <v>613</v>
      </c>
      <c r="K563" s="87">
        <f t="shared" si="258"/>
        <v>0</v>
      </c>
      <c r="L563" s="87">
        <f t="shared" si="257"/>
        <v>0</v>
      </c>
      <c r="M563" s="11"/>
      <c r="N563" s="11"/>
      <c r="O563" s="11"/>
      <c r="P563" s="11"/>
      <c r="Q563" s="11"/>
      <c r="R563" s="11"/>
      <c r="S563" s="11"/>
      <c r="T563" s="11"/>
      <c r="U563" s="11"/>
      <c r="V563" s="11"/>
      <c r="W563" s="11"/>
      <c r="X563" s="11"/>
      <c r="Y563" s="11"/>
      <c r="Z563" s="11"/>
      <c r="AA563" s="11"/>
      <c r="AB563" s="11"/>
      <c r="AC563" s="11"/>
      <c r="AD563" s="11"/>
      <c r="AE563" s="11"/>
      <c r="AF563" s="11"/>
      <c r="AG563" s="11"/>
      <c r="AH563" s="11"/>
      <c r="AI563" s="11"/>
      <c r="AJ563" s="11"/>
    </row>
    <row r="564" spans="1:36" ht="12.75" hidden="1" customHeight="1" x14ac:dyDescent="0.2">
      <c r="A564" s="234"/>
      <c r="B564" s="235"/>
      <c r="C564" s="248" t="s">
        <v>548</v>
      </c>
      <c r="D564" s="237" t="s">
        <v>626</v>
      </c>
      <c r="E564" s="240">
        <v>0</v>
      </c>
      <c r="F564" s="240"/>
      <c r="G564" s="148">
        <f>SUM(F564,E564)</f>
        <v>0</v>
      </c>
      <c r="H564" s="238" t="s">
        <v>211</v>
      </c>
      <c r="I564" s="239"/>
      <c r="J564" s="240" t="s">
        <v>211</v>
      </c>
      <c r="K564" s="87">
        <f t="shared" si="258"/>
        <v>0</v>
      </c>
      <c r="L564" s="87">
        <f t="shared" si="257"/>
        <v>0</v>
      </c>
      <c r="M564" s="241"/>
      <c r="N564" s="241"/>
      <c r="O564" s="241"/>
      <c r="P564" s="241"/>
      <c r="Q564" s="241"/>
      <c r="R564" s="241"/>
      <c r="S564" s="241"/>
      <c r="T564" s="241"/>
      <c r="U564" s="241"/>
      <c r="V564" s="241"/>
      <c r="W564" s="241"/>
      <c r="X564" s="241"/>
      <c r="Y564" s="241"/>
      <c r="Z564" s="241"/>
      <c r="AA564" s="241"/>
      <c r="AB564" s="241"/>
      <c r="AC564" s="241"/>
      <c r="AD564" s="241"/>
      <c r="AE564" s="241"/>
      <c r="AF564" s="241"/>
      <c r="AG564" s="241"/>
      <c r="AH564" s="241"/>
      <c r="AI564" s="241"/>
      <c r="AJ564" s="241"/>
    </row>
    <row r="565" spans="1:36" ht="12.75" hidden="1" customHeight="1" x14ac:dyDescent="0.2">
      <c r="A565" s="234"/>
      <c r="B565" s="235"/>
      <c r="C565" s="248" t="s">
        <v>550</v>
      </c>
      <c r="D565" s="237" t="s">
        <v>627</v>
      </c>
      <c r="E565" s="240">
        <v>0</v>
      </c>
      <c r="F565" s="240"/>
      <c r="G565" s="148">
        <f>SUM(F565,E565)</f>
        <v>0</v>
      </c>
      <c r="H565" s="238" t="s">
        <v>613</v>
      </c>
      <c r="I565" s="239"/>
      <c r="J565" s="240" t="s">
        <v>613</v>
      </c>
      <c r="K565" s="87">
        <f t="shared" si="258"/>
        <v>0</v>
      </c>
      <c r="L565" s="87">
        <f t="shared" si="257"/>
        <v>0</v>
      </c>
      <c r="M565" s="241"/>
      <c r="N565" s="241"/>
      <c r="O565" s="241"/>
      <c r="P565" s="241"/>
      <c r="Q565" s="241"/>
      <c r="R565" s="241"/>
      <c r="S565" s="241"/>
      <c r="T565" s="241"/>
      <c r="U565" s="241"/>
      <c r="V565" s="241"/>
      <c r="W565" s="241"/>
      <c r="X565" s="241"/>
      <c r="Y565" s="241"/>
      <c r="Z565" s="241"/>
      <c r="AA565" s="241"/>
      <c r="AB565" s="241"/>
      <c r="AC565" s="241"/>
      <c r="AD565" s="241"/>
      <c r="AE565" s="241"/>
      <c r="AF565" s="241"/>
      <c r="AG565" s="241"/>
      <c r="AH565" s="241"/>
      <c r="AI565" s="241"/>
      <c r="AJ565" s="241"/>
    </row>
    <row r="566" spans="1:36" ht="12.75" hidden="1" customHeight="1" x14ac:dyDescent="0.2">
      <c r="A566" s="242"/>
      <c r="B566" s="243"/>
      <c r="C566" s="244" t="s">
        <v>552</v>
      </c>
      <c r="D566" s="237" t="s">
        <v>628</v>
      </c>
      <c r="E566" s="240">
        <v>0</v>
      </c>
      <c r="F566" s="240"/>
      <c r="G566" s="148">
        <f>SUM(F566,E566)</f>
        <v>0</v>
      </c>
      <c r="H566" s="245" t="s">
        <v>613</v>
      </c>
      <c r="I566" s="246"/>
      <c r="J566" s="247" t="s">
        <v>613</v>
      </c>
      <c r="K566" s="87">
        <f t="shared" si="258"/>
        <v>0</v>
      </c>
      <c r="L566" s="87">
        <f t="shared" si="257"/>
        <v>0</v>
      </c>
      <c r="M566" s="241"/>
      <c r="N566" s="241"/>
      <c r="O566" s="241"/>
      <c r="P566" s="241"/>
      <c r="Q566" s="241"/>
      <c r="R566" s="241"/>
      <c r="S566" s="241"/>
      <c r="T566" s="241"/>
      <c r="U566" s="241"/>
      <c r="V566" s="241"/>
      <c r="W566" s="241"/>
      <c r="X566" s="241"/>
      <c r="Y566" s="241"/>
      <c r="Z566" s="241"/>
      <c r="AA566" s="241"/>
      <c r="AB566" s="241"/>
      <c r="AC566" s="241"/>
      <c r="AD566" s="241"/>
      <c r="AE566" s="241"/>
      <c r="AF566" s="241"/>
      <c r="AG566" s="241"/>
      <c r="AH566" s="241"/>
      <c r="AI566" s="241"/>
      <c r="AJ566" s="241"/>
    </row>
    <row r="567" spans="1:36" ht="12.75" hidden="1" customHeight="1" x14ac:dyDescent="0.2">
      <c r="A567" s="223"/>
      <c r="B567" s="946" t="s">
        <v>629</v>
      </c>
      <c r="C567" s="943"/>
      <c r="D567" s="214" t="s">
        <v>630</v>
      </c>
      <c r="E567" s="215">
        <v>0</v>
      </c>
      <c r="F567" s="215">
        <f>SUM(F568:F570)</f>
        <v>0</v>
      </c>
      <c r="G567" s="216">
        <f>SUM(G568:G570)</f>
        <v>0</v>
      </c>
      <c r="H567" s="217" t="s">
        <v>613</v>
      </c>
      <c r="I567" s="218"/>
      <c r="J567" s="218" t="s">
        <v>613</v>
      </c>
      <c r="K567" s="87">
        <f t="shared" si="258"/>
        <v>0</v>
      </c>
      <c r="L567" s="87">
        <f t="shared" si="257"/>
        <v>0</v>
      </c>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row>
    <row r="568" spans="1:36" ht="12.75" hidden="1" customHeight="1" x14ac:dyDescent="0.2">
      <c r="A568" s="234"/>
      <c r="B568" s="235"/>
      <c r="C568" s="248" t="s">
        <v>548</v>
      </c>
      <c r="D568" s="237" t="s">
        <v>631</v>
      </c>
      <c r="E568" s="240">
        <v>0</v>
      </c>
      <c r="F568" s="240"/>
      <c r="G568" s="148">
        <f>SUM(F568,E568)</f>
        <v>0</v>
      </c>
      <c r="H568" s="238" t="s">
        <v>613</v>
      </c>
      <c r="I568" s="239"/>
      <c r="J568" s="240" t="s">
        <v>613</v>
      </c>
      <c r="K568" s="87">
        <f t="shared" si="258"/>
        <v>0</v>
      </c>
      <c r="L568" s="87">
        <f t="shared" si="257"/>
        <v>0</v>
      </c>
      <c r="M568" s="241"/>
      <c r="N568" s="241"/>
      <c r="O568" s="241"/>
      <c r="P568" s="241"/>
      <c r="Q568" s="241"/>
      <c r="R568" s="241"/>
      <c r="S568" s="241"/>
      <c r="T568" s="241"/>
      <c r="U568" s="241"/>
      <c r="V568" s="241"/>
      <c r="W568" s="241"/>
      <c r="X568" s="241"/>
      <c r="Y568" s="241"/>
      <c r="Z568" s="241"/>
      <c r="AA568" s="241"/>
      <c r="AB568" s="241"/>
      <c r="AC568" s="241"/>
      <c r="AD568" s="241"/>
      <c r="AE568" s="241"/>
      <c r="AF568" s="241"/>
      <c r="AG568" s="241"/>
      <c r="AH568" s="241"/>
      <c r="AI568" s="241"/>
      <c r="AJ568" s="241"/>
    </row>
    <row r="569" spans="1:36" ht="12.75" hidden="1" customHeight="1" x14ac:dyDescent="0.2">
      <c r="A569" s="234"/>
      <c r="B569" s="235"/>
      <c r="C569" s="248" t="s">
        <v>550</v>
      </c>
      <c r="D569" s="237" t="s">
        <v>632</v>
      </c>
      <c r="E569" s="240">
        <v>0</v>
      </c>
      <c r="F569" s="240"/>
      <c r="G569" s="148">
        <f>SUM(F569,E569)</f>
        <v>0</v>
      </c>
      <c r="H569" s="238" t="s">
        <v>211</v>
      </c>
      <c r="I569" s="239"/>
      <c r="J569" s="240" t="s">
        <v>211</v>
      </c>
      <c r="K569" s="87">
        <f t="shared" si="258"/>
        <v>0</v>
      </c>
      <c r="L569" s="87">
        <f t="shared" si="257"/>
        <v>0</v>
      </c>
      <c r="M569" s="241"/>
      <c r="N569" s="241"/>
      <c r="O569" s="241"/>
      <c r="P569" s="241"/>
      <c r="Q569" s="241"/>
      <c r="R569" s="241"/>
      <c r="S569" s="241"/>
      <c r="T569" s="241"/>
      <c r="U569" s="241"/>
      <c r="V569" s="241"/>
      <c r="W569" s="241"/>
      <c r="X569" s="241"/>
      <c r="Y569" s="241"/>
      <c r="Z569" s="241"/>
      <c r="AA569" s="241"/>
      <c r="AB569" s="241"/>
      <c r="AC569" s="241"/>
      <c r="AD569" s="241"/>
      <c r="AE569" s="241"/>
      <c r="AF569" s="241"/>
      <c r="AG569" s="241"/>
      <c r="AH569" s="241"/>
      <c r="AI569" s="241"/>
      <c r="AJ569" s="241"/>
    </row>
    <row r="570" spans="1:36" ht="12.75" hidden="1" customHeight="1" x14ac:dyDescent="0.2">
      <c r="A570" s="242"/>
      <c r="B570" s="243"/>
      <c r="C570" s="244" t="s">
        <v>552</v>
      </c>
      <c r="D570" s="237" t="s">
        <v>633</v>
      </c>
      <c r="E570" s="240">
        <v>0</v>
      </c>
      <c r="F570" s="240"/>
      <c r="G570" s="148">
        <f>SUM(F570,E570)</f>
        <v>0</v>
      </c>
      <c r="H570" s="250" t="s">
        <v>613</v>
      </c>
      <c r="I570" s="246"/>
      <c r="J570" s="251" t="s">
        <v>613</v>
      </c>
      <c r="K570" s="87">
        <f t="shared" si="258"/>
        <v>0</v>
      </c>
      <c r="L570" s="87">
        <f t="shared" si="257"/>
        <v>0</v>
      </c>
      <c r="M570" s="241"/>
      <c r="N570" s="241"/>
      <c r="O570" s="241"/>
      <c r="P570" s="241"/>
      <c r="Q570" s="241"/>
      <c r="R570" s="241"/>
      <c r="S570" s="241"/>
      <c r="T570" s="241"/>
      <c r="U570" s="241"/>
      <c r="V570" s="241"/>
      <c r="W570" s="241"/>
      <c r="X570" s="241"/>
      <c r="Y570" s="241"/>
      <c r="Z570" s="241"/>
      <c r="AA570" s="241"/>
      <c r="AB570" s="241"/>
      <c r="AC570" s="241"/>
      <c r="AD570" s="241"/>
      <c r="AE570" s="241"/>
      <c r="AF570" s="241"/>
      <c r="AG570" s="241"/>
      <c r="AH570" s="241"/>
      <c r="AI570" s="241"/>
      <c r="AJ570" s="241"/>
    </row>
    <row r="571" spans="1:36" ht="12.75" hidden="1" customHeight="1" x14ac:dyDescent="0.2">
      <c r="A571" s="223"/>
      <c r="B571" s="946" t="s">
        <v>634</v>
      </c>
      <c r="C571" s="934"/>
      <c r="D571" s="214" t="s">
        <v>635</v>
      </c>
      <c r="E571" s="215">
        <v>0</v>
      </c>
      <c r="F571" s="215">
        <f>SUM(F572:F574)</f>
        <v>0</v>
      </c>
      <c r="G571" s="216">
        <f>SUM(G572:G574)</f>
        <v>0</v>
      </c>
      <c r="H571" s="217" t="s">
        <v>613</v>
      </c>
      <c r="I571" s="218"/>
      <c r="J571" s="218" t="s">
        <v>613</v>
      </c>
      <c r="K571" s="87">
        <f t="shared" si="258"/>
        <v>0</v>
      </c>
      <c r="L571" s="87">
        <f t="shared" si="257"/>
        <v>0</v>
      </c>
      <c r="M571" s="11"/>
      <c r="N571" s="11"/>
      <c r="O571" s="11"/>
      <c r="P571" s="11"/>
      <c r="Q571" s="11"/>
      <c r="R571" s="11"/>
      <c r="S571" s="11"/>
      <c r="T571" s="11"/>
      <c r="U571" s="11"/>
      <c r="V571" s="11"/>
      <c r="W571" s="11"/>
      <c r="X571" s="11"/>
      <c r="Y571" s="11"/>
      <c r="Z571" s="11"/>
      <c r="AA571" s="11"/>
      <c r="AB571" s="11"/>
      <c r="AC571" s="11"/>
      <c r="AD571" s="11"/>
      <c r="AE571" s="11"/>
      <c r="AF571" s="11"/>
      <c r="AG571" s="11"/>
      <c r="AH571" s="11"/>
      <c r="AI571" s="11"/>
      <c r="AJ571" s="11"/>
    </row>
    <row r="572" spans="1:36" ht="12.75" hidden="1" customHeight="1" x14ac:dyDescent="0.2">
      <c r="A572" s="234"/>
      <c r="B572" s="235"/>
      <c r="C572" s="248" t="s">
        <v>548</v>
      </c>
      <c r="D572" s="237" t="s">
        <v>636</v>
      </c>
      <c r="E572" s="240">
        <v>0</v>
      </c>
      <c r="F572" s="240"/>
      <c r="G572" s="148">
        <f>SUM(F572,E572)</f>
        <v>0</v>
      </c>
      <c r="H572" s="238" t="s">
        <v>211</v>
      </c>
      <c r="I572" s="239"/>
      <c r="J572" s="240" t="s">
        <v>211</v>
      </c>
      <c r="K572" s="87">
        <f t="shared" si="258"/>
        <v>0</v>
      </c>
      <c r="L572" s="87">
        <f t="shared" si="257"/>
        <v>0</v>
      </c>
      <c r="M572" s="241"/>
      <c r="N572" s="241"/>
      <c r="O572" s="241"/>
      <c r="P572" s="241"/>
      <c r="Q572" s="241"/>
      <c r="R572" s="241"/>
      <c r="S572" s="241"/>
      <c r="T572" s="241"/>
      <c r="U572" s="241"/>
      <c r="V572" s="241"/>
      <c r="W572" s="241"/>
      <c r="X572" s="241"/>
      <c r="Y572" s="241"/>
      <c r="Z572" s="241"/>
      <c r="AA572" s="241"/>
      <c r="AB572" s="241"/>
      <c r="AC572" s="241"/>
      <c r="AD572" s="241"/>
      <c r="AE572" s="241"/>
      <c r="AF572" s="241"/>
      <c r="AG572" s="241"/>
      <c r="AH572" s="241"/>
      <c r="AI572" s="241"/>
      <c r="AJ572" s="241"/>
    </row>
    <row r="573" spans="1:36" ht="12.75" hidden="1" customHeight="1" x14ac:dyDescent="0.2">
      <c r="A573" s="234"/>
      <c r="B573" s="235"/>
      <c r="C573" s="248" t="s">
        <v>550</v>
      </c>
      <c r="D573" s="237" t="s">
        <v>637</v>
      </c>
      <c r="E573" s="240">
        <v>0</v>
      </c>
      <c r="F573" s="240"/>
      <c r="G573" s="148">
        <f>SUM(F573,E573)</f>
        <v>0</v>
      </c>
      <c r="H573" s="238" t="s">
        <v>613</v>
      </c>
      <c r="I573" s="239"/>
      <c r="J573" s="240" t="s">
        <v>613</v>
      </c>
      <c r="K573" s="87">
        <f t="shared" si="258"/>
        <v>0</v>
      </c>
      <c r="L573" s="87">
        <f t="shared" si="257"/>
        <v>0</v>
      </c>
      <c r="M573" s="241"/>
      <c r="N573" s="241"/>
      <c r="O573" s="241"/>
      <c r="P573" s="241"/>
      <c r="Q573" s="241"/>
      <c r="R573" s="241"/>
      <c r="S573" s="241"/>
      <c r="T573" s="241"/>
      <c r="U573" s="241"/>
      <c r="V573" s="241"/>
      <c r="W573" s="241"/>
      <c r="X573" s="241"/>
      <c r="Y573" s="241"/>
      <c r="Z573" s="241"/>
      <c r="AA573" s="241"/>
      <c r="AB573" s="241"/>
      <c r="AC573" s="241"/>
      <c r="AD573" s="241"/>
      <c r="AE573" s="241"/>
      <c r="AF573" s="241"/>
      <c r="AG573" s="241"/>
      <c r="AH573" s="241"/>
      <c r="AI573" s="241"/>
      <c r="AJ573" s="241"/>
    </row>
    <row r="574" spans="1:36" ht="12.75" hidden="1" customHeight="1" x14ac:dyDescent="0.2">
      <c r="A574" s="242"/>
      <c r="B574" s="243"/>
      <c r="C574" s="244" t="s">
        <v>552</v>
      </c>
      <c r="D574" s="237" t="s">
        <v>638</v>
      </c>
      <c r="E574" s="240">
        <v>0</v>
      </c>
      <c r="F574" s="240"/>
      <c r="G574" s="148">
        <f>SUM(F574,E574)</f>
        <v>0</v>
      </c>
      <c r="H574" s="245" t="s">
        <v>613</v>
      </c>
      <c r="I574" s="246"/>
      <c r="J574" s="247" t="s">
        <v>613</v>
      </c>
      <c r="K574" s="87">
        <f t="shared" si="258"/>
        <v>0</v>
      </c>
      <c r="L574" s="87">
        <f t="shared" si="257"/>
        <v>0</v>
      </c>
      <c r="M574" s="241"/>
      <c r="N574" s="241"/>
      <c r="O574" s="241"/>
      <c r="P574" s="241"/>
      <c r="Q574" s="241"/>
      <c r="R574" s="241"/>
      <c r="S574" s="241"/>
      <c r="T574" s="241"/>
      <c r="U574" s="241"/>
      <c r="V574" s="241"/>
      <c r="W574" s="241"/>
      <c r="X574" s="241"/>
      <c r="Y574" s="241"/>
      <c r="Z574" s="241"/>
      <c r="AA574" s="241"/>
      <c r="AB574" s="241"/>
      <c r="AC574" s="241"/>
      <c r="AD574" s="241"/>
      <c r="AE574" s="241"/>
      <c r="AF574" s="241"/>
      <c r="AG574" s="241"/>
      <c r="AH574" s="241"/>
      <c r="AI574" s="241"/>
      <c r="AJ574" s="241"/>
    </row>
    <row r="575" spans="1:36" ht="12.75" hidden="1" customHeight="1" x14ac:dyDescent="0.2">
      <c r="A575" s="223"/>
      <c r="B575" s="946" t="s">
        <v>639</v>
      </c>
      <c r="C575" s="934"/>
      <c r="D575" s="214" t="s">
        <v>640</v>
      </c>
      <c r="E575" s="215">
        <v>0</v>
      </c>
      <c r="F575" s="215">
        <f>SUM(F576:F578)</f>
        <v>0</v>
      </c>
      <c r="G575" s="216">
        <f>SUM(G576:G578)</f>
        <v>0</v>
      </c>
      <c r="H575" s="217" t="s">
        <v>613</v>
      </c>
      <c r="I575" s="218"/>
      <c r="J575" s="218" t="s">
        <v>613</v>
      </c>
      <c r="K575" s="87">
        <f t="shared" si="258"/>
        <v>0</v>
      </c>
      <c r="L575" s="87">
        <f t="shared" si="257"/>
        <v>0</v>
      </c>
      <c r="M575" s="11"/>
      <c r="N575" s="11"/>
      <c r="O575" s="11"/>
      <c r="P575" s="11"/>
      <c r="Q575" s="11"/>
      <c r="R575" s="11"/>
      <c r="S575" s="11"/>
      <c r="T575" s="11"/>
      <c r="U575" s="11"/>
      <c r="V575" s="11"/>
      <c r="W575" s="11"/>
      <c r="X575" s="11"/>
      <c r="Y575" s="11"/>
      <c r="Z575" s="11"/>
      <c r="AA575" s="11"/>
      <c r="AB575" s="11"/>
      <c r="AC575" s="11"/>
      <c r="AD575" s="11"/>
      <c r="AE575" s="11"/>
      <c r="AF575" s="11"/>
      <c r="AG575" s="11"/>
      <c r="AH575" s="11"/>
      <c r="AI575" s="11"/>
      <c r="AJ575" s="11"/>
    </row>
    <row r="576" spans="1:36" ht="12.75" hidden="1" customHeight="1" x14ac:dyDescent="0.2">
      <c r="A576" s="234"/>
      <c r="B576" s="235"/>
      <c r="C576" s="248" t="s">
        <v>548</v>
      </c>
      <c r="D576" s="237" t="s">
        <v>641</v>
      </c>
      <c r="E576" s="240">
        <v>0</v>
      </c>
      <c r="F576" s="240"/>
      <c r="G576" s="148">
        <f>SUM(F576,E576)</f>
        <v>0</v>
      </c>
      <c r="H576" s="238" t="s">
        <v>613</v>
      </c>
      <c r="I576" s="239"/>
      <c r="J576" s="240" t="s">
        <v>613</v>
      </c>
      <c r="K576" s="87">
        <f t="shared" si="258"/>
        <v>0</v>
      </c>
      <c r="L576" s="87">
        <f t="shared" si="257"/>
        <v>0</v>
      </c>
      <c r="M576" s="241"/>
      <c r="N576" s="241"/>
      <c r="O576" s="241"/>
      <c r="P576" s="241"/>
      <c r="Q576" s="241"/>
      <c r="R576" s="241"/>
      <c r="S576" s="241"/>
      <c r="T576" s="241"/>
      <c r="U576" s="241"/>
      <c r="V576" s="241"/>
      <c r="W576" s="241"/>
      <c r="X576" s="241"/>
      <c r="Y576" s="241"/>
      <c r="Z576" s="241"/>
      <c r="AA576" s="241"/>
      <c r="AB576" s="241"/>
      <c r="AC576" s="241"/>
      <c r="AD576" s="241"/>
      <c r="AE576" s="241"/>
      <c r="AF576" s="241"/>
      <c r="AG576" s="241"/>
      <c r="AH576" s="241"/>
      <c r="AI576" s="241"/>
      <c r="AJ576" s="241"/>
    </row>
    <row r="577" spans="1:36" ht="12.75" hidden="1" customHeight="1" x14ac:dyDescent="0.2">
      <c r="A577" s="234"/>
      <c r="B577" s="235"/>
      <c r="C577" s="248" t="s">
        <v>550</v>
      </c>
      <c r="D577" s="237" t="s">
        <v>642</v>
      </c>
      <c r="E577" s="240">
        <v>0</v>
      </c>
      <c r="F577" s="240"/>
      <c r="G577" s="148">
        <f>SUM(F577,E577)</f>
        <v>0</v>
      </c>
      <c r="H577" s="238" t="s">
        <v>211</v>
      </c>
      <c r="I577" s="239"/>
      <c r="J577" s="240" t="s">
        <v>211</v>
      </c>
      <c r="K577" s="87">
        <f t="shared" si="258"/>
        <v>0</v>
      </c>
      <c r="L577" s="87">
        <f t="shared" si="257"/>
        <v>0</v>
      </c>
      <c r="M577" s="241"/>
      <c r="N577" s="241"/>
      <c r="O577" s="241"/>
      <c r="P577" s="241"/>
      <c r="Q577" s="241"/>
      <c r="R577" s="241"/>
      <c r="S577" s="241"/>
      <c r="T577" s="241"/>
      <c r="U577" s="241"/>
      <c r="V577" s="241"/>
      <c r="W577" s="241"/>
      <c r="X577" s="241"/>
      <c r="Y577" s="241"/>
      <c r="Z577" s="241"/>
      <c r="AA577" s="241"/>
      <c r="AB577" s="241"/>
      <c r="AC577" s="241"/>
      <c r="AD577" s="241"/>
      <c r="AE577" s="241"/>
      <c r="AF577" s="241"/>
      <c r="AG577" s="241"/>
      <c r="AH577" s="241"/>
      <c r="AI577" s="241"/>
      <c r="AJ577" s="241"/>
    </row>
    <row r="578" spans="1:36" ht="12.75" hidden="1" customHeight="1" x14ac:dyDescent="0.2">
      <c r="A578" s="242"/>
      <c r="B578" s="243"/>
      <c r="C578" s="244" t="s">
        <v>552</v>
      </c>
      <c r="D578" s="237" t="s">
        <v>643</v>
      </c>
      <c r="E578" s="240">
        <v>0</v>
      </c>
      <c r="F578" s="240"/>
      <c r="G578" s="148">
        <f>SUM(F578,E578)</f>
        <v>0</v>
      </c>
      <c r="H578" s="250" t="s">
        <v>613</v>
      </c>
      <c r="I578" s="246"/>
      <c r="J578" s="251" t="s">
        <v>613</v>
      </c>
      <c r="K578" s="87">
        <f t="shared" si="258"/>
        <v>0</v>
      </c>
      <c r="L578" s="87">
        <f t="shared" si="257"/>
        <v>0</v>
      </c>
      <c r="M578" s="241"/>
      <c r="N578" s="241"/>
      <c r="O578" s="241"/>
      <c r="P578" s="241"/>
      <c r="Q578" s="241"/>
      <c r="R578" s="241"/>
      <c r="S578" s="241"/>
      <c r="T578" s="241"/>
      <c r="U578" s="241"/>
      <c r="V578" s="241"/>
      <c r="W578" s="241"/>
      <c r="X578" s="241"/>
      <c r="Y578" s="241"/>
      <c r="Z578" s="241"/>
      <c r="AA578" s="241"/>
      <c r="AB578" s="241"/>
      <c r="AC578" s="241"/>
      <c r="AD578" s="241"/>
      <c r="AE578" s="241"/>
      <c r="AF578" s="241"/>
      <c r="AG578" s="241"/>
      <c r="AH578" s="241"/>
      <c r="AI578" s="241"/>
      <c r="AJ578" s="241"/>
    </row>
    <row r="579" spans="1:36" ht="12.75" customHeight="1" x14ac:dyDescent="0.2">
      <c r="A579" s="223"/>
      <c r="B579" s="946" t="s">
        <v>644</v>
      </c>
      <c r="C579" s="934"/>
      <c r="D579" s="214" t="s">
        <v>645</v>
      </c>
      <c r="E579" s="215">
        <f>SUM(E580:E582)</f>
        <v>190</v>
      </c>
      <c r="F579" s="215">
        <f>SUM(F580:F582)</f>
        <v>0</v>
      </c>
      <c r="G579" s="216">
        <f>SUM(G580:G582)</f>
        <v>190</v>
      </c>
      <c r="H579" s="217" t="s">
        <v>613</v>
      </c>
      <c r="I579" s="218"/>
      <c r="J579" s="218" t="s">
        <v>613</v>
      </c>
      <c r="K579" s="87">
        <f t="shared" si="258"/>
        <v>380</v>
      </c>
      <c r="L579" s="87">
        <f t="shared" si="257"/>
        <v>190</v>
      </c>
      <c r="M579" s="11"/>
      <c r="N579" s="11"/>
      <c r="O579" s="11"/>
      <c r="P579" s="11"/>
      <c r="Q579" s="88">
        <f>E579-G579</f>
        <v>0</v>
      </c>
      <c r="R579" s="11"/>
      <c r="S579" s="11"/>
      <c r="T579" s="11"/>
      <c r="U579" s="11"/>
      <c r="V579" s="11"/>
      <c r="W579" s="11"/>
      <c r="X579" s="11"/>
      <c r="Y579" s="11"/>
      <c r="Z579" s="11"/>
      <c r="AA579" s="11"/>
      <c r="AB579" s="11"/>
      <c r="AC579" s="11"/>
      <c r="AD579" s="11"/>
      <c r="AE579" s="11"/>
      <c r="AF579" s="11"/>
      <c r="AG579" s="11"/>
      <c r="AH579" s="11"/>
      <c r="AI579" s="11"/>
      <c r="AJ579" s="11"/>
    </row>
    <row r="580" spans="1:36" ht="12.75" hidden="1" customHeight="1" x14ac:dyDescent="0.2">
      <c r="A580" s="234"/>
      <c r="B580" s="235"/>
      <c r="C580" s="248" t="s">
        <v>548</v>
      </c>
      <c r="D580" s="237" t="s">
        <v>646</v>
      </c>
      <c r="E580" s="240">
        <v>0</v>
      </c>
      <c r="F580" s="240"/>
      <c r="G580" s="148">
        <f>SUM(F580,E580)</f>
        <v>0</v>
      </c>
      <c r="H580" s="238" t="s">
        <v>211</v>
      </c>
      <c r="I580" s="239"/>
      <c r="J580" s="240" t="s">
        <v>211</v>
      </c>
      <c r="K580" s="87">
        <f t="shared" si="258"/>
        <v>0</v>
      </c>
      <c r="L580" s="87">
        <f t="shared" si="257"/>
        <v>0</v>
      </c>
      <c r="M580" s="241"/>
      <c r="N580" s="241"/>
      <c r="O580" s="241"/>
      <c r="P580" s="241"/>
      <c r="Q580" s="241"/>
      <c r="R580" s="241"/>
      <c r="S580" s="241"/>
      <c r="T580" s="241"/>
      <c r="U580" s="241"/>
      <c r="V580" s="241"/>
      <c r="W580" s="241"/>
      <c r="X580" s="241"/>
      <c r="Y580" s="241"/>
      <c r="Z580" s="241"/>
      <c r="AA580" s="241"/>
      <c r="AB580" s="241"/>
      <c r="AC580" s="241"/>
      <c r="AD580" s="241"/>
      <c r="AE580" s="241"/>
      <c r="AF580" s="241"/>
      <c r="AG580" s="241"/>
      <c r="AH580" s="241"/>
      <c r="AI580" s="241"/>
      <c r="AJ580" s="241"/>
    </row>
    <row r="581" spans="1:36" ht="12.75" customHeight="1" x14ac:dyDescent="0.2">
      <c r="A581" s="234"/>
      <c r="B581" s="235"/>
      <c r="C581" s="248" t="s">
        <v>550</v>
      </c>
      <c r="D581" s="237" t="s">
        <v>647</v>
      </c>
      <c r="E581" s="249">
        <f>160+30</f>
        <v>190</v>
      </c>
      <c r="F581" s="240"/>
      <c r="G581" s="148">
        <f>SUM(F581,E581)</f>
        <v>190</v>
      </c>
      <c r="H581" s="238" t="s">
        <v>613</v>
      </c>
      <c r="I581" s="239"/>
      <c r="J581" s="240" t="s">
        <v>613</v>
      </c>
      <c r="K581" s="87">
        <f t="shared" si="258"/>
        <v>380</v>
      </c>
      <c r="L581" s="87">
        <f t="shared" si="257"/>
        <v>190</v>
      </c>
      <c r="M581" s="241"/>
      <c r="N581" s="241"/>
      <c r="O581" s="241"/>
      <c r="P581" s="241"/>
      <c r="Q581" s="88">
        <f>E581-G581</f>
        <v>0</v>
      </c>
      <c r="R581" s="241"/>
      <c r="S581" s="241"/>
      <c r="T581" s="241"/>
      <c r="U581" s="241"/>
      <c r="V581" s="241"/>
      <c r="W581" s="241"/>
      <c r="X581" s="241"/>
      <c r="Y581" s="241"/>
      <c r="Z581" s="241"/>
      <c r="AA581" s="241"/>
      <c r="AB581" s="241"/>
      <c r="AC581" s="241"/>
      <c r="AD581" s="241"/>
      <c r="AE581" s="241"/>
      <c r="AF581" s="241"/>
      <c r="AG581" s="241"/>
      <c r="AH581" s="241"/>
      <c r="AI581" s="241"/>
      <c r="AJ581" s="241"/>
    </row>
    <row r="582" spans="1:36" ht="12.75" hidden="1" customHeight="1" x14ac:dyDescent="0.2">
      <c r="A582" s="242"/>
      <c r="B582" s="243"/>
      <c r="C582" s="244" t="s">
        <v>552</v>
      </c>
      <c r="D582" s="237" t="s">
        <v>648</v>
      </c>
      <c r="E582" s="249">
        <v>0</v>
      </c>
      <c r="F582" s="249"/>
      <c r="G582" s="148">
        <f>SUM(F582,E582)</f>
        <v>0</v>
      </c>
      <c r="H582" s="245" t="s">
        <v>613</v>
      </c>
      <c r="I582" s="246"/>
      <c r="J582" s="247" t="s">
        <v>613</v>
      </c>
      <c r="K582" s="87">
        <f t="shared" si="258"/>
        <v>0</v>
      </c>
      <c r="L582" s="87">
        <f t="shared" si="257"/>
        <v>0</v>
      </c>
      <c r="M582" s="241"/>
      <c r="N582" s="241"/>
      <c r="O582" s="241"/>
      <c r="P582" s="241"/>
      <c r="Q582" s="241"/>
      <c r="R582" s="241"/>
      <c r="S582" s="241"/>
      <c r="T582" s="241"/>
      <c r="U582" s="241"/>
      <c r="V582" s="241"/>
      <c r="W582" s="241"/>
      <c r="X582" s="241"/>
      <c r="Y582" s="241"/>
      <c r="Z582" s="241"/>
      <c r="AA582" s="241"/>
      <c r="AB582" s="241"/>
      <c r="AC582" s="241"/>
      <c r="AD582" s="241"/>
      <c r="AE582" s="241"/>
      <c r="AF582" s="241"/>
      <c r="AG582" s="241"/>
      <c r="AH582" s="241"/>
      <c r="AI582" s="241"/>
      <c r="AJ582" s="241"/>
    </row>
    <row r="583" spans="1:36" ht="25.5" hidden="1" customHeight="1" x14ac:dyDescent="0.2">
      <c r="A583" s="223"/>
      <c r="B583" s="946" t="s">
        <v>649</v>
      </c>
      <c r="C583" s="934"/>
      <c r="D583" s="214" t="s">
        <v>650</v>
      </c>
      <c r="E583" s="215">
        <v>0</v>
      </c>
      <c r="F583" s="215">
        <f>SUM(F587:F589)</f>
        <v>0</v>
      </c>
      <c r="G583" s="216">
        <f>SUM(G587:G589)</f>
        <v>0</v>
      </c>
      <c r="H583" s="217" t="s">
        <v>613</v>
      </c>
      <c r="I583" s="218"/>
      <c r="J583" s="218" t="s">
        <v>613</v>
      </c>
      <c r="K583" s="87">
        <f t="shared" si="258"/>
        <v>0</v>
      </c>
      <c r="L583" s="87">
        <f t="shared" si="257"/>
        <v>0</v>
      </c>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row>
    <row r="584" spans="1:36" ht="12.75" hidden="1" customHeight="1" x14ac:dyDescent="0.2">
      <c r="A584" s="234"/>
      <c r="B584" s="235"/>
      <c r="C584" s="248" t="s">
        <v>548</v>
      </c>
      <c r="D584" s="237" t="s">
        <v>651</v>
      </c>
      <c r="E584" s="240">
        <v>0</v>
      </c>
      <c r="F584" s="240"/>
      <c r="G584" s="148">
        <f>SUM(F584,E584)</f>
        <v>0</v>
      </c>
      <c r="H584" s="238" t="s">
        <v>613</v>
      </c>
      <c r="I584" s="239"/>
      <c r="J584" s="240" t="s">
        <v>613</v>
      </c>
      <c r="K584" s="87">
        <f t="shared" si="258"/>
        <v>0</v>
      </c>
      <c r="L584" s="87">
        <f t="shared" si="257"/>
        <v>0</v>
      </c>
      <c r="M584" s="241"/>
      <c r="N584" s="241"/>
      <c r="O584" s="241"/>
      <c r="P584" s="241"/>
      <c r="Q584" s="241"/>
      <c r="R584" s="241"/>
      <c r="S584" s="241"/>
      <c r="T584" s="241"/>
      <c r="U584" s="241"/>
      <c r="V584" s="241"/>
      <c r="W584" s="241"/>
      <c r="X584" s="241"/>
      <c r="Y584" s="241"/>
      <c r="Z584" s="241"/>
      <c r="AA584" s="241"/>
      <c r="AB584" s="241"/>
      <c r="AC584" s="241"/>
      <c r="AD584" s="241"/>
      <c r="AE584" s="241"/>
      <c r="AF584" s="241"/>
      <c r="AG584" s="241"/>
      <c r="AH584" s="241"/>
      <c r="AI584" s="241"/>
      <c r="AJ584" s="241"/>
    </row>
    <row r="585" spans="1:36" ht="12.75" hidden="1" customHeight="1" x14ac:dyDescent="0.2">
      <c r="A585" s="234"/>
      <c r="B585" s="235"/>
      <c r="C585" s="248" t="s">
        <v>550</v>
      </c>
      <c r="D585" s="237" t="s">
        <v>652</v>
      </c>
      <c r="E585" s="240">
        <v>0</v>
      </c>
      <c r="F585" s="240"/>
      <c r="G585" s="148">
        <f>SUM(F585,E585)</f>
        <v>0</v>
      </c>
      <c r="H585" s="238" t="s">
        <v>211</v>
      </c>
      <c r="I585" s="239"/>
      <c r="J585" s="240" t="s">
        <v>211</v>
      </c>
      <c r="K585" s="87">
        <f t="shared" si="258"/>
        <v>0</v>
      </c>
      <c r="L585" s="87">
        <f t="shared" si="257"/>
        <v>0</v>
      </c>
      <c r="M585" s="241"/>
      <c r="N585" s="241"/>
      <c r="O585" s="241"/>
      <c r="P585" s="241"/>
      <c r="Q585" s="241"/>
      <c r="R585" s="241"/>
      <c r="S585" s="241"/>
      <c r="T585" s="241"/>
      <c r="U585" s="241"/>
      <c r="V585" s="241"/>
      <c r="W585" s="241"/>
      <c r="X585" s="241"/>
      <c r="Y585" s="241"/>
      <c r="Z585" s="241"/>
      <c r="AA585" s="241"/>
      <c r="AB585" s="241"/>
      <c r="AC585" s="241"/>
      <c r="AD585" s="241"/>
      <c r="AE585" s="241"/>
      <c r="AF585" s="241"/>
      <c r="AG585" s="241"/>
      <c r="AH585" s="241"/>
      <c r="AI585" s="241"/>
      <c r="AJ585" s="241"/>
    </row>
    <row r="586" spans="1:36" ht="12.75" hidden="1" customHeight="1" x14ac:dyDescent="0.2">
      <c r="A586" s="223"/>
      <c r="B586" s="946" t="s">
        <v>653</v>
      </c>
      <c r="C586" s="934"/>
      <c r="D586" s="214" t="s">
        <v>654</v>
      </c>
      <c r="E586" s="215">
        <v>0</v>
      </c>
      <c r="F586" s="215">
        <f>SUM(F587:F589)</f>
        <v>0</v>
      </c>
      <c r="G586" s="216">
        <f>SUM(G587:G589)</f>
        <v>0</v>
      </c>
      <c r="H586" s="217" t="s">
        <v>613</v>
      </c>
      <c r="I586" s="218"/>
      <c r="J586" s="218" t="s">
        <v>613</v>
      </c>
      <c r="K586" s="87">
        <f t="shared" si="258"/>
        <v>0</v>
      </c>
      <c r="L586" s="87">
        <f t="shared" si="257"/>
        <v>0</v>
      </c>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row>
    <row r="587" spans="1:36" ht="12.75" hidden="1" customHeight="1" x14ac:dyDescent="0.2">
      <c r="A587" s="234"/>
      <c r="B587" s="235"/>
      <c r="C587" s="248" t="s">
        <v>548</v>
      </c>
      <c r="D587" s="237" t="s">
        <v>655</v>
      </c>
      <c r="E587" s="240">
        <v>0</v>
      </c>
      <c r="F587" s="240"/>
      <c r="G587" s="148">
        <f>SUM(F587,E587)</f>
        <v>0</v>
      </c>
      <c r="H587" s="252" t="s">
        <v>613</v>
      </c>
      <c r="I587" s="239"/>
      <c r="J587" s="253" t="s">
        <v>613</v>
      </c>
      <c r="K587" s="87">
        <f t="shared" si="258"/>
        <v>0</v>
      </c>
      <c r="L587" s="87">
        <f t="shared" si="257"/>
        <v>0</v>
      </c>
      <c r="M587" s="241"/>
      <c r="N587" s="241"/>
      <c r="O587" s="241"/>
      <c r="P587" s="241"/>
      <c r="Q587" s="241"/>
      <c r="R587" s="241"/>
      <c r="S587" s="241"/>
      <c r="T587" s="241"/>
      <c r="U587" s="241"/>
      <c r="V587" s="241"/>
      <c r="W587" s="241"/>
      <c r="X587" s="241"/>
      <c r="Y587" s="241"/>
      <c r="Z587" s="241"/>
      <c r="AA587" s="241"/>
      <c r="AB587" s="241"/>
      <c r="AC587" s="241"/>
      <c r="AD587" s="241"/>
      <c r="AE587" s="241"/>
      <c r="AF587" s="241"/>
      <c r="AG587" s="241"/>
      <c r="AH587" s="241"/>
      <c r="AI587" s="241"/>
      <c r="AJ587" s="241"/>
    </row>
    <row r="588" spans="1:36" ht="12.75" hidden="1" customHeight="1" x14ac:dyDescent="0.2">
      <c r="A588" s="234"/>
      <c r="B588" s="235"/>
      <c r="C588" s="248" t="s">
        <v>550</v>
      </c>
      <c r="D588" s="237" t="s">
        <v>656</v>
      </c>
      <c r="E588" s="240">
        <v>0</v>
      </c>
      <c r="F588" s="240"/>
      <c r="G588" s="148">
        <f>SUM(F588,E588)</f>
        <v>0</v>
      </c>
      <c r="H588" s="238" t="s">
        <v>613</v>
      </c>
      <c r="I588" s="239"/>
      <c r="J588" s="240" t="s">
        <v>613</v>
      </c>
      <c r="K588" s="87">
        <f t="shared" si="258"/>
        <v>0</v>
      </c>
      <c r="L588" s="87">
        <f t="shared" si="257"/>
        <v>0</v>
      </c>
      <c r="M588" s="241"/>
      <c r="N588" s="241"/>
      <c r="O588" s="241"/>
      <c r="P588" s="241"/>
      <c r="Q588" s="241"/>
      <c r="R588" s="241"/>
      <c r="S588" s="241"/>
      <c r="T588" s="241"/>
      <c r="U588" s="241"/>
      <c r="V588" s="241"/>
      <c r="W588" s="241"/>
      <c r="X588" s="241"/>
      <c r="Y588" s="241"/>
      <c r="Z588" s="241"/>
      <c r="AA588" s="241"/>
      <c r="AB588" s="241"/>
      <c r="AC588" s="241"/>
      <c r="AD588" s="241"/>
      <c r="AE588" s="241"/>
      <c r="AF588" s="241"/>
      <c r="AG588" s="241"/>
      <c r="AH588" s="241"/>
      <c r="AI588" s="241"/>
      <c r="AJ588" s="241"/>
    </row>
    <row r="589" spans="1:36" ht="12.75" hidden="1" customHeight="1" x14ac:dyDescent="0.2">
      <c r="A589" s="242"/>
      <c r="B589" s="243"/>
      <c r="C589" s="244" t="s">
        <v>552</v>
      </c>
      <c r="D589" s="237" t="s">
        <v>657</v>
      </c>
      <c r="E589" s="240">
        <v>0</v>
      </c>
      <c r="F589" s="240"/>
      <c r="G589" s="148">
        <f>SUM(F589,E589)</f>
        <v>0</v>
      </c>
      <c r="H589" s="245" t="s">
        <v>211</v>
      </c>
      <c r="I589" s="246"/>
      <c r="J589" s="247" t="s">
        <v>211</v>
      </c>
      <c r="K589" s="87">
        <f t="shared" si="258"/>
        <v>0</v>
      </c>
      <c r="L589" s="87">
        <f t="shared" si="257"/>
        <v>0</v>
      </c>
      <c r="M589" s="241"/>
      <c r="N589" s="241"/>
      <c r="O589" s="241"/>
      <c r="P589" s="241"/>
      <c r="Q589" s="241"/>
      <c r="R589" s="241"/>
      <c r="S589" s="241"/>
      <c r="T589" s="241"/>
      <c r="U589" s="241"/>
      <c r="V589" s="241"/>
      <c r="W589" s="241"/>
      <c r="X589" s="241"/>
      <c r="Y589" s="241"/>
      <c r="Z589" s="241"/>
      <c r="AA589" s="241"/>
      <c r="AB589" s="241"/>
      <c r="AC589" s="241"/>
      <c r="AD589" s="241"/>
      <c r="AE589" s="241"/>
      <c r="AF589" s="241"/>
      <c r="AG589" s="241"/>
      <c r="AH589" s="241"/>
      <c r="AI589" s="241"/>
      <c r="AJ589" s="241"/>
    </row>
    <row r="590" spans="1:36" ht="26.25" hidden="1" customHeight="1" x14ac:dyDescent="0.2">
      <c r="A590" s="948"/>
      <c r="B590" s="930"/>
      <c r="C590" s="943"/>
      <c r="D590" s="254"/>
      <c r="E590" s="255"/>
      <c r="F590" s="255"/>
      <c r="G590" s="148"/>
      <c r="H590" s="256"/>
      <c r="I590" s="257"/>
      <c r="J590" s="257"/>
      <c r="K590" s="87">
        <f t="shared" si="258"/>
        <v>0</v>
      </c>
      <c r="L590" s="87">
        <f t="shared" si="257"/>
        <v>0</v>
      </c>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row>
    <row r="591" spans="1:36" ht="12.75" hidden="1" customHeight="1" x14ac:dyDescent="0.2">
      <c r="A591" s="202"/>
      <c r="B591" s="173"/>
      <c r="C591" s="226"/>
      <c r="D591" s="227"/>
      <c r="E591" s="228"/>
      <c r="F591" s="228"/>
      <c r="G591" s="148"/>
      <c r="H591" s="229"/>
      <c r="I591" s="230"/>
      <c r="J591" s="230"/>
      <c r="K591" s="87">
        <f t="shared" si="258"/>
        <v>0</v>
      </c>
      <c r="L591" s="87">
        <f t="shared" si="257"/>
        <v>0</v>
      </c>
      <c r="M591" s="11"/>
      <c r="N591" s="11"/>
      <c r="O591" s="11"/>
      <c r="P591" s="11"/>
      <c r="Q591" s="63">
        <f>F592-G592</f>
        <v>-583504.70000000007</v>
      </c>
      <c r="R591" s="11"/>
      <c r="S591" s="11"/>
      <c r="T591" s="11"/>
      <c r="U591" s="11"/>
      <c r="V591" s="11"/>
      <c r="W591" s="11"/>
      <c r="X591" s="11"/>
      <c r="Y591" s="11"/>
      <c r="Z591" s="11"/>
      <c r="AA591" s="11"/>
      <c r="AB591" s="11"/>
      <c r="AC591" s="11"/>
      <c r="AD591" s="11"/>
      <c r="AE591" s="11"/>
      <c r="AF591" s="11"/>
      <c r="AG591" s="11"/>
      <c r="AH591" s="11"/>
      <c r="AI591" s="11"/>
      <c r="AJ591" s="11"/>
    </row>
    <row r="592" spans="1:36" ht="12.75" customHeight="1" x14ac:dyDescent="0.2">
      <c r="A592" s="258" t="s">
        <v>696</v>
      </c>
      <c r="B592" s="259"/>
      <c r="C592" s="260"/>
      <c r="D592" s="261"/>
      <c r="E592" s="262">
        <f t="shared" ref="E592:J592" si="260">SUM(E596,E641,E672,E882,E938)</f>
        <v>583504.70000000007</v>
      </c>
      <c r="F592" s="262">
        <f t="shared" si="260"/>
        <v>0</v>
      </c>
      <c r="G592" s="263">
        <f t="shared" si="260"/>
        <v>583504.70000000007</v>
      </c>
      <c r="H592" s="264">
        <f t="shared" si="260"/>
        <v>0</v>
      </c>
      <c r="I592" s="265">
        <f t="shared" si="260"/>
        <v>20442</v>
      </c>
      <c r="J592" s="265">
        <f t="shared" si="260"/>
        <v>0</v>
      </c>
      <c r="K592" s="87">
        <f t="shared" si="258"/>
        <v>1167009.4000000001</v>
      </c>
      <c r="L592" s="87">
        <f t="shared" si="257"/>
        <v>583504.70000000007</v>
      </c>
      <c r="M592" s="11"/>
      <c r="N592" s="11">
        <v>378643.1</v>
      </c>
      <c r="O592" s="11"/>
      <c r="P592" s="11"/>
      <c r="Q592" s="88">
        <f>E592-G592</f>
        <v>0</v>
      </c>
      <c r="R592" s="11"/>
      <c r="S592" s="11"/>
      <c r="T592" s="11"/>
      <c r="U592" s="11"/>
      <c r="V592" s="11"/>
      <c r="W592" s="11"/>
      <c r="X592" s="11"/>
      <c r="Y592" s="11"/>
      <c r="Z592" s="11"/>
      <c r="AA592" s="11"/>
      <c r="AB592" s="11"/>
      <c r="AC592" s="11"/>
      <c r="AD592" s="11"/>
      <c r="AE592" s="11"/>
      <c r="AF592" s="11"/>
      <c r="AG592" s="11"/>
      <c r="AH592" s="11"/>
      <c r="AI592" s="11"/>
      <c r="AJ592" s="11"/>
    </row>
    <row r="593" spans="1:36" ht="12.75" hidden="1" customHeight="1" x14ac:dyDescent="0.2">
      <c r="A593" s="266"/>
      <c r="B593" s="267" t="s">
        <v>697</v>
      </c>
      <c r="C593" s="268"/>
      <c r="D593" s="269"/>
      <c r="E593" s="270"/>
      <c r="F593" s="270"/>
      <c r="G593" s="271"/>
      <c r="H593" s="272"/>
      <c r="I593" s="273"/>
      <c r="J593" s="273"/>
      <c r="K593" s="87">
        <f t="shared" si="258"/>
        <v>0</v>
      </c>
      <c r="L593" s="87">
        <f t="shared" si="257"/>
        <v>0</v>
      </c>
      <c r="M593" s="11"/>
      <c r="N593" s="11"/>
      <c r="O593" s="11"/>
      <c r="P593" s="11"/>
      <c r="Q593" s="63">
        <f t="shared" ref="Q593:Q643" si="261">F594-G594</f>
        <v>-204421.6</v>
      </c>
      <c r="R593" s="11"/>
      <c r="S593" s="11"/>
      <c r="T593" s="11"/>
      <c r="U593" s="11"/>
      <c r="V593" s="11"/>
      <c r="W593" s="11"/>
      <c r="X593" s="11"/>
      <c r="Y593" s="11"/>
      <c r="Z593" s="11"/>
      <c r="AA593" s="11"/>
      <c r="AB593" s="11"/>
      <c r="AC593" s="11"/>
      <c r="AD593" s="11"/>
      <c r="AE593" s="11"/>
      <c r="AF593" s="11"/>
      <c r="AG593" s="11"/>
      <c r="AH593" s="11"/>
      <c r="AI593" s="11"/>
      <c r="AJ593" s="11"/>
    </row>
    <row r="594" spans="1:36" ht="12.75" customHeight="1" x14ac:dyDescent="0.2">
      <c r="A594" s="258"/>
      <c r="B594" s="274" t="s">
        <v>698</v>
      </c>
      <c r="C594" s="275"/>
      <c r="D594" s="276"/>
      <c r="E594" s="277">
        <f t="shared" ref="E594:J594" si="262">SUM(E601,E623,E638,E644,E652,E675,E734,E780,E849,E884,E922,E940,E945,E983)</f>
        <v>204421.6</v>
      </c>
      <c r="F594" s="277">
        <f t="shared" si="262"/>
        <v>0</v>
      </c>
      <c r="G594" s="278">
        <f t="shared" si="262"/>
        <v>204421.6</v>
      </c>
      <c r="H594" s="279">
        <f t="shared" si="262"/>
        <v>0</v>
      </c>
      <c r="I594" s="280">
        <f t="shared" si="262"/>
        <v>0</v>
      </c>
      <c r="J594" s="280">
        <f t="shared" si="262"/>
        <v>0</v>
      </c>
      <c r="K594" s="87">
        <f t="shared" si="258"/>
        <v>408843.2</v>
      </c>
      <c r="L594" s="87">
        <f t="shared" si="257"/>
        <v>204421.6</v>
      </c>
      <c r="M594" s="11"/>
      <c r="N594" s="11">
        <v>428898.1</v>
      </c>
      <c r="O594" s="11"/>
      <c r="P594" s="11"/>
      <c r="Q594" s="88">
        <f t="shared" ref="Q594:Q599" si="263">E594-G594</f>
        <v>0</v>
      </c>
      <c r="R594" s="11"/>
      <c r="S594" s="11"/>
      <c r="T594" s="11"/>
      <c r="U594" s="11"/>
      <c r="V594" s="11"/>
      <c r="W594" s="11"/>
      <c r="X594" s="11"/>
      <c r="Y594" s="11"/>
      <c r="Z594" s="11"/>
      <c r="AA594" s="11"/>
      <c r="AB594" s="11"/>
      <c r="AC594" s="11"/>
      <c r="AD594" s="11"/>
      <c r="AE594" s="11"/>
      <c r="AF594" s="11"/>
      <c r="AG594" s="11"/>
      <c r="AH594" s="11"/>
      <c r="AI594" s="11"/>
      <c r="AJ594" s="11"/>
    </row>
    <row r="595" spans="1:36" ht="12.75" customHeight="1" x14ac:dyDescent="0.2">
      <c r="A595" s="258"/>
      <c r="B595" s="274" t="s">
        <v>699</v>
      </c>
      <c r="C595" s="275"/>
      <c r="D595" s="276"/>
      <c r="E595" s="281">
        <f t="shared" ref="E595:J595" si="264">SUM(E607,E624,E645,E653,E676,E735,E781,E850,E885,E941,E946,E984,E923)</f>
        <v>379083.10000000003</v>
      </c>
      <c r="F595" s="281">
        <f t="shared" si="264"/>
        <v>0</v>
      </c>
      <c r="G595" s="278">
        <f t="shared" si="264"/>
        <v>379083.10000000003</v>
      </c>
      <c r="H595" s="279">
        <f t="shared" si="264"/>
        <v>0</v>
      </c>
      <c r="I595" s="280">
        <f t="shared" si="264"/>
        <v>12019</v>
      </c>
      <c r="J595" s="280">
        <f t="shared" si="264"/>
        <v>0</v>
      </c>
      <c r="K595" s="87">
        <f t="shared" si="258"/>
        <v>758166.20000000007</v>
      </c>
      <c r="L595" s="87">
        <f t="shared" si="257"/>
        <v>379083.10000000003</v>
      </c>
      <c r="M595" s="11"/>
      <c r="N595" s="63">
        <f>N592-N594</f>
        <v>-50255</v>
      </c>
      <c r="O595" s="11"/>
      <c r="P595" s="11"/>
      <c r="Q595" s="88">
        <f t="shared" si="263"/>
        <v>0</v>
      </c>
      <c r="R595" s="11"/>
      <c r="S595" s="11"/>
      <c r="T595" s="11"/>
      <c r="U595" s="11"/>
      <c r="V595" s="11"/>
      <c r="W595" s="11"/>
      <c r="X595" s="11"/>
      <c r="Y595" s="11"/>
      <c r="Z595" s="11"/>
      <c r="AA595" s="11"/>
      <c r="AB595" s="11"/>
      <c r="AC595" s="11"/>
      <c r="AD595" s="11"/>
      <c r="AE595" s="11"/>
      <c r="AF595" s="11"/>
      <c r="AG595" s="11"/>
      <c r="AH595" s="11"/>
      <c r="AI595" s="11"/>
      <c r="AJ595" s="11"/>
    </row>
    <row r="596" spans="1:36" ht="12.75" customHeight="1" x14ac:dyDescent="0.2">
      <c r="A596" s="258" t="s">
        <v>700</v>
      </c>
      <c r="B596" s="259"/>
      <c r="C596" s="260"/>
      <c r="D596" s="261"/>
      <c r="E596" s="282">
        <f t="shared" ref="E596:J596" si="265">SUM(E597,E621,E636)</f>
        <v>45662.1</v>
      </c>
      <c r="F596" s="282">
        <f t="shared" si="265"/>
        <v>0</v>
      </c>
      <c r="G596" s="263">
        <f t="shared" si="265"/>
        <v>45662.1</v>
      </c>
      <c r="H596" s="264">
        <f t="shared" si="265"/>
        <v>0</v>
      </c>
      <c r="I596" s="265">
        <f t="shared" si="265"/>
        <v>0</v>
      </c>
      <c r="J596" s="265">
        <f t="shared" si="265"/>
        <v>0</v>
      </c>
      <c r="K596" s="87">
        <f t="shared" si="258"/>
        <v>91324.2</v>
      </c>
      <c r="L596" s="87">
        <f t="shared" si="257"/>
        <v>45662.1</v>
      </c>
      <c r="M596" s="11"/>
      <c r="N596" s="11">
        <v>3800</v>
      </c>
      <c r="O596" s="11"/>
      <c r="P596" s="11"/>
      <c r="Q596" s="88">
        <f t="shared" si="263"/>
        <v>0</v>
      </c>
      <c r="R596" s="11"/>
      <c r="S596" s="11"/>
      <c r="T596" s="11"/>
      <c r="U596" s="11"/>
      <c r="V596" s="11"/>
      <c r="W596" s="11"/>
      <c r="X596" s="11"/>
      <c r="Y596" s="11"/>
      <c r="Z596" s="11"/>
      <c r="AA596" s="11"/>
      <c r="AB596" s="11"/>
      <c r="AC596" s="11"/>
      <c r="AD596" s="11"/>
      <c r="AE596" s="11"/>
      <c r="AF596" s="11"/>
      <c r="AG596" s="11"/>
      <c r="AH596" s="11"/>
      <c r="AI596" s="11"/>
      <c r="AJ596" s="11"/>
    </row>
    <row r="597" spans="1:36" ht="12.75" customHeight="1" x14ac:dyDescent="0.2">
      <c r="A597" s="258" t="s">
        <v>701</v>
      </c>
      <c r="B597" s="259"/>
      <c r="C597" s="260"/>
      <c r="D597" s="261"/>
      <c r="E597" s="282">
        <f t="shared" ref="E597:J598" si="266">SUM(E598)</f>
        <v>40982.1</v>
      </c>
      <c r="F597" s="282">
        <f t="shared" si="266"/>
        <v>0</v>
      </c>
      <c r="G597" s="263">
        <f t="shared" si="266"/>
        <v>40982.1</v>
      </c>
      <c r="H597" s="264">
        <f t="shared" si="266"/>
        <v>0</v>
      </c>
      <c r="I597" s="265">
        <f t="shared" si="266"/>
        <v>0</v>
      </c>
      <c r="J597" s="265">
        <f t="shared" si="266"/>
        <v>0</v>
      </c>
      <c r="K597" s="87">
        <f t="shared" si="258"/>
        <v>81964.2</v>
      </c>
      <c r="L597" s="87">
        <f t="shared" si="257"/>
        <v>40982.1</v>
      </c>
      <c r="M597" s="11"/>
      <c r="N597" s="63">
        <f>N595+N596</f>
        <v>-46455</v>
      </c>
      <c r="O597" s="11"/>
      <c r="P597" s="11"/>
      <c r="Q597" s="88">
        <f t="shared" si="263"/>
        <v>0</v>
      </c>
      <c r="R597" s="11"/>
      <c r="S597" s="11"/>
      <c r="T597" s="11"/>
      <c r="U597" s="11"/>
      <c r="V597" s="11"/>
      <c r="W597" s="11"/>
      <c r="X597" s="11"/>
      <c r="Y597" s="11"/>
      <c r="Z597" s="11"/>
      <c r="AA597" s="11"/>
      <c r="AB597" s="11"/>
      <c r="AC597" s="11"/>
      <c r="AD597" s="11"/>
      <c r="AE597" s="11"/>
      <c r="AF597" s="11"/>
      <c r="AG597" s="11"/>
      <c r="AH597" s="11"/>
      <c r="AI597" s="11"/>
      <c r="AJ597" s="11"/>
    </row>
    <row r="598" spans="1:36" ht="12.75" customHeight="1" x14ac:dyDescent="0.2">
      <c r="A598" s="283" t="s">
        <v>702</v>
      </c>
      <c r="B598" s="284"/>
      <c r="C598" s="285"/>
      <c r="D598" s="286"/>
      <c r="E598" s="287">
        <f t="shared" si="266"/>
        <v>40982.1</v>
      </c>
      <c r="F598" s="287">
        <f t="shared" si="266"/>
        <v>0</v>
      </c>
      <c r="G598" s="288">
        <f t="shared" si="266"/>
        <v>40982.1</v>
      </c>
      <c r="H598" s="289">
        <f t="shared" si="266"/>
        <v>0</v>
      </c>
      <c r="I598" s="290">
        <f t="shared" si="266"/>
        <v>0</v>
      </c>
      <c r="J598" s="290">
        <f t="shared" si="266"/>
        <v>0</v>
      </c>
      <c r="K598" s="87">
        <f t="shared" si="258"/>
        <v>81964.2</v>
      </c>
      <c r="L598" s="87">
        <f t="shared" si="257"/>
        <v>40982.1</v>
      </c>
      <c r="M598" s="11"/>
      <c r="N598" s="11"/>
      <c r="O598" s="11"/>
      <c r="P598" s="11"/>
      <c r="Q598" s="88">
        <f t="shared" si="263"/>
        <v>0</v>
      </c>
      <c r="R598" s="11"/>
      <c r="S598" s="11"/>
      <c r="T598" s="11"/>
      <c r="U598" s="11"/>
      <c r="V598" s="11"/>
      <c r="W598" s="11"/>
      <c r="X598" s="11"/>
      <c r="Y598" s="11"/>
      <c r="Z598" s="11"/>
      <c r="AA598" s="11"/>
      <c r="AB598" s="11"/>
      <c r="AC598" s="11"/>
      <c r="AD598" s="11"/>
      <c r="AE598" s="11"/>
      <c r="AF598" s="11"/>
      <c r="AG598" s="11"/>
      <c r="AH598" s="11"/>
      <c r="AI598" s="11"/>
      <c r="AJ598" s="11"/>
    </row>
    <row r="599" spans="1:36" ht="12.75" customHeight="1" x14ac:dyDescent="0.2">
      <c r="A599" s="291" t="s">
        <v>703</v>
      </c>
      <c r="B599" s="292"/>
      <c r="C599" s="293"/>
      <c r="D599" s="294">
        <v>51020103</v>
      </c>
      <c r="E599" s="295">
        <f t="shared" ref="E599:J599" si="267">SUM(E601,E607)</f>
        <v>40982.1</v>
      </c>
      <c r="F599" s="295">
        <f t="shared" si="267"/>
        <v>0</v>
      </c>
      <c r="G599" s="296">
        <f t="shared" si="267"/>
        <v>40982.1</v>
      </c>
      <c r="H599" s="297">
        <f t="shared" si="267"/>
        <v>0</v>
      </c>
      <c r="I599" s="298">
        <f t="shared" si="267"/>
        <v>0</v>
      </c>
      <c r="J599" s="298">
        <f t="shared" si="267"/>
        <v>0</v>
      </c>
      <c r="K599" s="87">
        <f t="shared" si="258"/>
        <v>81964.2</v>
      </c>
      <c r="L599" s="87">
        <f t="shared" si="257"/>
        <v>40982.1</v>
      </c>
      <c r="M599" s="11"/>
      <c r="N599" s="11"/>
      <c r="O599" s="11"/>
      <c r="P599" s="11"/>
      <c r="Q599" s="88">
        <f t="shared" si="263"/>
        <v>0</v>
      </c>
      <c r="R599" s="11"/>
      <c r="S599" s="11"/>
      <c r="T599" s="11"/>
      <c r="U599" s="11"/>
      <c r="V599" s="11"/>
      <c r="W599" s="11"/>
      <c r="X599" s="11"/>
      <c r="Y599" s="11"/>
      <c r="Z599" s="11"/>
      <c r="AA599" s="11"/>
      <c r="AB599" s="11"/>
      <c r="AC599" s="11"/>
      <c r="AD599" s="11"/>
      <c r="AE599" s="11"/>
      <c r="AF599" s="11"/>
      <c r="AG599" s="11"/>
      <c r="AH599" s="11"/>
      <c r="AI599" s="11"/>
      <c r="AJ599" s="11"/>
    </row>
    <row r="600" spans="1:36" ht="12.75" hidden="1" customHeight="1" x14ac:dyDescent="0.2">
      <c r="A600" s="299" t="s">
        <v>697</v>
      </c>
      <c r="B600" s="300"/>
      <c r="C600" s="627"/>
      <c r="D600" s="301"/>
      <c r="E600" s="302"/>
      <c r="F600" s="302"/>
      <c r="G600" s="303"/>
      <c r="H600" s="304">
        <f>ROUND(F600*H$7, )</f>
        <v>0</v>
      </c>
      <c r="I600" s="305">
        <f>ROUND(H600*I$7, )</f>
        <v>0</v>
      </c>
      <c r="J600" s="305">
        <f>ROUND(I600*J$7, )</f>
        <v>0</v>
      </c>
      <c r="K600" s="87">
        <f t="shared" si="258"/>
        <v>0</v>
      </c>
      <c r="L600" s="87">
        <f t="shared" si="257"/>
        <v>0</v>
      </c>
      <c r="M600" s="11"/>
      <c r="N600" s="11"/>
      <c r="O600" s="11"/>
      <c r="P600" s="11"/>
      <c r="Q600" s="63">
        <f t="shared" si="261"/>
        <v>-36500</v>
      </c>
      <c r="R600" s="11"/>
      <c r="S600" s="11"/>
      <c r="T600" s="11"/>
      <c r="U600" s="11"/>
      <c r="V600" s="11"/>
      <c r="W600" s="11"/>
      <c r="X600" s="11"/>
      <c r="Y600" s="11"/>
      <c r="Z600" s="11"/>
      <c r="AA600" s="11"/>
      <c r="AB600" s="11"/>
      <c r="AC600" s="11"/>
      <c r="AD600" s="11"/>
      <c r="AE600" s="11"/>
      <c r="AF600" s="11"/>
      <c r="AG600" s="11"/>
      <c r="AH600" s="11"/>
      <c r="AI600" s="11"/>
      <c r="AJ600" s="11"/>
    </row>
    <row r="601" spans="1:36" ht="12.75" customHeight="1" x14ac:dyDescent="0.2">
      <c r="A601" s="299" t="s">
        <v>698</v>
      </c>
      <c r="B601" s="300"/>
      <c r="C601" s="627"/>
      <c r="D601" s="306"/>
      <c r="E601" s="308">
        <f>E602+E604+E605+E606</f>
        <v>36500</v>
      </c>
      <c r="F601" s="308">
        <f>F602+F604+F605+F606</f>
        <v>0</v>
      </c>
      <c r="G601" s="303">
        <f>G602+G604+G605+G606</f>
        <v>36500</v>
      </c>
      <c r="H601" s="309">
        <f>SUM(H602,H619)</f>
        <v>0</v>
      </c>
      <c r="I601" s="310">
        <f>SUM(I602,I619)</f>
        <v>0</v>
      </c>
      <c r="J601" s="310">
        <f>SUM(J602,J619)</f>
        <v>0</v>
      </c>
      <c r="K601" s="87">
        <f t="shared" si="258"/>
        <v>73000</v>
      </c>
      <c r="L601" s="87">
        <f t="shared" si="257"/>
        <v>36500</v>
      </c>
      <c r="M601" s="11"/>
      <c r="N601" s="11"/>
      <c r="O601" s="11"/>
      <c r="P601" s="11"/>
      <c r="Q601" s="88">
        <f t="shared" ref="Q601:Q602" si="268">E601-G601</f>
        <v>0</v>
      </c>
      <c r="R601" s="11"/>
      <c r="S601" s="11"/>
      <c r="T601" s="11"/>
      <c r="U601" s="11"/>
      <c r="V601" s="11"/>
      <c r="W601" s="11"/>
      <c r="X601" s="11"/>
      <c r="Y601" s="11"/>
      <c r="Z601" s="11"/>
      <c r="AA601" s="11"/>
      <c r="AB601" s="11"/>
      <c r="AC601" s="11"/>
      <c r="AD601" s="11"/>
      <c r="AE601" s="11"/>
      <c r="AF601" s="11"/>
      <c r="AG601" s="11"/>
      <c r="AH601" s="11"/>
      <c r="AI601" s="11"/>
      <c r="AJ601" s="11"/>
    </row>
    <row r="602" spans="1:36" ht="15" customHeight="1" x14ac:dyDescent="0.25">
      <c r="A602" s="299"/>
      <c r="B602" s="950" t="s">
        <v>704</v>
      </c>
      <c r="C602" s="943"/>
      <c r="D602" s="306"/>
      <c r="E602" s="308">
        <f>28500+8000</f>
        <v>36500</v>
      </c>
      <c r="F602" s="308"/>
      <c r="G602" s="303">
        <f>SUM(F602,E602)</f>
        <v>36500</v>
      </c>
      <c r="H602" s="311">
        <f>ROUND(F602*H$7, )</f>
        <v>0</v>
      </c>
      <c r="I602" s="312">
        <f>ROUND(F602*I$7, )</f>
        <v>0</v>
      </c>
      <c r="J602" s="312">
        <f>ROUND(F602*J$7, )</f>
        <v>0</v>
      </c>
      <c r="K602" s="87">
        <f t="shared" si="258"/>
        <v>73000</v>
      </c>
      <c r="L602" s="87">
        <f t="shared" si="257"/>
        <v>36500</v>
      </c>
      <c r="M602" s="313">
        <v>0.25</v>
      </c>
      <c r="N602" s="11">
        <v>1250</v>
      </c>
      <c r="O602" s="11">
        <f>N602*1.25</f>
        <v>1562.5</v>
      </c>
      <c r="P602" s="11">
        <f>O602*11</f>
        <v>17187.5</v>
      </c>
      <c r="Q602" s="88">
        <f t="shared" si="268"/>
        <v>0</v>
      </c>
      <c r="R602" s="11"/>
      <c r="S602" s="11"/>
      <c r="T602" s="11"/>
      <c r="U602" s="11"/>
      <c r="V602" s="11"/>
      <c r="W602" s="11"/>
      <c r="X602" s="11"/>
      <c r="Y602" s="11"/>
      <c r="Z602" s="11"/>
      <c r="AA602" s="11"/>
      <c r="AB602" s="11"/>
      <c r="AC602" s="11"/>
      <c r="AD602" s="11"/>
      <c r="AE602" s="11"/>
      <c r="AF602" s="11"/>
      <c r="AG602" s="11"/>
      <c r="AH602" s="11"/>
      <c r="AI602" s="11"/>
      <c r="AJ602" s="11"/>
    </row>
    <row r="603" spans="1:36" ht="12.75" hidden="1" customHeight="1" x14ac:dyDescent="0.2">
      <c r="A603" s="299"/>
      <c r="B603" s="314" t="s">
        <v>705</v>
      </c>
      <c r="C603" s="315"/>
      <c r="D603" s="306"/>
      <c r="E603" s="308">
        <v>0</v>
      </c>
      <c r="F603" s="308"/>
      <c r="G603" s="303">
        <f>SUM(F603,E603)</f>
        <v>0</v>
      </c>
      <c r="H603" s="311"/>
      <c r="I603" s="312"/>
      <c r="J603" s="312"/>
      <c r="K603" s="87">
        <f t="shared" si="258"/>
        <v>0</v>
      </c>
      <c r="L603" s="87">
        <f t="shared" si="257"/>
        <v>0</v>
      </c>
      <c r="M603" s="11">
        <v>0.2</v>
      </c>
      <c r="N603" s="11">
        <v>5290</v>
      </c>
      <c r="O603" s="11"/>
      <c r="P603" s="11">
        <f>P602+O602</f>
        <v>18750</v>
      </c>
      <c r="Q603" s="63">
        <f t="shared" si="261"/>
        <v>0</v>
      </c>
      <c r="R603" s="11"/>
      <c r="S603" s="11"/>
      <c r="T603" s="11"/>
      <c r="U603" s="11"/>
      <c r="V603" s="11"/>
      <c r="W603" s="11"/>
      <c r="X603" s="11"/>
      <c r="Y603" s="11"/>
      <c r="Z603" s="11"/>
      <c r="AA603" s="11"/>
      <c r="AB603" s="11"/>
      <c r="AC603" s="11"/>
      <c r="AD603" s="11"/>
      <c r="AE603" s="11"/>
      <c r="AF603" s="11"/>
      <c r="AG603" s="11"/>
      <c r="AH603" s="11"/>
      <c r="AI603" s="11"/>
      <c r="AJ603" s="11"/>
    </row>
    <row r="604" spans="1:36" ht="12.75" hidden="1" customHeight="1" x14ac:dyDescent="0.2">
      <c r="A604" s="299"/>
      <c r="B604" s="950" t="s">
        <v>706</v>
      </c>
      <c r="C604" s="943"/>
      <c r="D604" s="301"/>
      <c r="E604" s="308">
        <v>0</v>
      </c>
      <c r="F604" s="308"/>
      <c r="G604" s="303">
        <f>SUM(F604,E604)</f>
        <v>0</v>
      </c>
      <c r="H604" s="316"/>
      <c r="I604" s="317"/>
      <c r="J604" s="317"/>
      <c r="K604" s="87">
        <f t="shared" si="258"/>
        <v>0</v>
      </c>
      <c r="L604" s="87">
        <f t="shared" si="257"/>
        <v>0</v>
      </c>
      <c r="M604" s="11"/>
      <c r="N604" s="11"/>
      <c r="O604" s="11"/>
      <c r="P604" s="11"/>
      <c r="Q604" s="63">
        <f t="shared" si="261"/>
        <v>0</v>
      </c>
      <c r="R604" s="11"/>
      <c r="S604" s="11"/>
      <c r="T604" s="11"/>
      <c r="U604" s="11"/>
      <c r="V604" s="11"/>
      <c r="W604" s="11"/>
      <c r="X604" s="11"/>
      <c r="Y604" s="11"/>
      <c r="Z604" s="11"/>
      <c r="AA604" s="11"/>
      <c r="AB604" s="11"/>
      <c r="AC604" s="11"/>
      <c r="AD604" s="11"/>
      <c r="AE604" s="11"/>
      <c r="AF604" s="11"/>
      <c r="AG604" s="11"/>
      <c r="AH604" s="11"/>
      <c r="AI604" s="11"/>
      <c r="AJ604" s="11"/>
    </row>
    <row r="605" spans="1:36" ht="26.25" hidden="1" customHeight="1" x14ac:dyDescent="0.2">
      <c r="A605" s="299"/>
      <c r="B605" s="950" t="s">
        <v>707</v>
      </c>
      <c r="C605" s="943"/>
      <c r="D605" s="301"/>
      <c r="E605" s="308">
        <v>0</v>
      </c>
      <c r="F605" s="308"/>
      <c r="G605" s="303">
        <f>SUM(F605,E605)</f>
        <v>0</v>
      </c>
      <c r="H605" s="316"/>
      <c r="I605" s="317"/>
      <c r="J605" s="317"/>
      <c r="K605" s="87"/>
      <c r="L605" s="87">
        <f t="shared" si="257"/>
        <v>0</v>
      </c>
      <c r="M605" s="11"/>
      <c r="N605" s="11"/>
      <c r="O605" s="11"/>
      <c r="P605" s="11"/>
      <c r="Q605" s="63">
        <f t="shared" si="261"/>
        <v>0</v>
      </c>
      <c r="R605" s="11"/>
      <c r="S605" s="11"/>
      <c r="T605" s="11"/>
      <c r="U605" s="11"/>
      <c r="V605" s="11"/>
      <c r="W605" s="11"/>
      <c r="X605" s="11"/>
      <c r="Y605" s="11"/>
      <c r="Z605" s="11"/>
      <c r="AA605" s="11"/>
      <c r="AB605" s="11"/>
      <c r="AC605" s="11"/>
      <c r="AD605" s="11"/>
      <c r="AE605" s="11"/>
      <c r="AF605" s="11"/>
      <c r="AG605" s="11"/>
      <c r="AH605" s="11"/>
      <c r="AI605" s="11"/>
      <c r="AJ605" s="11"/>
    </row>
    <row r="606" spans="1:36" ht="12.75" hidden="1" customHeight="1" x14ac:dyDescent="0.2">
      <c r="A606" s="299"/>
      <c r="B606" s="950" t="s">
        <v>708</v>
      </c>
      <c r="C606" s="943"/>
      <c r="D606" s="306"/>
      <c r="E606" s="601">
        <v>0</v>
      </c>
      <c r="F606" s="601"/>
      <c r="G606" s="303">
        <f>SUM(F606,E606)</f>
        <v>0</v>
      </c>
      <c r="H606" s="311"/>
      <c r="I606" s="312"/>
      <c r="J606" s="312"/>
      <c r="K606" s="87">
        <f>SUM(E606:G606)</f>
        <v>0</v>
      </c>
      <c r="L606" s="87">
        <f t="shared" si="257"/>
        <v>0</v>
      </c>
      <c r="M606" s="11"/>
      <c r="N606" s="11"/>
      <c r="O606" s="11"/>
      <c r="P606" s="11">
        <v>18000</v>
      </c>
      <c r="Q606" s="63">
        <f t="shared" si="261"/>
        <v>-4482.1000000000004</v>
      </c>
      <c r="R606" s="11"/>
      <c r="S606" s="11"/>
      <c r="T606" s="11"/>
      <c r="U606" s="11"/>
      <c r="V606" s="11"/>
      <c r="W606" s="11"/>
      <c r="X606" s="11"/>
      <c r="Y606" s="11"/>
      <c r="Z606" s="11"/>
      <c r="AA606" s="11"/>
      <c r="AB606" s="11"/>
      <c r="AC606" s="11"/>
      <c r="AD606" s="11"/>
      <c r="AE606" s="11"/>
      <c r="AF606" s="11"/>
      <c r="AG606" s="11"/>
      <c r="AH606" s="11"/>
      <c r="AI606" s="11"/>
      <c r="AJ606" s="11"/>
    </row>
    <row r="607" spans="1:36" ht="12.75" customHeight="1" x14ac:dyDescent="0.2">
      <c r="A607" s="299" t="s">
        <v>699</v>
      </c>
      <c r="B607" s="300"/>
      <c r="C607" s="627"/>
      <c r="D607" s="306"/>
      <c r="E607" s="318">
        <f>SUM(E609,E611,E612,E613,E615)</f>
        <v>4482.1000000000004</v>
      </c>
      <c r="F607" s="318">
        <f>SUM(F609,F611,F612,F613,F615)</f>
        <v>0</v>
      </c>
      <c r="G607" s="303">
        <f>SUM(G609,G611,G612,G613,G615)</f>
        <v>4482.1000000000004</v>
      </c>
      <c r="H607" s="319">
        <f>SUM(H609:H616,H620)</f>
        <v>0</v>
      </c>
      <c r="I607" s="320">
        <f>SUM(I609:I616,I620)</f>
        <v>0</v>
      </c>
      <c r="J607" s="320">
        <f>SUM(J609:J616,J620)</f>
        <v>0</v>
      </c>
      <c r="K607" s="87">
        <f>SUM(E607:G607)</f>
        <v>8964.2000000000007</v>
      </c>
      <c r="L607" s="87">
        <f t="shared" si="257"/>
        <v>4482.1000000000004</v>
      </c>
      <c r="M607" s="11"/>
      <c r="N607" s="11"/>
      <c r="O607" s="11"/>
      <c r="P607" s="11"/>
      <c r="Q607" s="88">
        <f>E607-G607</f>
        <v>0</v>
      </c>
      <c r="R607" s="11"/>
      <c r="S607" s="11"/>
      <c r="T607" s="11"/>
      <c r="U607" s="11"/>
      <c r="V607" s="11"/>
      <c r="W607" s="11"/>
      <c r="X607" s="11"/>
      <c r="Y607" s="11"/>
      <c r="Z607" s="11"/>
      <c r="AA607" s="11"/>
      <c r="AB607" s="11"/>
      <c r="AC607" s="11"/>
      <c r="AD607" s="11"/>
      <c r="AE607" s="11"/>
      <c r="AF607" s="11"/>
      <c r="AG607" s="11"/>
      <c r="AH607" s="11"/>
      <c r="AI607" s="11"/>
      <c r="AJ607" s="11"/>
    </row>
    <row r="608" spans="1:36" ht="12.75" hidden="1" customHeight="1" x14ac:dyDescent="0.2">
      <c r="A608" s="299"/>
      <c r="B608" s="321" t="s">
        <v>709</v>
      </c>
      <c r="C608" s="627"/>
      <c r="D608" s="301"/>
      <c r="E608" s="302"/>
      <c r="F608" s="302"/>
      <c r="G608" s="303"/>
      <c r="H608" s="304"/>
      <c r="I608" s="305"/>
      <c r="J608" s="305"/>
      <c r="K608" s="87">
        <f>SUM(E608:G608)</f>
        <v>0</v>
      </c>
      <c r="L608" s="87">
        <f t="shared" si="257"/>
        <v>0</v>
      </c>
      <c r="M608" s="11"/>
      <c r="N608" s="11"/>
      <c r="O608" s="11"/>
      <c r="P608" s="11"/>
      <c r="Q608" s="63">
        <f t="shared" si="261"/>
        <v>-770.5</v>
      </c>
      <c r="R608" s="11"/>
      <c r="S608" s="11"/>
      <c r="T608" s="11"/>
      <c r="U608" s="11"/>
      <c r="V608" s="11"/>
      <c r="W608" s="11"/>
      <c r="X608" s="11"/>
      <c r="Y608" s="11"/>
      <c r="Z608" s="11"/>
      <c r="AA608" s="11"/>
      <c r="AB608" s="11"/>
      <c r="AC608" s="11"/>
      <c r="AD608" s="11"/>
      <c r="AE608" s="11"/>
      <c r="AF608" s="11"/>
      <c r="AG608" s="11"/>
      <c r="AH608" s="11"/>
      <c r="AI608" s="11"/>
      <c r="AJ608" s="11"/>
    </row>
    <row r="609" spans="1:36" ht="12.75" customHeight="1" x14ac:dyDescent="0.2">
      <c r="A609" s="299"/>
      <c r="B609" s="321" t="s">
        <v>710</v>
      </c>
      <c r="C609" s="627"/>
      <c r="D609" s="306"/>
      <c r="E609" s="308">
        <v>770.5</v>
      </c>
      <c r="F609" s="308"/>
      <c r="G609" s="303">
        <f t="shared" ref="G609:G616" si="269">SUM(F609,E609)</f>
        <v>770.5</v>
      </c>
      <c r="H609" s="311"/>
      <c r="I609" s="312"/>
      <c r="J609" s="312"/>
      <c r="K609" s="87">
        <f>SUM(E609:G609)</f>
        <v>1541</v>
      </c>
      <c r="L609" s="87">
        <f t="shared" si="257"/>
        <v>770.5</v>
      </c>
      <c r="M609" s="11"/>
      <c r="N609" s="11"/>
      <c r="O609" s="11"/>
      <c r="P609" s="11"/>
      <c r="Q609" s="88">
        <f>E609-G609</f>
        <v>0</v>
      </c>
      <c r="R609" s="11"/>
      <c r="S609" s="11"/>
      <c r="T609" s="11"/>
      <c r="U609" s="11"/>
      <c r="V609" s="11"/>
      <c r="W609" s="11"/>
      <c r="X609" s="11"/>
      <c r="Y609" s="11"/>
      <c r="Z609" s="11"/>
      <c r="AA609" s="11"/>
      <c r="AB609" s="11"/>
      <c r="AC609" s="11"/>
      <c r="AD609" s="11"/>
      <c r="AE609" s="11"/>
      <c r="AF609" s="11"/>
      <c r="AG609" s="11"/>
      <c r="AH609" s="11"/>
      <c r="AI609" s="11"/>
      <c r="AJ609" s="11"/>
    </row>
    <row r="610" spans="1:36" ht="12.75" hidden="1" customHeight="1" x14ac:dyDescent="0.2">
      <c r="A610" s="299"/>
      <c r="B610" s="314" t="s">
        <v>711</v>
      </c>
      <c r="C610" s="315"/>
      <c r="D610" s="306"/>
      <c r="E610" s="308">
        <v>0</v>
      </c>
      <c r="F610" s="308"/>
      <c r="G610" s="303">
        <f t="shared" si="269"/>
        <v>0</v>
      </c>
      <c r="H610" s="311"/>
      <c r="I610" s="312"/>
      <c r="J610" s="312"/>
      <c r="K610" s="87">
        <f>SUM(E610:G610)</f>
        <v>0</v>
      </c>
      <c r="L610" s="87">
        <f t="shared" si="257"/>
        <v>0</v>
      </c>
      <c r="M610" s="11"/>
      <c r="N610" s="11"/>
      <c r="O610" s="11"/>
      <c r="P610" s="11"/>
      <c r="Q610" s="63">
        <f t="shared" si="261"/>
        <v>-2779.3</v>
      </c>
      <c r="R610" s="11"/>
      <c r="S610" s="11"/>
      <c r="T610" s="11"/>
      <c r="U610" s="11"/>
      <c r="V610" s="11"/>
      <c r="W610" s="11"/>
      <c r="X610" s="11"/>
      <c r="Y610" s="11"/>
      <c r="Z610" s="11"/>
      <c r="AA610" s="11"/>
      <c r="AB610" s="11"/>
      <c r="AC610" s="11"/>
      <c r="AD610" s="11"/>
      <c r="AE610" s="11"/>
      <c r="AF610" s="11"/>
      <c r="AG610" s="11"/>
      <c r="AH610" s="11"/>
      <c r="AI610" s="11"/>
      <c r="AJ610" s="11"/>
    </row>
    <row r="611" spans="1:36" ht="38.25" customHeight="1" x14ac:dyDescent="0.2">
      <c r="A611" s="299"/>
      <c r="B611" s="950" t="s">
        <v>712</v>
      </c>
      <c r="C611" s="943"/>
      <c r="D611" s="306"/>
      <c r="E611" s="308">
        <v>2779.3</v>
      </c>
      <c r="F611" s="308"/>
      <c r="G611" s="303">
        <f t="shared" si="269"/>
        <v>2779.3</v>
      </c>
      <c r="H611" s="311"/>
      <c r="I611" s="312"/>
      <c r="J611" s="312"/>
      <c r="K611" s="87"/>
      <c r="L611" s="87">
        <f t="shared" si="257"/>
        <v>2779.3</v>
      </c>
      <c r="M611" s="11"/>
      <c r="N611" s="11"/>
      <c r="O611" s="11"/>
      <c r="P611" s="11"/>
      <c r="Q611" s="88">
        <f>E611-G611</f>
        <v>0</v>
      </c>
      <c r="R611" s="11"/>
      <c r="S611" s="11"/>
      <c r="T611" s="11"/>
      <c r="U611" s="11"/>
      <c r="V611" s="11"/>
      <c r="W611" s="11"/>
      <c r="X611" s="11"/>
      <c r="Y611" s="11"/>
      <c r="Z611" s="11"/>
      <c r="AA611" s="11"/>
      <c r="AB611" s="11"/>
      <c r="AC611" s="11"/>
      <c r="AD611" s="11"/>
      <c r="AE611" s="11"/>
      <c r="AF611" s="11"/>
      <c r="AG611" s="11"/>
      <c r="AH611" s="11"/>
      <c r="AI611" s="11"/>
      <c r="AJ611" s="11"/>
    </row>
    <row r="612" spans="1:36" ht="12.75" hidden="1" customHeight="1" x14ac:dyDescent="0.2">
      <c r="A612" s="299"/>
      <c r="B612" s="951" t="s">
        <v>713</v>
      </c>
      <c r="C612" s="934"/>
      <c r="D612" s="301"/>
      <c r="E612" s="308">
        <v>0</v>
      </c>
      <c r="F612" s="308"/>
      <c r="G612" s="303">
        <f t="shared" si="269"/>
        <v>0</v>
      </c>
      <c r="H612" s="311"/>
      <c r="I612" s="312"/>
      <c r="J612" s="312"/>
      <c r="K612" s="87">
        <f t="shared" ref="K612:K784" si="270">SUM(E612:G612)</f>
        <v>0</v>
      </c>
      <c r="L612" s="87">
        <f t="shared" si="257"/>
        <v>0</v>
      </c>
      <c r="M612" s="11"/>
      <c r="N612" s="11"/>
      <c r="O612" s="11"/>
      <c r="P612" s="11"/>
      <c r="Q612" s="63">
        <f t="shared" si="261"/>
        <v>0</v>
      </c>
      <c r="R612" s="11"/>
      <c r="S612" s="11"/>
      <c r="T612" s="11"/>
      <c r="U612" s="11"/>
      <c r="V612" s="11"/>
      <c r="W612" s="11"/>
      <c r="X612" s="11"/>
      <c r="Y612" s="11"/>
      <c r="Z612" s="11"/>
      <c r="AA612" s="11"/>
      <c r="AB612" s="11"/>
      <c r="AC612" s="11"/>
      <c r="AD612" s="11"/>
      <c r="AE612" s="11"/>
      <c r="AF612" s="11"/>
      <c r="AG612" s="11"/>
      <c r="AH612" s="11"/>
      <c r="AI612" s="11"/>
      <c r="AJ612" s="11"/>
    </row>
    <row r="613" spans="1:36" ht="63" hidden="1" customHeight="1" x14ac:dyDescent="0.2">
      <c r="A613" s="299"/>
      <c r="B613" s="950" t="s">
        <v>714</v>
      </c>
      <c r="C613" s="943"/>
      <c r="D613" s="301"/>
      <c r="E613" s="308">
        <v>0</v>
      </c>
      <c r="F613" s="308"/>
      <c r="G613" s="303">
        <f t="shared" si="269"/>
        <v>0</v>
      </c>
      <c r="H613" s="311"/>
      <c r="I613" s="312"/>
      <c r="J613" s="312"/>
      <c r="K613" s="87">
        <f t="shared" si="270"/>
        <v>0</v>
      </c>
      <c r="L613" s="87">
        <f t="shared" si="257"/>
        <v>0</v>
      </c>
      <c r="M613" s="11"/>
      <c r="N613" s="11"/>
      <c r="O613" s="11"/>
      <c r="P613" s="11"/>
      <c r="Q613" s="63">
        <f t="shared" si="261"/>
        <v>0</v>
      </c>
      <c r="R613" s="11"/>
      <c r="S613" s="11"/>
      <c r="T613" s="11"/>
      <c r="U613" s="11"/>
      <c r="V613" s="11"/>
      <c r="W613" s="11"/>
      <c r="X613" s="11"/>
      <c r="Y613" s="11"/>
      <c r="Z613" s="11"/>
      <c r="AA613" s="11"/>
      <c r="AB613" s="11"/>
      <c r="AC613" s="11"/>
      <c r="AD613" s="11"/>
      <c r="AE613" s="11"/>
      <c r="AF613" s="11"/>
      <c r="AG613" s="11"/>
      <c r="AH613" s="11"/>
      <c r="AI613" s="11"/>
      <c r="AJ613" s="11"/>
    </row>
    <row r="614" spans="1:36" ht="12.75" hidden="1" customHeight="1" x14ac:dyDescent="0.2">
      <c r="A614" s="299"/>
      <c r="B614" s="950" t="s">
        <v>706</v>
      </c>
      <c r="C614" s="943"/>
      <c r="D614" s="301"/>
      <c r="E614" s="322">
        <v>0</v>
      </c>
      <c r="F614" s="322"/>
      <c r="G614" s="303">
        <f t="shared" si="269"/>
        <v>0</v>
      </c>
      <c r="H614" s="311"/>
      <c r="I614" s="312"/>
      <c r="J614" s="312"/>
      <c r="K614" s="87">
        <f>SUM(E614:G614)</f>
        <v>0</v>
      </c>
      <c r="L614" s="87">
        <f>IF(G614&lt;&gt;0,G614,0)</f>
        <v>0</v>
      </c>
      <c r="M614" s="11"/>
      <c r="N614" s="11"/>
      <c r="O614" s="11"/>
      <c r="P614" s="11"/>
      <c r="Q614" s="63">
        <f t="shared" si="261"/>
        <v>-932.3</v>
      </c>
      <c r="R614" s="11"/>
      <c r="S614" s="11"/>
      <c r="T614" s="11"/>
      <c r="U614" s="11"/>
      <c r="V614" s="11"/>
      <c r="W614" s="11"/>
      <c r="X614" s="11"/>
      <c r="Y614" s="11"/>
      <c r="Z614" s="11"/>
      <c r="AA614" s="11"/>
      <c r="AB614" s="11"/>
      <c r="AC614" s="11"/>
      <c r="AD614" s="11"/>
      <c r="AE614" s="11"/>
      <c r="AF614" s="11"/>
      <c r="AG614" s="11"/>
      <c r="AH614" s="11"/>
      <c r="AI614" s="11"/>
      <c r="AJ614" s="11"/>
    </row>
    <row r="615" spans="1:36" ht="27.75" customHeight="1" x14ac:dyDescent="0.2">
      <c r="A615" s="299"/>
      <c r="B615" s="989" t="s">
        <v>946</v>
      </c>
      <c r="C615" s="990"/>
      <c r="D615" s="301"/>
      <c r="E615" s="600">
        <v>932.3</v>
      </c>
      <c r="F615" s="600"/>
      <c r="G615" s="303">
        <f t="shared" si="269"/>
        <v>932.3</v>
      </c>
      <c r="H615" s="311"/>
      <c r="I615" s="312"/>
      <c r="J615" s="312"/>
      <c r="K615" s="87">
        <f t="shared" si="270"/>
        <v>1864.6</v>
      </c>
      <c r="L615" s="87">
        <f t="shared" si="257"/>
        <v>932.3</v>
      </c>
      <c r="M615" s="11"/>
      <c r="N615" s="11"/>
      <c r="O615" s="11"/>
      <c r="P615" s="11"/>
      <c r="Q615" s="88">
        <f>E615-G615</f>
        <v>0</v>
      </c>
      <c r="R615" s="11"/>
      <c r="S615" s="11"/>
      <c r="T615" s="11"/>
      <c r="U615" s="11"/>
      <c r="V615" s="11"/>
      <c r="W615" s="11"/>
      <c r="X615" s="11"/>
      <c r="Y615" s="11"/>
      <c r="Z615" s="11"/>
      <c r="AA615" s="11"/>
      <c r="AB615" s="11"/>
      <c r="AC615" s="11"/>
      <c r="AD615" s="11"/>
      <c r="AE615" s="11"/>
      <c r="AF615" s="11"/>
      <c r="AG615" s="11"/>
      <c r="AH615" s="11"/>
      <c r="AI615" s="11"/>
      <c r="AJ615" s="11"/>
    </row>
    <row r="616" spans="1:36" ht="12.75" hidden="1" customHeight="1" x14ac:dyDescent="0.2">
      <c r="A616" s="299"/>
      <c r="B616" s="950" t="s">
        <v>708</v>
      </c>
      <c r="C616" s="943"/>
      <c r="D616" s="301"/>
      <c r="E616" s="322">
        <v>0</v>
      </c>
      <c r="F616" s="322"/>
      <c r="G616" s="303">
        <f t="shared" si="269"/>
        <v>0</v>
      </c>
      <c r="H616" s="311"/>
      <c r="I616" s="312"/>
      <c r="J616" s="312"/>
      <c r="K616" s="87">
        <f t="shared" si="270"/>
        <v>0</v>
      </c>
      <c r="L616" s="87">
        <f t="shared" si="257"/>
        <v>0</v>
      </c>
      <c r="M616" s="11"/>
      <c r="N616" s="11"/>
      <c r="O616" s="11"/>
      <c r="P616" s="11"/>
      <c r="Q616" s="63">
        <f t="shared" si="261"/>
        <v>0</v>
      </c>
      <c r="R616" s="11"/>
      <c r="S616" s="11"/>
      <c r="T616" s="11"/>
      <c r="U616" s="11"/>
      <c r="V616" s="11"/>
      <c r="W616" s="11"/>
      <c r="X616" s="11"/>
      <c r="Y616" s="11"/>
      <c r="Z616" s="11"/>
      <c r="AA616" s="11"/>
      <c r="AB616" s="11"/>
      <c r="AC616" s="11"/>
      <c r="AD616" s="11"/>
      <c r="AE616" s="11"/>
      <c r="AF616" s="11"/>
      <c r="AG616" s="11"/>
      <c r="AH616" s="11"/>
      <c r="AI616" s="11"/>
      <c r="AJ616" s="11"/>
    </row>
    <row r="617" spans="1:36" ht="12.75" hidden="1" customHeight="1" x14ac:dyDescent="0.2">
      <c r="A617" s="299"/>
      <c r="B617" s="959" t="s">
        <v>715</v>
      </c>
      <c r="C617" s="930"/>
      <c r="D617" s="323"/>
      <c r="E617" s="324"/>
      <c r="F617" s="324"/>
      <c r="G617" s="303"/>
      <c r="H617" s="325"/>
      <c r="I617" s="326"/>
      <c r="J617" s="326"/>
      <c r="K617" s="87">
        <f t="shared" si="270"/>
        <v>0</v>
      </c>
      <c r="L617" s="87">
        <f t="shared" si="257"/>
        <v>0</v>
      </c>
      <c r="M617" s="11"/>
      <c r="N617" s="11"/>
      <c r="O617" s="11"/>
      <c r="P617" s="11"/>
      <c r="Q617" s="63">
        <f t="shared" si="261"/>
        <v>0</v>
      </c>
      <c r="R617" s="11"/>
      <c r="S617" s="11"/>
      <c r="T617" s="11"/>
      <c r="U617" s="11"/>
      <c r="V617" s="11"/>
      <c r="W617" s="11"/>
      <c r="X617" s="11"/>
      <c r="Y617" s="11"/>
      <c r="Z617" s="11"/>
      <c r="AA617" s="11"/>
      <c r="AB617" s="11"/>
      <c r="AC617" s="11"/>
      <c r="AD617" s="11"/>
      <c r="AE617" s="11"/>
      <c r="AF617" s="11"/>
      <c r="AG617" s="11"/>
      <c r="AH617" s="11"/>
      <c r="AI617" s="11"/>
      <c r="AJ617" s="11"/>
    </row>
    <row r="618" spans="1:36" ht="12.75" hidden="1" customHeight="1" x14ac:dyDescent="0.2">
      <c r="A618" s="283" t="s">
        <v>708</v>
      </c>
      <c r="B618" s="284"/>
      <c r="C618" s="285"/>
      <c r="D618" s="327"/>
      <c r="E618" s="328">
        <v>0</v>
      </c>
      <c r="F618" s="328">
        <f>SUM(F619:F620)</f>
        <v>0</v>
      </c>
      <c r="G618" s="329">
        <f>SUM(G619:G620)</f>
        <v>0</v>
      </c>
      <c r="H618" s="330">
        <f>SUM(H619:H620)</f>
        <v>0</v>
      </c>
      <c r="I618" s="331">
        <f>SUM(I619:I620)</f>
        <v>0</v>
      </c>
      <c r="J618" s="331">
        <f>SUM(J619:J620)</f>
        <v>0</v>
      </c>
      <c r="K618" s="87">
        <f t="shared" si="270"/>
        <v>0</v>
      </c>
      <c r="L618" s="87">
        <f t="shared" si="257"/>
        <v>0</v>
      </c>
      <c r="M618" s="11"/>
      <c r="N618" s="11"/>
      <c r="O618" s="11"/>
      <c r="P618" s="11"/>
      <c r="Q618" s="63">
        <f t="shared" si="261"/>
        <v>0</v>
      </c>
      <c r="R618" s="11"/>
      <c r="S618" s="11"/>
      <c r="T618" s="11"/>
      <c r="U618" s="11"/>
      <c r="V618" s="11"/>
      <c r="W618" s="11"/>
      <c r="X618" s="11"/>
      <c r="Y618" s="11"/>
      <c r="Z618" s="11"/>
      <c r="AA618" s="11"/>
      <c r="AB618" s="11"/>
      <c r="AC618" s="11"/>
      <c r="AD618" s="11"/>
      <c r="AE618" s="11"/>
      <c r="AF618" s="11"/>
      <c r="AG618" s="11"/>
      <c r="AH618" s="11"/>
      <c r="AI618" s="11"/>
      <c r="AJ618" s="11"/>
    </row>
    <row r="619" spans="1:36" ht="12.75" hidden="1" customHeight="1" x14ac:dyDescent="0.2">
      <c r="A619" s="299"/>
      <c r="B619" s="300"/>
      <c r="C619" s="627" t="s">
        <v>698</v>
      </c>
      <c r="D619" s="301"/>
      <c r="E619" s="308">
        <v>0</v>
      </c>
      <c r="F619" s="308"/>
      <c r="G619" s="303">
        <f>SUM(F619,E619)</f>
        <v>0</v>
      </c>
      <c r="H619" s="311"/>
      <c r="I619" s="312"/>
      <c r="J619" s="312"/>
      <c r="K619" s="87">
        <f t="shared" si="270"/>
        <v>0</v>
      </c>
      <c r="L619" s="87">
        <f t="shared" si="257"/>
        <v>0</v>
      </c>
      <c r="M619" s="11"/>
      <c r="N619" s="11"/>
      <c r="O619" s="11"/>
      <c r="P619" s="11"/>
      <c r="Q619" s="63">
        <f t="shared" si="261"/>
        <v>0</v>
      </c>
      <c r="R619" s="11"/>
      <c r="S619" s="11"/>
      <c r="T619" s="11"/>
      <c r="U619" s="11"/>
      <c r="V619" s="11"/>
      <c r="W619" s="11"/>
      <c r="X619" s="11"/>
      <c r="Y619" s="11"/>
      <c r="Z619" s="11"/>
      <c r="AA619" s="11"/>
      <c r="AB619" s="11"/>
      <c r="AC619" s="11"/>
      <c r="AD619" s="11"/>
      <c r="AE619" s="11"/>
      <c r="AF619" s="11"/>
      <c r="AG619" s="11"/>
      <c r="AH619" s="11"/>
      <c r="AI619" s="11"/>
      <c r="AJ619" s="11"/>
    </row>
    <row r="620" spans="1:36" ht="12.75" hidden="1" customHeight="1" x14ac:dyDescent="0.2">
      <c r="A620" s="299"/>
      <c r="B620" s="300"/>
      <c r="C620" s="627" t="s">
        <v>699</v>
      </c>
      <c r="D620" s="301"/>
      <c r="E620" s="308">
        <v>0</v>
      </c>
      <c r="F620" s="308"/>
      <c r="G620" s="303">
        <f>SUM(F620,E620)</f>
        <v>0</v>
      </c>
      <c r="H620" s="311"/>
      <c r="I620" s="312"/>
      <c r="J620" s="312"/>
      <c r="K620" s="87">
        <f t="shared" si="270"/>
        <v>0</v>
      </c>
      <c r="L620" s="87">
        <f t="shared" si="257"/>
        <v>0</v>
      </c>
      <c r="M620" s="11"/>
      <c r="N620" s="11"/>
      <c r="O620" s="11"/>
      <c r="P620" s="11"/>
      <c r="Q620" s="63">
        <f t="shared" si="261"/>
        <v>-2380</v>
      </c>
      <c r="R620" s="11"/>
      <c r="S620" s="11"/>
      <c r="T620" s="11"/>
      <c r="U620" s="11"/>
      <c r="V620" s="11"/>
      <c r="W620" s="11"/>
      <c r="X620" s="11"/>
      <c r="Y620" s="11"/>
      <c r="Z620" s="11"/>
      <c r="AA620" s="11"/>
      <c r="AB620" s="11"/>
      <c r="AC620" s="11"/>
      <c r="AD620" s="11"/>
      <c r="AE620" s="11"/>
      <c r="AF620" s="11"/>
      <c r="AG620" s="11"/>
      <c r="AH620" s="11"/>
      <c r="AI620" s="11"/>
      <c r="AJ620" s="11"/>
    </row>
    <row r="621" spans="1:36" ht="12.75" customHeight="1" x14ac:dyDescent="0.2">
      <c r="A621" s="258" t="s">
        <v>716</v>
      </c>
      <c r="B621" s="259"/>
      <c r="C621" s="260"/>
      <c r="D621" s="261"/>
      <c r="E621" s="282">
        <f t="shared" ref="E621:J621" si="271">SUM(E625,E630,E633)</f>
        <v>2380</v>
      </c>
      <c r="F621" s="282">
        <f t="shared" si="271"/>
        <v>0</v>
      </c>
      <c r="G621" s="263">
        <f t="shared" si="271"/>
        <v>2380</v>
      </c>
      <c r="H621" s="264">
        <f t="shared" si="271"/>
        <v>0</v>
      </c>
      <c r="I621" s="265">
        <f t="shared" si="271"/>
        <v>0</v>
      </c>
      <c r="J621" s="265">
        <f t="shared" si="271"/>
        <v>0</v>
      </c>
      <c r="K621" s="87">
        <f t="shared" si="270"/>
        <v>4760</v>
      </c>
      <c r="L621" s="87">
        <f t="shared" si="257"/>
        <v>2380</v>
      </c>
      <c r="M621" s="11"/>
      <c r="N621" s="11"/>
      <c r="O621" s="11"/>
      <c r="P621" s="11"/>
      <c r="Q621" s="88">
        <f t="shared" ref="Q621:Q623" si="272">E621-G621</f>
        <v>0</v>
      </c>
      <c r="R621" s="11"/>
      <c r="S621" s="11"/>
      <c r="T621" s="11"/>
      <c r="U621" s="11"/>
      <c r="V621" s="11"/>
      <c r="W621" s="11"/>
      <c r="X621" s="11"/>
      <c r="Y621" s="11"/>
      <c r="Z621" s="11"/>
      <c r="AA621" s="11"/>
      <c r="AB621" s="11"/>
      <c r="AC621" s="11"/>
      <c r="AD621" s="11"/>
      <c r="AE621" s="11"/>
      <c r="AF621" s="11"/>
      <c r="AG621" s="11"/>
      <c r="AH621" s="11"/>
      <c r="AI621" s="11"/>
      <c r="AJ621" s="11"/>
    </row>
    <row r="622" spans="1:36" ht="12.75" customHeight="1" x14ac:dyDescent="0.2">
      <c r="A622" s="332"/>
      <c r="B622" s="333" t="s">
        <v>717</v>
      </c>
      <c r="C622" s="334"/>
      <c r="D622" s="335"/>
      <c r="E622" s="336">
        <f t="shared" ref="E622:J622" si="273">SUM(E624,E623)</f>
        <v>2380</v>
      </c>
      <c r="F622" s="336">
        <f t="shared" si="273"/>
        <v>0</v>
      </c>
      <c r="G622" s="337">
        <f t="shared" si="273"/>
        <v>2380</v>
      </c>
      <c r="H622" s="338">
        <f t="shared" si="273"/>
        <v>0</v>
      </c>
      <c r="I622" s="339">
        <f t="shared" si="273"/>
        <v>0</v>
      </c>
      <c r="J622" s="339">
        <f t="shared" si="273"/>
        <v>0</v>
      </c>
      <c r="K622" s="87">
        <f t="shared" si="270"/>
        <v>4760</v>
      </c>
      <c r="L622" s="87">
        <f t="shared" si="257"/>
        <v>2380</v>
      </c>
      <c r="M622" s="11"/>
      <c r="N622" s="11"/>
      <c r="O622" s="11"/>
      <c r="P622" s="11"/>
      <c r="Q622" s="88">
        <f t="shared" si="272"/>
        <v>0</v>
      </c>
      <c r="R622" s="11"/>
      <c r="S622" s="11"/>
      <c r="T622" s="11"/>
      <c r="U622" s="11"/>
      <c r="V622" s="11"/>
      <c r="W622" s="11"/>
      <c r="X622" s="11"/>
      <c r="Y622" s="11"/>
      <c r="Z622" s="11"/>
      <c r="AA622" s="11"/>
      <c r="AB622" s="11"/>
      <c r="AC622" s="11"/>
      <c r="AD622" s="11"/>
      <c r="AE622" s="11"/>
      <c r="AF622" s="11"/>
      <c r="AG622" s="11"/>
      <c r="AH622" s="11"/>
      <c r="AI622" s="11"/>
      <c r="AJ622" s="11"/>
    </row>
    <row r="623" spans="1:36" ht="12.75" customHeight="1" x14ac:dyDescent="0.2">
      <c r="A623" s="332"/>
      <c r="B623" s="333" t="s">
        <v>698</v>
      </c>
      <c r="C623" s="334"/>
      <c r="D623" s="335"/>
      <c r="E623" s="336">
        <f t="shared" ref="E623:J624" si="274">SUM(E628,E631,E634)</f>
        <v>2380</v>
      </c>
      <c r="F623" s="336">
        <f t="shared" si="274"/>
        <v>0</v>
      </c>
      <c r="G623" s="337">
        <f t="shared" si="274"/>
        <v>2380</v>
      </c>
      <c r="H623" s="338">
        <f t="shared" si="274"/>
        <v>0</v>
      </c>
      <c r="I623" s="339">
        <f t="shared" si="274"/>
        <v>0</v>
      </c>
      <c r="J623" s="339">
        <f t="shared" si="274"/>
        <v>0</v>
      </c>
      <c r="K623" s="87">
        <f t="shared" si="270"/>
        <v>4760</v>
      </c>
      <c r="L623" s="87">
        <f t="shared" si="257"/>
        <v>2380</v>
      </c>
      <c r="M623" s="11"/>
      <c r="N623" s="11"/>
      <c r="O623" s="11"/>
      <c r="P623" s="11"/>
      <c r="Q623" s="88">
        <f t="shared" si="272"/>
        <v>0</v>
      </c>
      <c r="R623" s="11"/>
      <c r="S623" s="11"/>
      <c r="T623" s="11"/>
      <c r="U623" s="11"/>
      <c r="V623" s="11"/>
      <c r="W623" s="11"/>
      <c r="X623" s="11"/>
      <c r="Y623" s="11"/>
      <c r="Z623" s="11"/>
      <c r="AA623" s="11"/>
      <c r="AB623" s="11"/>
      <c r="AC623" s="11"/>
      <c r="AD623" s="11"/>
      <c r="AE623" s="11"/>
      <c r="AF623" s="11"/>
      <c r="AG623" s="11"/>
      <c r="AH623" s="11"/>
      <c r="AI623" s="11"/>
      <c r="AJ623" s="11"/>
    </row>
    <row r="624" spans="1:36" ht="12.75" hidden="1" customHeight="1" x14ac:dyDescent="0.2">
      <c r="A624" s="332"/>
      <c r="B624" s="333" t="s">
        <v>699</v>
      </c>
      <c r="C624" s="334"/>
      <c r="D624" s="340"/>
      <c r="E624" s="336">
        <f t="shared" si="274"/>
        <v>0</v>
      </c>
      <c r="F624" s="336">
        <f t="shared" si="274"/>
        <v>0</v>
      </c>
      <c r="G624" s="341">
        <f t="shared" si="274"/>
        <v>0</v>
      </c>
      <c r="H624" s="342">
        <f t="shared" si="274"/>
        <v>0</v>
      </c>
      <c r="I624" s="343">
        <f t="shared" si="274"/>
        <v>0</v>
      </c>
      <c r="J624" s="343">
        <f t="shared" si="274"/>
        <v>0</v>
      </c>
      <c r="K624" s="87">
        <f t="shared" si="270"/>
        <v>0</v>
      </c>
      <c r="L624" s="87">
        <f t="shared" si="257"/>
        <v>0</v>
      </c>
      <c r="M624" s="11"/>
      <c r="N624" s="11"/>
      <c r="O624" s="11"/>
      <c r="P624" s="11"/>
      <c r="Q624" s="63">
        <f t="shared" si="261"/>
        <v>0</v>
      </c>
      <c r="R624" s="11"/>
      <c r="S624" s="11"/>
      <c r="T624" s="11"/>
      <c r="U624" s="11"/>
      <c r="V624" s="11"/>
      <c r="W624" s="11"/>
      <c r="X624" s="11"/>
      <c r="Y624" s="11"/>
      <c r="Z624" s="11"/>
      <c r="AA624" s="11"/>
      <c r="AB624" s="11"/>
      <c r="AC624" s="11"/>
      <c r="AD624" s="11"/>
      <c r="AE624" s="11"/>
      <c r="AF624" s="11"/>
      <c r="AG624" s="11"/>
      <c r="AH624" s="11"/>
      <c r="AI624" s="11"/>
      <c r="AJ624" s="11"/>
    </row>
    <row r="625" spans="1:36" ht="12.75" hidden="1" customHeight="1" x14ac:dyDescent="0.2">
      <c r="A625" s="344" t="s">
        <v>718</v>
      </c>
      <c r="B625" s="345"/>
      <c r="C625" s="346"/>
      <c r="D625" s="347" t="s">
        <v>719</v>
      </c>
      <c r="E625" s="328">
        <v>0</v>
      </c>
      <c r="F625" s="328">
        <f>SUM(F628:F629)</f>
        <v>0</v>
      </c>
      <c r="G625" s="329">
        <f>SUM(G628:G629)</f>
        <v>0</v>
      </c>
      <c r="H625" s="348">
        <f>SUM(H628:H629)</f>
        <v>0</v>
      </c>
      <c r="I625" s="349">
        <f>SUM(I628:I629)</f>
        <v>0</v>
      </c>
      <c r="J625" s="349">
        <f>SUM(J628:J629)</f>
        <v>0</v>
      </c>
      <c r="K625" s="87">
        <f t="shared" si="270"/>
        <v>0</v>
      </c>
      <c r="L625" s="87">
        <f t="shared" si="257"/>
        <v>0</v>
      </c>
      <c r="M625" s="11"/>
      <c r="N625" s="11"/>
      <c r="O625" s="11"/>
      <c r="P625" s="11"/>
      <c r="Q625" s="63">
        <f t="shared" si="261"/>
        <v>0</v>
      </c>
      <c r="R625" s="11"/>
      <c r="S625" s="11"/>
      <c r="T625" s="11"/>
      <c r="U625" s="11"/>
      <c r="V625" s="11"/>
      <c r="W625" s="11"/>
      <c r="X625" s="11"/>
      <c r="Y625" s="11"/>
      <c r="Z625" s="11"/>
      <c r="AA625" s="11"/>
      <c r="AB625" s="11"/>
      <c r="AC625" s="11"/>
      <c r="AD625" s="11"/>
      <c r="AE625" s="11"/>
      <c r="AF625" s="11"/>
      <c r="AG625" s="11"/>
      <c r="AH625" s="11"/>
      <c r="AI625" s="11"/>
      <c r="AJ625" s="11"/>
    </row>
    <row r="626" spans="1:36" ht="12.75" hidden="1" customHeight="1" x14ac:dyDescent="0.2">
      <c r="A626" s="299"/>
      <c r="B626" s="300"/>
      <c r="C626" s="350" t="s">
        <v>720</v>
      </c>
      <c r="D626" s="306"/>
      <c r="E626" s="351">
        <v>0</v>
      </c>
      <c r="F626" s="351"/>
      <c r="G626" s="303">
        <f>SUM(F626,E626)</f>
        <v>0</v>
      </c>
      <c r="H626" s="87">
        <v>-176</v>
      </c>
      <c r="I626" s="87">
        <v>-88</v>
      </c>
      <c r="J626" s="11"/>
      <c r="K626" s="87">
        <f t="shared" si="270"/>
        <v>0</v>
      </c>
      <c r="L626" s="87">
        <f t="shared" si="257"/>
        <v>0</v>
      </c>
      <c r="M626" s="11"/>
      <c r="N626" s="11"/>
      <c r="O626" s="11"/>
      <c r="P626" s="11"/>
      <c r="Q626" s="63">
        <f t="shared" si="261"/>
        <v>0</v>
      </c>
      <c r="R626" s="11"/>
      <c r="S626" s="11"/>
      <c r="T626" s="11"/>
      <c r="U626" s="11"/>
      <c r="V626" s="11"/>
      <c r="W626" s="11"/>
      <c r="X626" s="11"/>
      <c r="Y626" s="11"/>
      <c r="Z626" s="11"/>
      <c r="AA626" s="11"/>
      <c r="AB626" s="11"/>
      <c r="AC626" s="11"/>
      <c r="AD626" s="11"/>
      <c r="AE626" s="11"/>
      <c r="AF626" s="11"/>
      <c r="AG626" s="11"/>
      <c r="AH626" s="11"/>
      <c r="AI626" s="11"/>
      <c r="AJ626" s="11"/>
    </row>
    <row r="627" spans="1:36" ht="12.75" hidden="1" customHeight="1" x14ac:dyDescent="0.2">
      <c r="A627" s="299"/>
      <c r="B627" s="300"/>
      <c r="C627" s="352" t="s">
        <v>721</v>
      </c>
      <c r="D627" s="306"/>
      <c r="E627" s="318">
        <v>0</v>
      </c>
      <c r="F627" s="318"/>
      <c r="G627" s="303">
        <f>SUM(F627,E627)</f>
        <v>0</v>
      </c>
      <c r="H627" s="87">
        <v>-176</v>
      </c>
      <c r="I627" s="87">
        <v>-88</v>
      </c>
      <c r="J627" s="11"/>
      <c r="K627" s="87">
        <f t="shared" si="270"/>
        <v>0</v>
      </c>
      <c r="L627" s="87">
        <f t="shared" si="257"/>
        <v>0</v>
      </c>
      <c r="M627" s="11"/>
      <c r="N627" s="11"/>
      <c r="O627" s="11"/>
      <c r="P627" s="11"/>
      <c r="Q627" s="63">
        <f t="shared" si="261"/>
        <v>0</v>
      </c>
      <c r="R627" s="11"/>
      <c r="S627" s="11"/>
      <c r="T627" s="11"/>
      <c r="U627" s="11"/>
      <c r="V627" s="11"/>
      <c r="W627" s="11"/>
      <c r="X627" s="11"/>
      <c r="Y627" s="11"/>
      <c r="Z627" s="11"/>
      <c r="AA627" s="11"/>
      <c r="AB627" s="11"/>
      <c r="AC627" s="11"/>
      <c r="AD627" s="11"/>
      <c r="AE627" s="11"/>
      <c r="AF627" s="11"/>
      <c r="AG627" s="11"/>
      <c r="AH627" s="11"/>
      <c r="AI627" s="11"/>
      <c r="AJ627" s="11"/>
    </row>
    <row r="628" spans="1:36" ht="12.75" hidden="1" customHeight="1" x14ac:dyDescent="0.2">
      <c r="A628" s="299"/>
      <c r="B628" s="300"/>
      <c r="C628" s="627" t="s">
        <v>698</v>
      </c>
      <c r="D628" s="306"/>
      <c r="E628" s="147">
        <v>0</v>
      </c>
      <c r="F628" s="147"/>
      <c r="G628" s="303">
        <f>SUM(F628,E628)</f>
        <v>0</v>
      </c>
      <c r="H628" s="155">
        <f>ROUND(F628*H$7, )</f>
        <v>0</v>
      </c>
      <c r="I628" s="156">
        <f>ROUND(F628*I$7, )</f>
        <v>0</v>
      </c>
      <c r="J628" s="156">
        <f>ROUND(F628*J$7, )</f>
        <v>0</v>
      </c>
      <c r="K628" s="87">
        <f t="shared" si="270"/>
        <v>0</v>
      </c>
      <c r="L628" s="87">
        <f t="shared" si="257"/>
        <v>0</v>
      </c>
      <c r="M628" s="11"/>
      <c r="N628" s="11"/>
      <c r="O628" s="11"/>
      <c r="P628" s="11"/>
      <c r="Q628" s="63">
        <f t="shared" si="261"/>
        <v>0</v>
      </c>
      <c r="R628" s="11"/>
      <c r="S628" s="11"/>
      <c r="T628" s="11"/>
      <c r="U628" s="11"/>
      <c r="V628" s="11"/>
      <c r="W628" s="11"/>
      <c r="X628" s="11"/>
      <c r="Y628" s="11"/>
      <c r="Z628" s="11"/>
      <c r="AA628" s="11"/>
      <c r="AB628" s="11"/>
      <c r="AC628" s="11"/>
      <c r="AD628" s="11"/>
      <c r="AE628" s="11"/>
      <c r="AF628" s="11"/>
      <c r="AG628" s="11"/>
      <c r="AH628" s="11"/>
      <c r="AI628" s="11"/>
      <c r="AJ628" s="11"/>
    </row>
    <row r="629" spans="1:36" ht="12.75" hidden="1" customHeight="1" x14ac:dyDescent="0.2">
      <c r="A629" s="299"/>
      <c r="B629" s="300"/>
      <c r="C629" s="627" t="s">
        <v>699</v>
      </c>
      <c r="D629" s="301"/>
      <c r="E629" s="302"/>
      <c r="F629" s="302"/>
      <c r="G629" s="303"/>
      <c r="H629" s="304">
        <f>ROUND(F629*H$7, )</f>
        <v>0</v>
      </c>
      <c r="I629" s="305">
        <f>ROUND(H629*I$7, )</f>
        <v>0</v>
      </c>
      <c r="J629" s="305">
        <f>ROUND(I629*J$7, )</f>
        <v>0</v>
      </c>
      <c r="K629" s="87">
        <f t="shared" si="270"/>
        <v>0</v>
      </c>
      <c r="L629" s="87">
        <f t="shared" si="257"/>
        <v>0</v>
      </c>
      <c r="M629" s="11"/>
      <c r="N629" s="11"/>
      <c r="O629" s="11"/>
      <c r="P629" s="11"/>
      <c r="Q629" s="63">
        <f t="shared" si="261"/>
        <v>-2380</v>
      </c>
      <c r="R629" s="11"/>
      <c r="S629" s="11"/>
      <c r="T629" s="11"/>
      <c r="U629" s="11"/>
      <c r="V629" s="11"/>
      <c r="W629" s="11"/>
      <c r="X629" s="11"/>
      <c r="Y629" s="11"/>
      <c r="Z629" s="11"/>
      <c r="AA629" s="11"/>
      <c r="AB629" s="11"/>
      <c r="AC629" s="11"/>
      <c r="AD629" s="11"/>
      <c r="AE629" s="11"/>
      <c r="AF629" s="11"/>
      <c r="AG629" s="11"/>
      <c r="AH629" s="11"/>
      <c r="AI629" s="11"/>
      <c r="AJ629" s="11"/>
    </row>
    <row r="630" spans="1:36" ht="12.75" customHeight="1" x14ac:dyDescent="0.2">
      <c r="A630" s="353" t="s">
        <v>722</v>
      </c>
      <c r="B630" s="354"/>
      <c r="C630" s="355"/>
      <c r="D630" s="286">
        <v>540210</v>
      </c>
      <c r="E630" s="287">
        <f t="shared" ref="E630:J630" si="275">SUM(E631:E632)</f>
        <v>2380</v>
      </c>
      <c r="F630" s="287">
        <f t="shared" si="275"/>
        <v>0</v>
      </c>
      <c r="G630" s="288">
        <f t="shared" si="275"/>
        <v>2380</v>
      </c>
      <c r="H630" s="356">
        <f t="shared" si="275"/>
        <v>0</v>
      </c>
      <c r="I630" s="357">
        <f t="shared" si="275"/>
        <v>0</v>
      </c>
      <c r="J630" s="357">
        <f t="shared" si="275"/>
        <v>0</v>
      </c>
      <c r="K630" s="87">
        <f t="shared" si="270"/>
        <v>4760</v>
      </c>
      <c r="L630" s="87">
        <f t="shared" si="257"/>
        <v>2380</v>
      </c>
      <c r="M630" s="11"/>
      <c r="N630" s="11"/>
      <c r="O630" s="11"/>
      <c r="P630" s="11"/>
      <c r="Q630" s="88">
        <f t="shared" ref="Q630:Q631" si="276">E630-G630</f>
        <v>0</v>
      </c>
      <c r="R630" s="11"/>
      <c r="S630" s="11"/>
      <c r="T630" s="11"/>
      <c r="U630" s="11"/>
      <c r="V630" s="11"/>
      <c r="W630" s="11"/>
      <c r="X630" s="11"/>
      <c r="Y630" s="11"/>
      <c r="Z630" s="11"/>
      <c r="AA630" s="11"/>
      <c r="AB630" s="11"/>
      <c r="AC630" s="11"/>
      <c r="AD630" s="11"/>
      <c r="AE630" s="11"/>
      <c r="AF630" s="11"/>
      <c r="AG630" s="11"/>
      <c r="AH630" s="11"/>
      <c r="AI630" s="11"/>
      <c r="AJ630" s="11"/>
    </row>
    <row r="631" spans="1:36" ht="15" customHeight="1" x14ac:dyDescent="0.25">
      <c r="A631" s="299"/>
      <c r="B631" s="300"/>
      <c r="C631" s="627" t="s">
        <v>698</v>
      </c>
      <c r="D631" s="306"/>
      <c r="E631" s="147">
        <v>2380</v>
      </c>
      <c r="F631" s="147"/>
      <c r="G631" s="303">
        <f>SUM(F631,E631)</f>
        <v>2380</v>
      </c>
      <c r="H631" s="155">
        <f>ROUND(F631*H$7, )</f>
        <v>0</v>
      </c>
      <c r="I631" s="156">
        <f>ROUND(F631*I$7, )</f>
        <v>0</v>
      </c>
      <c r="J631" s="156">
        <f>ROUND(F631*J$7, )</f>
        <v>0</v>
      </c>
      <c r="K631" s="87">
        <f t="shared" si="270"/>
        <v>4760</v>
      </c>
      <c r="L631" s="87">
        <f t="shared" si="257"/>
        <v>2380</v>
      </c>
      <c r="M631" s="313">
        <v>0.1</v>
      </c>
      <c r="N631" s="11"/>
      <c r="O631" s="11"/>
      <c r="P631" s="11"/>
      <c r="Q631" s="88">
        <f t="shared" si="276"/>
        <v>0</v>
      </c>
      <c r="R631" s="11"/>
      <c r="S631" s="11"/>
      <c r="T631" s="11"/>
      <c r="U631" s="11"/>
      <c r="V631" s="11"/>
      <c r="W631" s="11"/>
      <c r="X631" s="11"/>
      <c r="Y631" s="11"/>
      <c r="Z631" s="11"/>
      <c r="AA631" s="11"/>
      <c r="AB631" s="11"/>
      <c r="AC631" s="11"/>
      <c r="AD631" s="11"/>
      <c r="AE631" s="11"/>
      <c r="AF631" s="11"/>
      <c r="AG631" s="11"/>
      <c r="AH631" s="11"/>
      <c r="AI631" s="11"/>
      <c r="AJ631" s="11"/>
    </row>
    <row r="632" spans="1:36" ht="12.75" hidden="1" customHeight="1" x14ac:dyDescent="0.2">
      <c r="A632" s="299"/>
      <c r="B632" s="300"/>
      <c r="C632" s="627" t="s">
        <v>699</v>
      </c>
      <c r="D632" s="306"/>
      <c r="E632" s="308"/>
      <c r="F632" s="308"/>
      <c r="G632" s="303">
        <f>SUM(F632,E632)</f>
        <v>0</v>
      </c>
      <c r="H632" s="304">
        <f>ROUND(F632*H$7, )</f>
        <v>0</v>
      </c>
      <c r="I632" s="305">
        <f>ROUND(H632*I$7, )</f>
        <v>0</v>
      </c>
      <c r="J632" s="305">
        <f>ROUND(I632*J$7, )</f>
        <v>0</v>
      </c>
      <c r="K632" s="87">
        <f t="shared" si="270"/>
        <v>0</v>
      </c>
      <c r="L632" s="87">
        <f t="shared" si="257"/>
        <v>0</v>
      </c>
      <c r="M632" s="11"/>
      <c r="N632" s="11"/>
      <c r="O632" s="11"/>
      <c r="P632" s="11"/>
      <c r="Q632" s="63">
        <f t="shared" si="261"/>
        <v>0</v>
      </c>
      <c r="R632" s="11"/>
      <c r="S632" s="11"/>
      <c r="T632" s="11"/>
      <c r="U632" s="11"/>
      <c r="V632" s="11"/>
      <c r="W632" s="11"/>
      <c r="X632" s="11"/>
      <c r="Y632" s="11"/>
      <c r="Z632" s="11"/>
      <c r="AA632" s="11"/>
      <c r="AB632" s="11"/>
      <c r="AC632" s="11"/>
      <c r="AD632" s="11"/>
      <c r="AE632" s="11"/>
      <c r="AF632" s="11"/>
      <c r="AG632" s="11"/>
      <c r="AH632" s="11"/>
      <c r="AI632" s="11"/>
      <c r="AJ632" s="11"/>
    </row>
    <row r="633" spans="1:36" ht="12.75" hidden="1" customHeight="1" x14ac:dyDescent="0.2">
      <c r="A633" s="353" t="s">
        <v>723</v>
      </c>
      <c r="B633" s="354"/>
      <c r="C633" s="355"/>
      <c r="D633" s="358"/>
      <c r="E633" s="287">
        <v>0</v>
      </c>
      <c r="F633" s="287">
        <f>SUM(F634:F635)</f>
        <v>0</v>
      </c>
      <c r="G633" s="288">
        <f>SUM(G634:G635)</f>
        <v>0</v>
      </c>
      <c r="H633" s="289">
        <f>SUM(H634:H635)</f>
        <v>0</v>
      </c>
      <c r="I633" s="290">
        <f>SUM(I634:I635)</f>
        <v>0</v>
      </c>
      <c r="J633" s="290">
        <f>SUM(J634:J635)</f>
        <v>0</v>
      </c>
      <c r="K633" s="87">
        <f t="shared" si="270"/>
        <v>0</v>
      </c>
      <c r="L633" s="87">
        <f t="shared" si="257"/>
        <v>0</v>
      </c>
      <c r="M633" s="11"/>
      <c r="N633" s="11"/>
      <c r="O633" s="11"/>
      <c r="P633" s="11"/>
      <c r="Q633" s="63">
        <f t="shared" si="261"/>
        <v>0</v>
      </c>
      <c r="R633" s="11"/>
      <c r="S633" s="11"/>
      <c r="T633" s="11"/>
      <c r="U633" s="11"/>
      <c r="V633" s="11"/>
      <c r="W633" s="11"/>
      <c r="X633" s="11"/>
      <c r="Y633" s="11"/>
      <c r="Z633" s="11"/>
      <c r="AA633" s="11"/>
      <c r="AB633" s="11"/>
      <c r="AC633" s="11"/>
      <c r="AD633" s="11"/>
      <c r="AE633" s="11"/>
      <c r="AF633" s="11"/>
      <c r="AG633" s="11"/>
      <c r="AH633" s="11"/>
      <c r="AI633" s="11"/>
      <c r="AJ633" s="11"/>
    </row>
    <row r="634" spans="1:36" ht="12.75" hidden="1" customHeight="1" x14ac:dyDescent="0.2">
      <c r="A634" s="299"/>
      <c r="B634" s="300"/>
      <c r="C634" s="627" t="s">
        <v>698</v>
      </c>
      <c r="D634" s="301"/>
      <c r="E634" s="308">
        <v>0</v>
      </c>
      <c r="F634" s="308"/>
      <c r="G634" s="303">
        <f>SUM(F634,E634)</f>
        <v>0</v>
      </c>
      <c r="H634" s="311">
        <f>ROUND(F634*H$7, )</f>
        <v>0</v>
      </c>
      <c r="I634" s="312">
        <f>ROUND(H634*I$7, )</f>
        <v>0</v>
      </c>
      <c r="J634" s="312">
        <f>ROUND(I634*J$7, )</f>
        <v>0</v>
      </c>
      <c r="K634" s="87">
        <f t="shared" si="270"/>
        <v>0</v>
      </c>
      <c r="L634" s="87">
        <f t="shared" si="257"/>
        <v>0</v>
      </c>
      <c r="M634" s="11"/>
      <c r="N634" s="11"/>
      <c r="O634" s="11"/>
      <c r="P634" s="11"/>
      <c r="Q634" s="63">
        <f t="shared" si="261"/>
        <v>0</v>
      </c>
      <c r="R634" s="11"/>
      <c r="S634" s="11"/>
      <c r="T634" s="11"/>
      <c r="U634" s="11"/>
      <c r="V634" s="11"/>
      <c r="W634" s="11"/>
      <c r="X634" s="11"/>
      <c r="Y634" s="11"/>
      <c r="Z634" s="11"/>
      <c r="AA634" s="11"/>
      <c r="AB634" s="11"/>
      <c r="AC634" s="11"/>
      <c r="AD634" s="11"/>
      <c r="AE634" s="11"/>
      <c r="AF634" s="11"/>
      <c r="AG634" s="11"/>
      <c r="AH634" s="11"/>
      <c r="AI634" s="11"/>
      <c r="AJ634" s="11"/>
    </row>
    <row r="635" spans="1:36" ht="12.75" hidden="1" customHeight="1" x14ac:dyDescent="0.2">
      <c r="A635" s="299"/>
      <c r="B635" s="300"/>
      <c r="C635" s="627" t="s">
        <v>699</v>
      </c>
      <c r="D635" s="301"/>
      <c r="E635" s="302"/>
      <c r="F635" s="302"/>
      <c r="G635" s="303"/>
      <c r="H635" s="304">
        <f>ROUND(F635*H$7, )</f>
        <v>0</v>
      </c>
      <c r="I635" s="305">
        <f>ROUND(H635*I$7, )</f>
        <v>0</v>
      </c>
      <c r="J635" s="305">
        <f>ROUND(I635*J$7, )</f>
        <v>0</v>
      </c>
      <c r="K635" s="87">
        <f t="shared" si="270"/>
        <v>0</v>
      </c>
      <c r="L635" s="87">
        <f t="shared" si="257"/>
        <v>0</v>
      </c>
      <c r="M635" s="11"/>
      <c r="N635" s="11"/>
      <c r="O635" s="11"/>
      <c r="P635" s="11"/>
      <c r="Q635" s="63">
        <f t="shared" si="261"/>
        <v>-2300</v>
      </c>
      <c r="R635" s="11"/>
      <c r="S635" s="11"/>
      <c r="T635" s="11"/>
      <c r="U635" s="11"/>
      <c r="V635" s="11"/>
      <c r="W635" s="11"/>
      <c r="X635" s="11"/>
      <c r="Y635" s="11"/>
      <c r="Z635" s="11"/>
      <c r="AA635" s="11"/>
      <c r="AB635" s="11"/>
      <c r="AC635" s="11"/>
      <c r="AD635" s="11"/>
      <c r="AE635" s="11"/>
      <c r="AF635" s="11"/>
      <c r="AG635" s="11"/>
      <c r="AH635" s="11"/>
      <c r="AI635" s="11"/>
      <c r="AJ635" s="11"/>
    </row>
    <row r="636" spans="1:36" ht="12.75" customHeight="1" x14ac:dyDescent="0.2">
      <c r="A636" s="258" t="s">
        <v>724</v>
      </c>
      <c r="B636" s="259"/>
      <c r="C636" s="260"/>
      <c r="D636" s="261"/>
      <c r="E636" s="282">
        <f t="shared" ref="E636:J636" si="277">SUM(E638)</f>
        <v>2300</v>
      </c>
      <c r="F636" s="282">
        <f t="shared" si="277"/>
        <v>0</v>
      </c>
      <c r="G636" s="263">
        <f t="shared" si="277"/>
        <v>2300</v>
      </c>
      <c r="H636" s="264">
        <f t="shared" si="277"/>
        <v>0</v>
      </c>
      <c r="I636" s="265">
        <f t="shared" si="277"/>
        <v>0</v>
      </c>
      <c r="J636" s="265">
        <f t="shared" si="277"/>
        <v>0</v>
      </c>
      <c r="K636" s="87">
        <f t="shared" si="270"/>
        <v>4600</v>
      </c>
      <c r="L636" s="87">
        <f t="shared" si="257"/>
        <v>2300</v>
      </c>
      <c r="M636" s="11"/>
      <c r="N636" s="11"/>
      <c r="O636" s="11"/>
      <c r="P636" s="11"/>
      <c r="Q636" s="88">
        <f>E636-G636</f>
        <v>0</v>
      </c>
      <c r="R636" s="11"/>
      <c r="S636" s="11"/>
      <c r="T636" s="11"/>
      <c r="U636" s="11"/>
      <c r="V636" s="11"/>
      <c r="W636" s="11"/>
      <c r="X636" s="11"/>
      <c r="Y636" s="11"/>
      <c r="Z636" s="11"/>
      <c r="AA636" s="11"/>
      <c r="AB636" s="11"/>
      <c r="AC636" s="11"/>
      <c r="AD636" s="11"/>
      <c r="AE636" s="11"/>
      <c r="AF636" s="11"/>
      <c r="AG636" s="11"/>
      <c r="AH636" s="11"/>
      <c r="AI636" s="11"/>
      <c r="AJ636" s="11"/>
    </row>
    <row r="637" spans="1:36" ht="12.75" hidden="1" customHeight="1" x14ac:dyDescent="0.2">
      <c r="A637" s="359"/>
      <c r="B637" s="360" t="s">
        <v>717</v>
      </c>
      <c r="C637" s="361"/>
      <c r="D637" s="362"/>
      <c r="E637" s="363"/>
      <c r="F637" s="363"/>
      <c r="G637" s="364"/>
      <c r="H637" s="365"/>
      <c r="I637" s="366"/>
      <c r="J637" s="366"/>
      <c r="K637" s="87">
        <f t="shared" si="270"/>
        <v>0</v>
      </c>
      <c r="L637" s="87">
        <f t="shared" si="257"/>
        <v>0</v>
      </c>
      <c r="M637" s="11"/>
      <c r="N637" s="11"/>
      <c r="O637" s="11"/>
      <c r="P637" s="11"/>
      <c r="Q637" s="63">
        <f t="shared" si="261"/>
        <v>-2300</v>
      </c>
      <c r="R637" s="11"/>
      <c r="S637" s="11"/>
      <c r="T637" s="11"/>
      <c r="U637" s="11"/>
      <c r="V637" s="11"/>
      <c r="W637" s="11"/>
      <c r="X637" s="11"/>
      <c r="Y637" s="11"/>
      <c r="Z637" s="11"/>
      <c r="AA637" s="11"/>
      <c r="AB637" s="11"/>
      <c r="AC637" s="11"/>
      <c r="AD637" s="11"/>
      <c r="AE637" s="11"/>
      <c r="AF637" s="11"/>
      <c r="AG637" s="11"/>
      <c r="AH637" s="11"/>
      <c r="AI637" s="11"/>
      <c r="AJ637" s="11"/>
    </row>
    <row r="638" spans="1:36" ht="12.75" customHeight="1" x14ac:dyDescent="0.2">
      <c r="A638" s="332"/>
      <c r="B638" s="333" t="s">
        <v>698</v>
      </c>
      <c r="C638" s="334"/>
      <c r="D638" s="335"/>
      <c r="E638" s="336">
        <f>SUM(E639:E640)</f>
        <v>2300</v>
      </c>
      <c r="F638" s="336">
        <f>SUM(F639:F640)</f>
        <v>0</v>
      </c>
      <c r="G638" s="337">
        <f>SUM(G639:G640)</f>
        <v>2300</v>
      </c>
      <c r="H638" s="338">
        <f>SUM(H640)</f>
        <v>0</v>
      </c>
      <c r="I638" s="339">
        <f>SUM(I640)</f>
        <v>0</v>
      </c>
      <c r="J638" s="339">
        <f>SUM(J640)</f>
        <v>0</v>
      </c>
      <c r="K638" s="87">
        <f t="shared" si="270"/>
        <v>4600</v>
      </c>
      <c r="L638" s="87">
        <f t="shared" si="257"/>
        <v>2300</v>
      </c>
      <c r="M638" s="11"/>
      <c r="N638" s="11"/>
      <c r="O638" s="11"/>
      <c r="P638" s="11"/>
      <c r="Q638" s="88">
        <f t="shared" ref="Q638:Q639" si="278">E638-G638</f>
        <v>0</v>
      </c>
      <c r="R638" s="11"/>
      <c r="S638" s="11"/>
      <c r="T638" s="11"/>
      <c r="U638" s="11"/>
      <c r="V638" s="11"/>
      <c r="W638" s="11"/>
      <c r="X638" s="11"/>
      <c r="Y638" s="11"/>
      <c r="Z638" s="11"/>
      <c r="AA638" s="11"/>
      <c r="AB638" s="11"/>
      <c r="AC638" s="11"/>
      <c r="AD638" s="11"/>
      <c r="AE638" s="11"/>
      <c r="AF638" s="11"/>
      <c r="AG638" s="11"/>
      <c r="AH638" s="11"/>
      <c r="AI638" s="11"/>
      <c r="AJ638" s="11"/>
    </row>
    <row r="639" spans="1:36" ht="12.75" customHeight="1" x14ac:dyDescent="0.2">
      <c r="A639" s="367" t="s">
        <v>725</v>
      </c>
      <c r="B639" s="368"/>
      <c r="C639" s="631"/>
      <c r="D639" s="369"/>
      <c r="E639" s="371">
        <v>2300</v>
      </c>
      <c r="F639" s="370"/>
      <c r="G639" s="303">
        <f>SUM(F639,E639)</f>
        <v>2300</v>
      </c>
      <c r="H639" s="155">
        <f>ROUND(F639*H$7, )</f>
        <v>0</v>
      </c>
      <c r="I639" s="156">
        <f>ROUND(F639*I$7, )</f>
        <v>0</v>
      </c>
      <c r="J639" s="156">
        <f>ROUND(F639*J$7, )</f>
        <v>0</v>
      </c>
      <c r="K639" s="87">
        <f t="shared" si="270"/>
        <v>4600</v>
      </c>
      <c r="L639" s="87">
        <f t="shared" si="257"/>
        <v>2300</v>
      </c>
      <c r="M639" s="11"/>
      <c r="N639" s="11"/>
      <c r="O639" s="11"/>
      <c r="P639" s="11"/>
      <c r="Q639" s="88">
        <f t="shared" si="278"/>
        <v>0</v>
      </c>
      <c r="R639" s="11"/>
      <c r="S639" s="11"/>
      <c r="T639" s="11"/>
      <c r="U639" s="11"/>
      <c r="V639" s="11"/>
      <c r="W639" s="11"/>
      <c r="X639" s="11"/>
      <c r="Y639" s="11"/>
      <c r="Z639" s="11"/>
      <c r="AA639" s="11"/>
      <c r="AB639" s="11"/>
      <c r="AC639" s="11"/>
      <c r="AD639" s="11"/>
      <c r="AE639" s="11"/>
      <c r="AF639" s="11"/>
      <c r="AG639" s="11"/>
      <c r="AH639" s="11"/>
      <c r="AI639" s="11"/>
      <c r="AJ639" s="11"/>
    </row>
    <row r="640" spans="1:36" ht="12.75" hidden="1" customHeight="1" x14ac:dyDescent="0.2">
      <c r="A640" s="367" t="s">
        <v>708</v>
      </c>
      <c r="B640" s="368"/>
      <c r="C640" s="631"/>
      <c r="D640" s="369"/>
      <c r="E640" s="371">
        <v>0</v>
      </c>
      <c r="F640" s="371"/>
      <c r="G640" s="303">
        <f>SUM(F640,E640)</f>
        <v>0</v>
      </c>
      <c r="H640" s="155">
        <f>ROUND(F640*H$7, )</f>
        <v>0</v>
      </c>
      <c r="I640" s="156">
        <f>ROUND(F640*I$7, )</f>
        <v>0</v>
      </c>
      <c r="J640" s="156">
        <f>ROUND(F640*J$7, )</f>
        <v>0</v>
      </c>
      <c r="K640" s="87">
        <f t="shared" si="270"/>
        <v>0</v>
      </c>
      <c r="L640" s="87">
        <f t="shared" si="257"/>
        <v>0</v>
      </c>
      <c r="M640" s="11"/>
      <c r="N640" s="11"/>
      <c r="O640" s="11"/>
      <c r="P640" s="11"/>
      <c r="Q640" s="63">
        <f t="shared" si="261"/>
        <v>-5330.1</v>
      </c>
      <c r="R640" s="11"/>
      <c r="S640" s="11"/>
      <c r="T640" s="11"/>
      <c r="U640" s="11"/>
      <c r="V640" s="11"/>
      <c r="W640" s="11"/>
      <c r="X640" s="11"/>
      <c r="Y640" s="11"/>
      <c r="Z640" s="11"/>
      <c r="AA640" s="11"/>
      <c r="AB640" s="11"/>
      <c r="AC640" s="11"/>
      <c r="AD640" s="11"/>
      <c r="AE640" s="11"/>
      <c r="AF640" s="11"/>
      <c r="AG640" s="11"/>
      <c r="AH640" s="11"/>
      <c r="AI640" s="11"/>
      <c r="AJ640" s="11"/>
    </row>
    <row r="641" spans="1:36" ht="12.75" customHeight="1" x14ac:dyDescent="0.2">
      <c r="A641" s="258" t="s">
        <v>726</v>
      </c>
      <c r="B641" s="259"/>
      <c r="C641" s="260"/>
      <c r="D641" s="261"/>
      <c r="E641" s="282">
        <f t="shared" ref="E641:J641" si="279">SUM(E642,E650)</f>
        <v>5330.1</v>
      </c>
      <c r="F641" s="282">
        <f t="shared" si="279"/>
        <v>0</v>
      </c>
      <c r="G641" s="263">
        <f t="shared" si="279"/>
        <v>5330.1</v>
      </c>
      <c r="H641" s="264">
        <f t="shared" si="279"/>
        <v>0</v>
      </c>
      <c r="I641" s="265">
        <f t="shared" si="279"/>
        <v>0</v>
      </c>
      <c r="J641" s="265">
        <f t="shared" si="279"/>
        <v>0</v>
      </c>
      <c r="K641" s="87">
        <f t="shared" si="270"/>
        <v>10660.2</v>
      </c>
      <c r="L641" s="87">
        <f t="shared" si="257"/>
        <v>5330.1</v>
      </c>
      <c r="M641" s="11"/>
      <c r="N641" s="11"/>
      <c r="O641" s="11"/>
      <c r="P641" s="11"/>
      <c r="Q641" s="88">
        <f t="shared" ref="Q641:Q642" si="280">E641-G641</f>
        <v>0</v>
      </c>
      <c r="R641" s="11"/>
      <c r="S641" s="11"/>
      <c r="T641" s="11"/>
      <c r="U641" s="11"/>
      <c r="V641" s="11"/>
      <c r="W641" s="11"/>
      <c r="X641" s="11"/>
      <c r="Y641" s="11"/>
      <c r="Z641" s="11"/>
      <c r="AA641" s="11"/>
      <c r="AB641" s="11"/>
      <c r="AC641" s="11"/>
      <c r="AD641" s="11"/>
      <c r="AE641" s="11"/>
      <c r="AF641" s="11"/>
      <c r="AG641" s="11"/>
      <c r="AH641" s="11"/>
      <c r="AI641" s="11"/>
      <c r="AJ641" s="11"/>
    </row>
    <row r="642" spans="1:36" ht="12.75" customHeight="1" x14ac:dyDescent="0.2">
      <c r="A642" s="258" t="s">
        <v>727</v>
      </c>
      <c r="B642" s="259"/>
      <c r="C642" s="260"/>
      <c r="D642" s="261"/>
      <c r="E642" s="282">
        <f t="shared" ref="E642:J642" si="281">SUM(E644,E645)</f>
        <v>540</v>
      </c>
      <c r="F642" s="282">
        <f t="shared" si="281"/>
        <v>0</v>
      </c>
      <c r="G642" s="263">
        <f t="shared" si="281"/>
        <v>540</v>
      </c>
      <c r="H642" s="264">
        <f t="shared" si="281"/>
        <v>0</v>
      </c>
      <c r="I642" s="265">
        <f t="shared" si="281"/>
        <v>0</v>
      </c>
      <c r="J642" s="265">
        <f t="shared" si="281"/>
        <v>0</v>
      </c>
      <c r="K642" s="87">
        <f t="shared" si="270"/>
        <v>1080</v>
      </c>
      <c r="L642" s="87">
        <f t="shared" si="257"/>
        <v>540</v>
      </c>
      <c r="M642" s="11"/>
      <c r="N642" s="11"/>
      <c r="O642" s="11"/>
      <c r="P642" s="11"/>
      <c r="Q642" s="88">
        <f t="shared" si="280"/>
        <v>0</v>
      </c>
      <c r="R642" s="11"/>
      <c r="S642" s="11"/>
      <c r="T642" s="11"/>
      <c r="U642" s="11"/>
      <c r="V642" s="11"/>
      <c r="W642" s="11"/>
      <c r="X642" s="11"/>
      <c r="Y642" s="11"/>
      <c r="Z642" s="11"/>
      <c r="AA642" s="11"/>
      <c r="AB642" s="11"/>
      <c r="AC642" s="11"/>
      <c r="AD642" s="11"/>
      <c r="AE642" s="11"/>
      <c r="AF642" s="11"/>
      <c r="AG642" s="11"/>
      <c r="AH642" s="11"/>
      <c r="AI642" s="11"/>
      <c r="AJ642" s="11"/>
    </row>
    <row r="643" spans="1:36" ht="12.75" hidden="1" customHeight="1" x14ac:dyDescent="0.2">
      <c r="A643" s="359"/>
      <c r="B643" s="360" t="s">
        <v>717</v>
      </c>
      <c r="C643" s="361"/>
      <c r="D643" s="362"/>
      <c r="E643" s="363"/>
      <c r="F643" s="363"/>
      <c r="G643" s="364"/>
      <c r="H643" s="365"/>
      <c r="I643" s="366"/>
      <c r="J643" s="366"/>
      <c r="K643" s="87">
        <f t="shared" si="270"/>
        <v>0</v>
      </c>
      <c r="L643" s="87">
        <f t="shared" si="257"/>
        <v>0</v>
      </c>
      <c r="M643" s="11"/>
      <c r="N643" s="11"/>
      <c r="O643" s="11"/>
      <c r="P643" s="11"/>
      <c r="Q643" s="63">
        <f t="shared" si="261"/>
        <v>-470.2</v>
      </c>
      <c r="R643" s="11"/>
      <c r="S643" s="11"/>
      <c r="T643" s="11"/>
      <c r="U643" s="11"/>
      <c r="V643" s="11"/>
      <c r="W643" s="11"/>
      <c r="X643" s="11"/>
      <c r="Y643" s="11"/>
      <c r="Z643" s="11"/>
      <c r="AA643" s="11"/>
      <c r="AB643" s="11"/>
      <c r="AC643" s="11"/>
      <c r="AD643" s="11"/>
      <c r="AE643" s="11"/>
      <c r="AF643" s="11"/>
      <c r="AG643" s="11"/>
      <c r="AH643" s="11"/>
      <c r="AI643" s="11"/>
      <c r="AJ643" s="11"/>
    </row>
    <row r="644" spans="1:36" ht="12.75" customHeight="1" x14ac:dyDescent="0.2">
      <c r="A644" s="332"/>
      <c r="B644" s="333" t="s">
        <v>698</v>
      </c>
      <c r="C644" s="334"/>
      <c r="D644" s="335"/>
      <c r="E644" s="336">
        <f t="shared" ref="E644:J645" si="282">SUM(E648)</f>
        <v>470.2</v>
      </c>
      <c r="F644" s="336">
        <f t="shared" si="282"/>
        <v>0</v>
      </c>
      <c r="G644" s="337">
        <f t="shared" si="282"/>
        <v>470.2</v>
      </c>
      <c r="H644" s="338">
        <f t="shared" si="282"/>
        <v>0</v>
      </c>
      <c r="I644" s="339">
        <f t="shared" si="282"/>
        <v>0</v>
      </c>
      <c r="J644" s="339">
        <f t="shared" si="282"/>
        <v>0</v>
      </c>
      <c r="K644" s="87">
        <f t="shared" si="270"/>
        <v>940.4</v>
      </c>
      <c r="L644" s="87">
        <f t="shared" si="257"/>
        <v>470.2</v>
      </c>
      <c r="M644" s="11"/>
      <c r="N644" s="11"/>
      <c r="O644" s="11"/>
      <c r="P644" s="11"/>
      <c r="Q644" s="88">
        <f t="shared" ref="Q644:Q657" si="283">E644-G644</f>
        <v>0</v>
      </c>
      <c r="R644" s="11"/>
      <c r="S644" s="11"/>
      <c r="T644" s="11"/>
      <c r="U644" s="11"/>
      <c r="V644" s="11"/>
      <c r="W644" s="11"/>
      <c r="X644" s="11"/>
      <c r="Y644" s="11"/>
      <c r="Z644" s="11"/>
      <c r="AA644" s="11"/>
      <c r="AB644" s="11"/>
      <c r="AC644" s="11"/>
      <c r="AD644" s="11"/>
      <c r="AE644" s="11"/>
      <c r="AF644" s="11"/>
      <c r="AG644" s="11"/>
      <c r="AH644" s="11"/>
      <c r="AI644" s="11"/>
      <c r="AJ644" s="11"/>
    </row>
    <row r="645" spans="1:36" ht="12.75" customHeight="1" x14ac:dyDescent="0.2">
      <c r="A645" s="332"/>
      <c r="B645" s="333" t="s">
        <v>699</v>
      </c>
      <c r="C645" s="334"/>
      <c r="D645" s="335"/>
      <c r="E645" s="372">
        <f t="shared" si="282"/>
        <v>69.800000000000011</v>
      </c>
      <c r="F645" s="372">
        <f t="shared" si="282"/>
        <v>0</v>
      </c>
      <c r="G645" s="341">
        <f t="shared" si="282"/>
        <v>69.800000000000011</v>
      </c>
      <c r="H645" s="342">
        <f t="shared" si="282"/>
        <v>0</v>
      </c>
      <c r="I645" s="343">
        <f t="shared" si="282"/>
        <v>0</v>
      </c>
      <c r="J645" s="343">
        <f t="shared" si="282"/>
        <v>0</v>
      </c>
      <c r="K645" s="87">
        <f t="shared" si="270"/>
        <v>139.60000000000002</v>
      </c>
      <c r="L645" s="87">
        <f t="shared" si="257"/>
        <v>69.800000000000011</v>
      </c>
      <c r="M645" s="11"/>
      <c r="N645" s="11"/>
      <c r="O645" s="11"/>
      <c r="P645" s="11"/>
      <c r="Q645" s="88">
        <f t="shared" si="283"/>
        <v>0</v>
      </c>
      <c r="R645" s="11"/>
      <c r="S645" s="11"/>
      <c r="T645" s="11"/>
      <c r="U645" s="11"/>
      <c r="V645" s="11"/>
      <c r="W645" s="11"/>
      <c r="X645" s="11"/>
      <c r="Y645" s="11"/>
      <c r="Z645" s="11"/>
      <c r="AA645" s="11"/>
      <c r="AB645" s="11"/>
      <c r="AC645" s="11"/>
      <c r="AD645" s="11"/>
      <c r="AE645" s="11"/>
      <c r="AF645" s="11"/>
      <c r="AG645" s="11"/>
      <c r="AH645" s="11"/>
      <c r="AI645" s="11"/>
      <c r="AJ645" s="11"/>
    </row>
    <row r="646" spans="1:36" ht="12.75" customHeight="1" x14ac:dyDescent="0.2">
      <c r="A646" s="283" t="s">
        <v>728</v>
      </c>
      <c r="B646" s="284"/>
      <c r="C646" s="285"/>
      <c r="D646" s="286">
        <v>600202</v>
      </c>
      <c r="E646" s="287">
        <f t="shared" ref="E646:J646" si="284">SUM(E647)</f>
        <v>540</v>
      </c>
      <c r="F646" s="287">
        <f t="shared" si="284"/>
        <v>0</v>
      </c>
      <c r="G646" s="288">
        <f t="shared" si="284"/>
        <v>540</v>
      </c>
      <c r="H646" s="289">
        <f t="shared" si="284"/>
        <v>0</v>
      </c>
      <c r="I646" s="290">
        <f t="shared" si="284"/>
        <v>0</v>
      </c>
      <c r="J646" s="290">
        <f t="shared" si="284"/>
        <v>0</v>
      </c>
      <c r="K646" s="87">
        <f t="shared" si="270"/>
        <v>1080</v>
      </c>
      <c r="L646" s="87">
        <f t="shared" si="257"/>
        <v>540</v>
      </c>
      <c r="M646" s="11"/>
      <c r="N646" s="11"/>
      <c r="O646" s="11"/>
      <c r="P646" s="11"/>
      <c r="Q646" s="88">
        <f t="shared" si="283"/>
        <v>0</v>
      </c>
      <c r="R646" s="11"/>
      <c r="S646" s="11"/>
      <c r="T646" s="11"/>
      <c r="U646" s="11"/>
      <c r="V646" s="11"/>
      <c r="W646" s="11"/>
      <c r="X646" s="11"/>
      <c r="Y646" s="11"/>
      <c r="Z646" s="11"/>
      <c r="AA646" s="11"/>
      <c r="AB646" s="11"/>
      <c r="AC646" s="11"/>
      <c r="AD646" s="11"/>
      <c r="AE646" s="11"/>
      <c r="AF646" s="11"/>
      <c r="AG646" s="11"/>
      <c r="AH646" s="11"/>
      <c r="AI646" s="11"/>
      <c r="AJ646" s="11"/>
    </row>
    <row r="647" spans="1:36" ht="12.75" customHeight="1" x14ac:dyDescent="0.2">
      <c r="A647" s="291" t="s">
        <v>729</v>
      </c>
      <c r="B647" s="292"/>
      <c r="C647" s="293"/>
      <c r="D647" s="294"/>
      <c r="E647" s="295">
        <f t="shared" ref="E647:J647" si="285">SUM(E648:E649)</f>
        <v>540</v>
      </c>
      <c r="F647" s="295">
        <f t="shared" si="285"/>
        <v>0</v>
      </c>
      <c r="G647" s="296">
        <f t="shared" si="285"/>
        <v>540</v>
      </c>
      <c r="H647" s="297">
        <f t="shared" si="285"/>
        <v>0</v>
      </c>
      <c r="I647" s="298">
        <f t="shared" si="285"/>
        <v>0</v>
      </c>
      <c r="J647" s="298">
        <f t="shared" si="285"/>
        <v>0</v>
      </c>
      <c r="K647" s="87">
        <f t="shared" si="270"/>
        <v>1080</v>
      </c>
      <c r="L647" s="87">
        <f t="shared" si="257"/>
        <v>540</v>
      </c>
      <c r="M647" s="11"/>
      <c r="N647" s="11"/>
      <c r="O647" s="11"/>
      <c r="P647" s="11"/>
      <c r="Q647" s="88">
        <f t="shared" si="283"/>
        <v>0</v>
      </c>
      <c r="R647" s="11"/>
      <c r="S647" s="11"/>
      <c r="T647" s="11"/>
      <c r="U647" s="11"/>
      <c r="V647" s="11"/>
      <c r="W647" s="11"/>
      <c r="X647" s="11"/>
      <c r="Y647" s="11"/>
      <c r="Z647" s="11"/>
      <c r="AA647" s="11"/>
      <c r="AB647" s="11"/>
      <c r="AC647" s="11"/>
      <c r="AD647" s="11"/>
      <c r="AE647" s="11"/>
      <c r="AF647" s="11"/>
      <c r="AG647" s="11"/>
      <c r="AH647" s="11"/>
      <c r="AI647" s="11"/>
      <c r="AJ647" s="11"/>
    </row>
    <row r="648" spans="1:36" ht="15" customHeight="1" x14ac:dyDescent="0.25">
      <c r="A648" s="299"/>
      <c r="B648" s="300"/>
      <c r="C648" s="627" t="s">
        <v>698</v>
      </c>
      <c r="D648" s="306"/>
      <c r="E648" s="147">
        <v>470.2</v>
      </c>
      <c r="F648" s="147"/>
      <c r="G648" s="303">
        <f>SUM(F648,E648)</f>
        <v>470.2</v>
      </c>
      <c r="H648" s="155">
        <f>ROUND(F648*H$7, )</f>
        <v>0</v>
      </c>
      <c r="I648" s="156">
        <f>ROUND(F648*I$7, )</f>
        <v>0</v>
      </c>
      <c r="J648" s="156">
        <f>ROUND(F648*J$7, )</f>
        <v>0</v>
      </c>
      <c r="K648" s="87">
        <f t="shared" si="270"/>
        <v>940.4</v>
      </c>
      <c r="L648" s="87">
        <f t="shared" si="257"/>
        <v>470.2</v>
      </c>
      <c r="M648" s="313">
        <v>0.1</v>
      </c>
      <c r="N648" s="11"/>
      <c r="O648" s="11"/>
      <c r="P648" s="11"/>
      <c r="Q648" s="88">
        <f t="shared" si="283"/>
        <v>0</v>
      </c>
      <c r="R648" s="11"/>
      <c r="S648" s="11"/>
      <c r="T648" s="11"/>
      <c r="U648" s="11"/>
      <c r="V648" s="11"/>
      <c r="W648" s="11"/>
      <c r="X648" s="11"/>
      <c r="Y648" s="11"/>
      <c r="Z648" s="11"/>
      <c r="AA648" s="11"/>
      <c r="AB648" s="11"/>
      <c r="AC648" s="11"/>
      <c r="AD648" s="11"/>
      <c r="AE648" s="11"/>
      <c r="AF648" s="11"/>
      <c r="AG648" s="11"/>
      <c r="AH648" s="11"/>
      <c r="AI648" s="11"/>
      <c r="AJ648" s="11"/>
    </row>
    <row r="649" spans="1:36" ht="12.75" customHeight="1" x14ac:dyDescent="0.2">
      <c r="A649" s="299"/>
      <c r="B649" s="300"/>
      <c r="C649" s="627" t="s">
        <v>699</v>
      </c>
      <c r="D649" s="306"/>
      <c r="E649" s="308">
        <v>69.800000000000011</v>
      </c>
      <c r="F649" s="308"/>
      <c r="G649" s="303">
        <f>SUM(F649,E649)</f>
        <v>69.800000000000011</v>
      </c>
      <c r="H649" s="304"/>
      <c r="I649" s="305"/>
      <c r="J649" s="305"/>
      <c r="K649" s="87">
        <f t="shared" si="270"/>
        <v>139.60000000000002</v>
      </c>
      <c r="L649" s="87">
        <f t="shared" si="257"/>
        <v>69.800000000000011</v>
      </c>
      <c r="M649" s="11"/>
      <c r="N649" s="11"/>
      <c r="O649" s="11"/>
      <c r="P649" s="11"/>
      <c r="Q649" s="88">
        <f t="shared" si="283"/>
        <v>0</v>
      </c>
      <c r="R649" s="11"/>
      <c r="S649" s="11"/>
      <c r="T649" s="11"/>
      <c r="U649" s="11"/>
      <c r="V649" s="11"/>
      <c r="W649" s="11"/>
      <c r="X649" s="11"/>
      <c r="Y649" s="11"/>
      <c r="Z649" s="11"/>
      <c r="AA649" s="11"/>
      <c r="AB649" s="11"/>
      <c r="AC649" s="11"/>
      <c r="AD649" s="11"/>
      <c r="AE649" s="11"/>
      <c r="AF649" s="11"/>
      <c r="AG649" s="11"/>
      <c r="AH649" s="11"/>
      <c r="AI649" s="11"/>
      <c r="AJ649" s="11"/>
    </row>
    <row r="650" spans="1:36" ht="12.75" customHeight="1" x14ac:dyDescent="0.2">
      <c r="A650" s="258" t="s">
        <v>730</v>
      </c>
      <c r="B650" s="259"/>
      <c r="C650" s="260"/>
      <c r="D650" s="261"/>
      <c r="E650" s="282">
        <f t="shared" ref="E650:J650" si="286">SUM(E654,E660,E670)</f>
        <v>4790.1000000000004</v>
      </c>
      <c r="F650" s="282">
        <f t="shared" si="286"/>
        <v>0</v>
      </c>
      <c r="G650" s="263">
        <f t="shared" si="286"/>
        <v>4790.1000000000004</v>
      </c>
      <c r="H650" s="264">
        <f t="shared" si="286"/>
        <v>0</v>
      </c>
      <c r="I650" s="265">
        <f t="shared" si="286"/>
        <v>0</v>
      </c>
      <c r="J650" s="265">
        <f t="shared" si="286"/>
        <v>0</v>
      </c>
      <c r="K650" s="87">
        <f t="shared" si="270"/>
        <v>9580.2000000000007</v>
      </c>
      <c r="L650" s="87">
        <f t="shared" si="257"/>
        <v>4790.1000000000004</v>
      </c>
      <c r="M650" s="11"/>
      <c r="N650" s="11"/>
      <c r="O650" s="11"/>
      <c r="P650" s="11"/>
      <c r="Q650" s="88">
        <f t="shared" si="283"/>
        <v>0</v>
      </c>
      <c r="R650" s="11"/>
      <c r="S650" s="11"/>
      <c r="T650" s="11"/>
      <c r="U650" s="11"/>
      <c r="V650" s="11"/>
      <c r="W650" s="11"/>
      <c r="X650" s="11"/>
      <c r="Y650" s="11"/>
      <c r="Z650" s="11"/>
      <c r="AA650" s="11"/>
      <c r="AB650" s="11"/>
      <c r="AC650" s="11"/>
      <c r="AD650" s="11"/>
      <c r="AE650" s="11"/>
      <c r="AF650" s="11"/>
      <c r="AG650" s="11"/>
      <c r="AH650" s="11"/>
      <c r="AI650" s="11"/>
      <c r="AJ650" s="11"/>
    </row>
    <row r="651" spans="1:36" ht="12.75" customHeight="1" x14ac:dyDescent="0.2">
      <c r="A651" s="332"/>
      <c r="B651" s="333" t="s">
        <v>717</v>
      </c>
      <c r="C651" s="334"/>
      <c r="D651" s="335"/>
      <c r="E651" s="336">
        <f t="shared" ref="E651:J651" si="287">SUM(E652:E653)</f>
        <v>4790.1000000000004</v>
      </c>
      <c r="F651" s="336">
        <f t="shared" si="287"/>
        <v>0</v>
      </c>
      <c r="G651" s="337">
        <f t="shared" si="287"/>
        <v>4790.1000000000004</v>
      </c>
      <c r="H651" s="338">
        <f t="shared" si="287"/>
        <v>0</v>
      </c>
      <c r="I651" s="339">
        <f t="shared" si="287"/>
        <v>0</v>
      </c>
      <c r="J651" s="339">
        <f t="shared" si="287"/>
        <v>0</v>
      </c>
      <c r="K651" s="87">
        <f t="shared" si="270"/>
        <v>9580.2000000000007</v>
      </c>
      <c r="L651" s="87">
        <f t="shared" si="257"/>
        <v>4790.1000000000004</v>
      </c>
      <c r="M651" s="11"/>
      <c r="N651" s="11"/>
      <c r="O651" s="11"/>
      <c r="P651" s="11"/>
      <c r="Q651" s="88">
        <f t="shared" si="283"/>
        <v>0</v>
      </c>
      <c r="R651" s="11"/>
      <c r="S651" s="11"/>
      <c r="T651" s="11"/>
      <c r="U651" s="11"/>
      <c r="V651" s="11"/>
      <c r="W651" s="11"/>
      <c r="X651" s="11"/>
      <c r="Y651" s="11"/>
      <c r="Z651" s="11"/>
      <c r="AA651" s="11"/>
      <c r="AB651" s="11"/>
      <c r="AC651" s="11"/>
      <c r="AD651" s="11"/>
      <c r="AE651" s="11"/>
      <c r="AF651" s="11"/>
      <c r="AG651" s="11"/>
      <c r="AH651" s="11"/>
      <c r="AI651" s="11"/>
      <c r="AJ651" s="11"/>
    </row>
    <row r="652" spans="1:36" ht="12.75" customHeight="1" x14ac:dyDescent="0.2">
      <c r="A652" s="332"/>
      <c r="B652" s="333" t="s">
        <v>698</v>
      </c>
      <c r="C652" s="334"/>
      <c r="D652" s="335"/>
      <c r="E652" s="336">
        <f t="shared" ref="E652:J652" si="288">SUM(E656,E662,E665,E668)</f>
        <v>450</v>
      </c>
      <c r="F652" s="336">
        <f t="shared" si="288"/>
        <v>0</v>
      </c>
      <c r="G652" s="337">
        <f t="shared" si="288"/>
        <v>450</v>
      </c>
      <c r="H652" s="338">
        <f t="shared" si="288"/>
        <v>0</v>
      </c>
      <c r="I652" s="339">
        <f t="shared" si="288"/>
        <v>0</v>
      </c>
      <c r="J652" s="339">
        <f t="shared" si="288"/>
        <v>0</v>
      </c>
      <c r="K652" s="87">
        <f t="shared" si="270"/>
        <v>900</v>
      </c>
      <c r="L652" s="87">
        <f t="shared" si="257"/>
        <v>450</v>
      </c>
      <c r="M652" s="11"/>
      <c r="N652" s="11"/>
      <c r="O652" s="11"/>
      <c r="P652" s="11"/>
      <c r="Q652" s="88">
        <f t="shared" si="283"/>
        <v>0</v>
      </c>
      <c r="R652" s="11"/>
      <c r="S652" s="11"/>
      <c r="T652" s="11"/>
      <c r="U652" s="11"/>
      <c r="V652" s="11"/>
      <c r="W652" s="11"/>
      <c r="X652" s="11"/>
      <c r="Y652" s="11"/>
      <c r="Z652" s="11"/>
      <c r="AA652" s="11"/>
      <c r="AB652" s="11"/>
      <c r="AC652" s="11"/>
      <c r="AD652" s="11"/>
      <c r="AE652" s="11"/>
      <c r="AF652" s="11"/>
      <c r="AG652" s="11"/>
      <c r="AH652" s="11"/>
      <c r="AI652" s="11"/>
      <c r="AJ652" s="11"/>
    </row>
    <row r="653" spans="1:36" ht="12.75" customHeight="1" x14ac:dyDescent="0.2">
      <c r="A653" s="332"/>
      <c r="B653" s="333" t="s">
        <v>699</v>
      </c>
      <c r="C653" s="334"/>
      <c r="D653" s="335"/>
      <c r="E653" s="336">
        <f t="shared" ref="E653:J653" si="289">SUM(E657,E663,E666,E669,E671)</f>
        <v>4340.1000000000004</v>
      </c>
      <c r="F653" s="336">
        <f t="shared" si="289"/>
        <v>0</v>
      </c>
      <c r="G653" s="337">
        <f t="shared" si="289"/>
        <v>4340.1000000000004</v>
      </c>
      <c r="H653" s="338">
        <f t="shared" si="289"/>
        <v>0</v>
      </c>
      <c r="I653" s="339">
        <f t="shared" si="289"/>
        <v>0</v>
      </c>
      <c r="J653" s="339">
        <f t="shared" si="289"/>
        <v>0</v>
      </c>
      <c r="K653" s="87">
        <f t="shared" si="270"/>
        <v>8680.2000000000007</v>
      </c>
      <c r="L653" s="87">
        <f t="shared" si="257"/>
        <v>4340.1000000000004</v>
      </c>
      <c r="M653" s="11"/>
      <c r="N653" s="11"/>
      <c r="O653" s="11"/>
      <c r="P653" s="11"/>
      <c r="Q653" s="88">
        <f t="shared" si="283"/>
        <v>0</v>
      </c>
      <c r="R653" s="11"/>
      <c r="S653" s="11"/>
      <c r="T653" s="11"/>
      <c r="U653" s="11"/>
      <c r="V653" s="11"/>
      <c r="W653" s="11"/>
      <c r="X653" s="11"/>
      <c r="Y653" s="11"/>
      <c r="Z653" s="11"/>
      <c r="AA653" s="11"/>
      <c r="AB653" s="11"/>
      <c r="AC653" s="11"/>
      <c r="AD653" s="11"/>
      <c r="AE653" s="11"/>
      <c r="AF653" s="11"/>
      <c r="AG653" s="11"/>
      <c r="AH653" s="11"/>
      <c r="AI653" s="11"/>
      <c r="AJ653" s="11"/>
    </row>
    <row r="654" spans="1:36" ht="12.75" customHeight="1" x14ac:dyDescent="0.2">
      <c r="A654" s="373" t="s">
        <v>731</v>
      </c>
      <c r="B654" s="374"/>
      <c r="C654" s="375"/>
      <c r="D654" s="376" t="s">
        <v>732</v>
      </c>
      <c r="E654" s="287">
        <f t="shared" ref="E654:J654" si="290">SUM(E655)</f>
        <v>690.1</v>
      </c>
      <c r="F654" s="287">
        <f t="shared" si="290"/>
        <v>0</v>
      </c>
      <c r="G654" s="288">
        <f t="shared" si="290"/>
        <v>690.1</v>
      </c>
      <c r="H654" s="289">
        <f t="shared" si="290"/>
        <v>0</v>
      </c>
      <c r="I654" s="290">
        <f t="shared" si="290"/>
        <v>0</v>
      </c>
      <c r="J654" s="290">
        <f t="shared" si="290"/>
        <v>0</v>
      </c>
      <c r="K654" s="87">
        <f t="shared" si="270"/>
        <v>1380.2</v>
      </c>
      <c r="L654" s="87">
        <f t="shared" si="257"/>
        <v>690.1</v>
      </c>
      <c r="M654" s="11"/>
      <c r="N654" s="11"/>
      <c r="O654" s="11"/>
      <c r="P654" s="11"/>
      <c r="Q654" s="88">
        <f t="shared" si="283"/>
        <v>0</v>
      </c>
      <c r="R654" s="11"/>
      <c r="S654" s="11"/>
      <c r="T654" s="11"/>
      <c r="U654" s="11"/>
      <c r="V654" s="11"/>
      <c r="W654" s="11"/>
      <c r="X654" s="11"/>
      <c r="Y654" s="11"/>
      <c r="Z654" s="11"/>
      <c r="AA654" s="11"/>
      <c r="AB654" s="11"/>
      <c r="AC654" s="11"/>
      <c r="AD654" s="11"/>
      <c r="AE654" s="11"/>
      <c r="AF654" s="11"/>
      <c r="AG654" s="11"/>
      <c r="AH654" s="11"/>
      <c r="AI654" s="11"/>
      <c r="AJ654" s="11"/>
    </row>
    <row r="655" spans="1:36" ht="25.5" customHeight="1" x14ac:dyDescent="0.2">
      <c r="A655" s="991" t="s">
        <v>733</v>
      </c>
      <c r="B655" s="930"/>
      <c r="C655" s="943"/>
      <c r="D655" s="294" t="s">
        <v>734</v>
      </c>
      <c r="E655" s="295">
        <f t="shared" ref="E655:J655" si="291">SUM(E656:E657)</f>
        <v>690.1</v>
      </c>
      <c r="F655" s="295">
        <f t="shared" si="291"/>
        <v>0</v>
      </c>
      <c r="G655" s="296">
        <f t="shared" si="291"/>
        <v>690.1</v>
      </c>
      <c r="H655" s="297">
        <f t="shared" si="291"/>
        <v>0</v>
      </c>
      <c r="I655" s="298">
        <f t="shared" si="291"/>
        <v>0</v>
      </c>
      <c r="J655" s="298">
        <f t="shared" si="291"/>
        <v>0</v>
      </c>
      <c r="K655" s="87">
        <f t="shared" si="270"/>
        <v>1380.2</v>
      </c>
      <c r="L655" s="87">
        <f t="shared" si="257"/>
        <v>690.1</v>
      </c>
      <c r="M655" s="11"/>
      <c r="N655" s="11"/>
      <c r="O655" s="11"/>
      <c r="P655" s="11"/>
      <c r="Q655" s="88">
        <f t="shared" si="283"/>
        <v>0</v>
      </c>
      <c r="R655" s="11"/>
      <c r="S655" s="11"/>
      <c r="T655" s="11"/>
      <c r="U655" s="11"/>
      <c r="V655" s="11"/>
      <c r="W655" s="11"/>
      <c r="X655" s="11"/>
      <c r="Y655" s="11"/>
      <c r="Z655" s="11"/>
      <c r="AA655" s="11"/>
      <c r="AB655" s="11"/>
      <c r="AC655" s="11"/>
      <c r="AD655" s="11"/>
      <c r="AE655" s="11"/>
      <c r="AF655" s="11"/>
      <c r="AG655" s="11"/>
      <c r="AH655" s="11"/>
      <c r="AI655" s="11"/>
      <c r="AJ655" s="11"/>
    </row>
    <row r="656" spans="1:36" ht="15" customHeight="1" x14ac:dyDescent="0.25">
      <c r="A656" s="299"/>
      <c r="B656" s="300"/>
      <c r="C656" s="627" t="s">
        <v>698</v>
      </c>
      <c r="D656" s="306"/>
      <c r="E656" s="147">
        <v>450</v>
      </c>
      <c r="F656" s="147"/>
      <c r="G656" s="303">
        <f>SUM(F656,E656)</f>
        <v>450</v>
      </c>
      <c r="H656" s="155">
        <f t="shared" ref="H656:H663" si="292">ROUND(F656*H$7, )</f>
        <v>0</v>
      </c>
      <c r="I656" s="156">
        <f>ROUND(F656*I$7, )</f>
        <v>0</v>
      </c>
      <c r="J656" s="156">
        <f>ROUND(F656*J$7, )</f>
        <v>0</v>
      </c>
      <c r="K656" s="87">
        <f t="shared" si="270"/>
        <v>900</v>
      </c>
      <c r="L656" s="87">
        <f t="shared" si="257"/>
        <v>450</v>
      </c>
      <c r="M656" s="377">
        <v>0.1</v>
      </c>
      <c r="N656" s="11"/>
      <c r="O656" s="11"/>
      <c r="P656" s="11"/>
      <c r="Q656" s="88">
        <f t="shared" si="283"/>
        <v>0</v>
      </c>
      <c r="R656" s="11"/>
      <c r="S656" s="11"/>
      <c r="T656" s="11"/>
      <c r="U656" s="11"/>
      <c r="V656" s="11"/>
      <c r="W656" s="11"/>
      <c r="X656" s="11"/>
      <c r="Y656" s="11"/>
      <c r="Z656" s="11"/>
      <c r="AA656" s="11"/>
      <c r="AB656" s="11"/>
      <c r="AC656" s="11"/>
      <c r="AD656" s="11"/>
      <c r="AE656" s="11"/>
      <c r="AF656" s="11"/>
      <c r="AG656" s="11"/>
      <c r="AH656" s="11"/>
      <c r="AI656" s="11"/>
      <c r="AJ656" s="11"/>
    </row>
    <row r="657" spans="1:36" ht="12.75" customHeight="1" x14ac:dyDescent="0.2">
      <c r="A657" s="299"/>
      <c r="B657" s="300"/>
      <c r="C657" s="627" t="s">
        <v>699</v>
      </c>
      <c r="D657" s="306"/>
      <c r="E657" s="307">
        <v>240.1</v>
      </c>
      <c r="F657" s="307"/>
      <c r="G657" s="303">
        <f>SUM(F657,E657)</f>
        <v>240.1</v>
      </c>
      <c r="H657" s="311">
        <f t="shared" si="292"/>
        <v>0</v>
      </c>
      <c r="I657" s="312">
        <f t="shared" ref="I657:J663" si="293">ROUND(H657*I$7, )</f>
        <v>0</v>
      </c>
      <c r="J657" s="312">
        <f t="shared" si="293"/>
        <v>0</v>
      </c>
      <c r="K657" s="87">
        <f t="shared" si="270"/>
        <v>480.2</v>
      </c>
      <c r="L657" s="87">
        <f t="shared" si="257"/>
        <v>240.1</v>
      </c>
      <c r="M657" s="11"/>
      <c r="N657" s="11"/>
      <c r="O657" s="11"/>
      <c r="P657" s="11"/>
      <c r="Q657" s="88">
        <f t="shared" si="283"/>
        <v>0</v>
      </c>
      <c r="R657" s="11"/>
      <c r="S657" s="11"/>
      <c r="T657" s="11"/>
      <c r="U657" s="11"/>
      <c r="V657" s="11"/>
      <c r="W657" s="11"/>
      <c r="X657" s="11"/>
      <c r="Y657" s="11"/>
      <c r="Z657" s="11"/>
      <c r="AA657" s="11"/>
      <c r="AB657" s="11"/>
      <c r="AC657" s="11"/>
      <c r="AD657" s="11"/>
      <c r="AE657" s="11"/>
      <c r="AF657" s="11"/>
      <c r="AG657" s="11"/>
      <c r="AH657" s="11"/>
      <c r="AI657" s="11"/>
      <c r="AJ657" s="11"/>
    </row>
    <row r="658" spans="1:36" ht="12.75" hidden="1" customHeight="1" x14ac:dyDescent="0.2">
      <c r="A658" s="299"/>
      <c r="B658" s="300"/>
      <c r="C658" s="627" t="s">
        <v>697</v>
      </c>
      <c r="D658" s="301"/>
      <c r="E658" s="302"/>
      <c r="F658" s="302"/>
      <c r="G658" s="303"/>
      <c r="H658" s="304">
        <f t="shared" si="292"/>
        <v>0</v>
      </c>
      <c r="I658" s="305">
        <f t="shared" si="293"/>
        <v>0</v>
      </c>
      <c r="J658" s="305">
        <f t="shared" si="293"/>
        <v>0</v>
      </c>
      <c r="K658" s="87">
        <f t="shared" si="270"/>
        <v>0</v>
      </c>
      <c r="L658" s="87">
        <f t="shared" si="257"/>
        <v>0</v>
      </c>
      <c r="M658" s="11"/>
      <c r="N658" s="11"/>
      <c r="O658" s="11"/>
      <c r="P658" s="11"/>
      <c r="Q658" s="63">
        <f t="shared" ref="Q658:Q721" si="294">F659-G659</f>
        <v>0</v>
      </c>
      <c r="R658" s="11"/>
      <c r="S658" s="11"/>
      <c r="T658" s="11"/>
      <c r="U658" s="11"/>
      <c r="V658" s="11"/>
      <c r="W658" s="11"/>
      <c r="X658" s="11"/>
      <c r="Y658" s="11"/>
      <c r="Z658" s="11"/>
      <c r="AA658" s="11"/>
      <c r="AB658" s="11"/>
      <c r="AC658" s="11"/>
      <c r="AD658" s="11"/>
      <c r="AE658" s="11"/>
      <c r="AF658" s="11"/>
      <c r="AG658" s="11"/>
      <c r="AH658" s="11"/>
      <c r="AI658" s="11"/>
      <c r="AJ658" s="11"/>
    </row>
    <row r="659" spans="1:36" ht="38.25" hidden="1" customHeight="1" x14ac:dyDescent="0.2">
      <c r="A659" s="299"/>
      <c r="B659" s="300"/>
      <c r="C659" s="378" t="s">
        <v>735</v>
      </c>
      <c r="D659" s="301"/>
      <c r="E659" s="308">
        <v>0</v>
      </c>
      <c r="F659" s="308"/>
      <c r="G659" s="303">
        <f>SUM(F659,E659)</f>
        <v>0</v>
      </c>
      <c r="H659" s="311">
        <f t="shared" si="292"/>
        <v>0</v>
      </c>
      <c r="I659" s="312">
        <f t="shared" si="293"/>
        <v>0</v>
      </c>
      <c r="J659" s="312">
        <f t="shared" si="293"/>
        <v>0</v>
      </c>
      <c r="K659" s="87">
        <f t="shared" si="270"/>
        <v>0</v>
      </c>
      <c r="L659" s="87">
        <f t="shared" si="257"/>
        <v>0</v>
      </c>
      <c r="M659" s="11"/>
      <c r="N659" s="11"/>
      <c r="O659" s="11"/>
      <c r="P659" s="11"/>
      <c r="Q659" s="63">
        <f t="shared" si="294"/>
        <v>-4100</v>
      </c>
      <c r="R659" s="11"/>
      <c r="S659" s="11"/>
      <c r="T659" s="11"/>
      <c r="U659" s="11"/>
      <c r="V659" s="11"/>
      <c r="W659" s="11"/>
      <c r="X659" s="11"/>
      <c r="Y659" s="11"/>
      <c r="Z659" s="11"/>
      <c r="AA659" s="11"/>
      <c r="AB659" s="11"/>
      <c r="AC659" s="11"/>
      <c r="AD659" s="11"/>
      <c r="AE659" s="11"/>
      <c r="AF659" s="11"/>
      <c r="AG659" s="11"/>
      <c r="AH659" s="11"/>
      <c r="AI659" s="11"/>
      <c r="AJ659" s="11"/>
    </row>
    <row r="660" spans="1:36" ht="12.75" customHeight="1" x14ac:dyDescent="0.2">
      <c r="A660" s="962" t="s">
        <v>736</v>
      </c>
      <c r="B660" s="930"/>
      <c r="C660" s="934"/>
      <c r="D660" s="347"/>
      <c r="E660" s="287">
        <f>SUM(E661,E664,E667)</f>
        <v>4100</v>
      </c>
      <c r="F660" s="287">
        <f>SUM(F661,F664,F667)</f>
        <v>0</v>
      </c>
      <c r="G660" s="288">
        <f>SUM(G661,G664,G667)</f>
        <v>4100</v>
      </c>
      <c r="H660" s="289">
        <f t="shared" si="292"/>
        <v>0</v>
      </c>
      <c r="I660" s="290">
        <f t="shared" si="293"/>
        <v>0</v>
      </c>
      <c r="J660" s="290">
        <f t="shared" si="293"/>
        <v>0</v>
      </c>
      <c r="K660" s="87">
        <f t="shared" si="270"/>
        <v>8200</v>
      </c>
      <c r="L660" s="87">
        <f t="shared" si="257"/>
        <v>4100</v>
      </c>
      <c r="M660" s="11"/>
      <c r="N660" s="11"/>
      <c r="O660" s="11"/>
      <c r="P660" s="11"/>
      <c r="Q660" s="88">
        <f>E660-G660</f>
        <v>0</v>
      </c>
      <c r="R660" s="11"/>
      <c r="S660" s="11"/>
      <c r="T660" s="11"/>
      <c r="U660" s="11"/>
      <c r="V660" s="11"/>
      <c r="W660" s="11"/>
      <c r="X660" s="11"/>
      <c r="Y660" s="11"/>
      <c r="Z660" s="11"/>
      <c r="AA660" s="11"/>
      <c r="AB660" s="11"/>
      <c r="AC660" s="11"/>
      <c r="AD660" s="11"/>
      <c r="AE660" s="11"/>
      <c r="AF660" s="11"/>
      <c r="AG660" s="11"/>
      <c r="AH660" s="11"/>
      <c r="AI660" s="11"/>
      <c r="AJ660" s="11"/>
    </row>
    <row r="661" spans="1:36" ht="12.75" hidden="1" customHeight="1" x14ac:dyDescent="0.2">
      <c r="A661" s="379" t="s">
        <v>737</v>
      </c>
      <c r="B661" s="374"/>
      <c r="C661" s="375"/>
      <c r="D661" s="294" t="s">
        <v>738</v>
      </c>
      <c r="E661" s="328">
        <v>0</v>
      </c>
      <c r="F661" s="328">
        <f>SUM(F662:F663)</f>
        <v>0</v>
      </c>
      <c r="G661" s="329">
        <f>SUM(G662:G663)</f>
        <v>0</v>
      </c>
      <c r="H661" s="380">
        <f t="shared" si="292"/>
        <v>0</v>
      </c>
      <c r="I661" s="381">
        <f t="shared" si="293"/>
        <v>0</v>
      </c>
      <c r="J661" s="381">
        <f t="shared" si="293"/>
        <v>0</v>
      </c>
      <c r="K661" s="87">
        <f t="shared" si="270"/>
        <v>0</v>
      </c>
      <c r="L661" s="87">
        <f t="shared" si="257"/>
        <v>0</v>
      </c>
      <c r="M661" s="11"/>
      <c r="N661" s="11"/>
      <c r="O661" s="11"/>
      <c r="P661" s="11"/>
      <c r="Q661" s="63">
        <f t="shared" si="294"/>
        <v>0</v>
      </c>
      <c r="R661" s="11"/>
      <c r="S661" s="11"/>
      <c r="T661" s="11"/>
      <c r="U661" s="11"/>
      <c r="V661" s="11"/>
      <c r="W661" s="11"/>
      <c r="X661" s="11"/>
      <c r="Y661" s="11"/>
      <c r="Z661" s="11"/>
      <c r="AA661" s="11"/>
      <c r="AB661" s="11"/>
      <c r="AC661" s="11"/>
      <c r="AD661" s="11"/>
      <c r="AE661" s="11"/>
      <c r="AF661" s="11"/>
      <c r="AG661" s="11"/>
      <c r="AH661" s="11"/>
      <c r="AI661" s="11"/>
      <c r="AJ661" s="11"/>
    </row>
    <row r="662" spans="1:36" ht="12.75" hidden="1" customHeight="1" x14ac:dyDescent="0.2">
      <c r="A662" s="299"/>
      <c r="B662" s="300"/>
      <c r="C662" s="627" t="s">
        <v>698</v>
      </c>
      <c r="D662" s="306"/>
      <c r="E662" s="322">
        <v>0</v>
      </c>
      <c r="F662" s="322"/>
      <c r="G662" s="303">
        <f>SUM(F662,E662)</f>
        <v>0</v>
      </c>
      <c r="H662" s="304">
        <f t="shared" si="292"/>
        <v>0</v>
      </c>
      <c r="I662" s="305">
        <f t="shared" si="293"/>
        <v>0</v>
      </c>
      <c r="J662" s="305">
        <f t="shared" si="293"/>
        <v>0</v>
      </c>
      <c r="K662" s="87">
        <f t="shared" si="270"/>
        <v>0</v>
      </c>
      <c r="L662" s="87">
        <f t="shared" si="257"/>
        <v>0</v>
      </c>
      <c r="M662" s="11"/>
      <c r="N662" s="11"/>
      <c r="O662" s="11"/>
      <c r="P662" s="11"/>
      <c r="Q662" s="63">
        <f t="shared" si="294"/>
        <v>0</v>
      </c>
      <c r="R662" s="11"/>
      <c r="S662" s="11"/>
      <c r="T662" s="11"/>
      <c r="U662" s="11"/>
      <c r="V662" s="11"/>
      <c r="W662" s="11"/>
      <c r="X662" s="11"/>
      <c r="Y662" s="11"/>
      <c r="Z662" s="11"/>
      <c r="AA662" s="11"/>
      <c r="AB662" s="11"/>
      <c r="AC662" s="11"/>
      <c r="AD662" s="11"/>
      <c r="AE662" s="11"/>
      <c r="AF662" s="11"/>
      <c r="AG662" s="11"/>
      <c r="AH662" s="11"/>
      <c r="AI662" s="11"/>
      <c r="AJ662" s="11"/>
    </row>
    <row r="663" spans="1:36" ht="12.75" hidden="1" customHeight="1" x14ac:dyDescent="0.2">
      <c r="A663" s="299"/>
      <c r="B663" s="300"/>
      <c r="C663" s="627" t="s">
        <v>699</v>
      </c>
      <c r="D663" s="301"/>
      <c r="E663" s="308">
        <v>0</v>
      </c>
      <c r="F663" s="308"/>
      <c r="G663" s="303">
        <f>SUM(F663,E663)</f>
        <v>0</v>
      </c>
      <c r="H663" s="304">
        <f t="shared" si="292"/>
        <v>0</v>
      </c>
      <c r="I663" s="305">
        <f t="shared" si="293"/>
        <v>0</v>
      </c>
      <c r="J663" s="305">
        <f t="shared" si="293"/>
        <v>0</v>
      </c>
      <c r="K663" s="87">
        <f t="shared" si="270"/>
        <v>0</v>
      </c>
      <c r="L663" s="87">
        <f t="shared" si="257"/>
        <v>0</v>
      </c>
      <c r="M663" s="11"/>
      <c r="N663" s="11"/>
      <c r="O663" s="11"/>
      <c r="P663" s="11"/>
      <c r="Q663" s="63">
        <f t="shared" si="294"/>
        <v>0</v>
      </c>
      <c r="R663" s="11"/>
      <c r="S663" s="11"/>
      <c r="T663" s="11"/>
      <c r="U663" s="11"/>
      <c r="V663" s="11"/>
      <c r="W663" s="11"/>
      <c r="X663" s="11"/>
      <c r="Y663" s="11"/>
      <c r="Z663" s="11"/>
      <c r="AA663" s="11"/>
      <c r="AB663" s="11"/>
      <c r="AC663" s="11"/>
      <c r="AD663" s="11"/>
      <c r="AE663" s="11"/>
      <c r="AF663" s="11"/>
      <c r="AG663" s="11"/>
      <c r="AH663" s="11"/>
      <c r="AI663" s="11"/>
      <c r="AJ663" s="11"/>
    </row>
    <row r="664" spans="1:36" ht="25.5" hidden="1" customHeight="1" x14ac:dyDescent="0.2">
      <c r="A664" s="962" t="s">
        <v>739</v>
      </c>
      <c r="B664" s="930"/>
      <c r="C664" s="934"/>
      <c r="D664" s="382"/>
      <c r="E664" s="287">
        <v>0</v>
      </c>
      <c r="F664" s="287">
        <f>SUM(F665:F666)</f>
        <v>0</v>
      </c>
      <c r="G664" s="288">
        <f>SUM(G665:G666)</f>
        <v>0</v>
      </c>
      <c r="H664" s="289">
        <f>SUM(H665:H666)</f>
        <v>0</v>
      </c>
      <c r="I664" s="290">
        <f>SUM(I665:I666)</f>
        <v>0</v>
      </c>
      <c r="J664" s="290">
        <f>SUM(J665:J666)</f>
        <v>0</v>
      </c>
      <c r="K664" s="87">
        <f t="shared" si="270"/>
        <v>0</v>
      </c>
      <c r="L664" s="87">
        <f t="shared" si="257"/>
        <v>0</v>
      </c>
      <c r="M664" s="11"/>
      <c r="N664" s="11"/>
      <c r="O664" s="11"/>
      <c r="P664" s="11"/>
      <c r="Q664" s="63">
        <f t="shared" si="294"/>
        <v>0</v>
      </c>
      <c r="R664" s="11"/>
      <c r="S664" s="11"/>
      <c r="T664" s="11"/>
      <c r="U664" s="11"/>
      <c r="V664" s="11"/>
      <c r="W664" s="11"/>
      <c r="X664" s="11"/>
      <c r="Y664" s="11"/>
      <c r="Z664" s="11"/>
      <c r="AA664" s="11"/>
      <c r="AB664" s="11"/>
      <c r="AC664" s="11"/>
      <c r="AD664" s="11"/>
      <c r="AE664" s="11"/>
      <c r="AF664" s="11"/>
      <c r="AG664" s="11"/>
      <c r="AH664" s="11"/>
      <c r="AI664" s="11"/>
      <c r="AJ664" s="11"/>
    </row>
    <row r="665" spans="1:36" ht="12.75" hidden="1" customHeight="1" x14ac:dyDescent="0.2">
      <c r="A665" s="299"/>
      <c r="B665" s="300"/>
      <c r="C665" s="627" t="s">
        <v>698</v>
      </c>
      <c r="D665" s="301"/>
      <c r="E665" s="302">
        <v>0</v>
      </c>
      <c r="F665" s="302"/>
      <c r="G665" s="303">
        <f>SUM(F665,E665)</f>
        <v>0</v>
      </c>
      <c r="H665" s="304">
        <f>ROUND(F665*H$7, )</f>
        <v>0</v>
      </c>
      <c r="I665" s="305">
        <f>ROUND(H665*I$7, )</f>
        <v>0</v>
      </c>
      <c r="J665" s="305">
        <f>ROUND(I665*J$7, )</f>
        <v>0</v>
      </c>
      <c r="K665" s="87">
        <f t="shared" si="270"/>
        <v>0</v>
      </c>
      <c r="L665" s="87">
        <f t="shared" si="257"/>
        <v>0</v>
      </c>
      <c r="M665" s="11"/>
      <c r="N665" s="11"/>
      <c r="O665" s="11"/>
      <c r="P665" s="11"/>
      <c r="Q665" s="63">
        <f t="shared" si="294"/>
        <v>0</v>
      </c>
      <c r="R665" s="11"/>
      <c r="S665" s="11"/>
      <c r="T665" s="11"/>
      <c r="U665" s="11"/>
      <c r="V665" s="11"/>
      <c r="W665" s="11"/>
      <c r="X665" s="11"/>
      <c r="Y665" s="11"/>
      <c r="Z665" s="11"/>
      <c r="AA665" s="11"/>
      <c r="AB665" s="11"/>
      <c r="AC665" s="11"/>
      <c r="AD665" s="11"/>
      <c r="AE665" s="11"/>
      <c r="AF665" s="11"/>
      <c r="AG665" s="11"/>
      <c r="AH665" s="11"/>
      <c r="AI665" s="11"/>
      <c r="AJ665" s="11"/>
    </row>
    <row r="666" spans="1:36" ht="12.75" hidden="1" customHeight="1" x14ac:dyDescent="0.2">
      <c r="A666" s="299"/>
      <c r="B666" s="300"/>
      <c r="C666" s="627" t="s">
        <v>699</v>
      </c>
      <c r="D666" s="301"/>
      <c r="E666" s="308">
        <v>0</v>
      </c>
      <c r="F666" s="308"/>
      <c r="G666" s="303">
        <f>SUM(F666,E666)</f>
        <v>0</v>
      </c>
      <c r="H666" s="311"/>
      <c r="I666" s="312"/>
      <c r="J666" s="312"/>
      <c r="K666" s="87">
        <f t="shared" si="270"/>
        <v>0</v>
      </c>
      <c r="L666" s="87">
        <f t="shared" si="257"/>
        <v>0</v>
      </c>
      <c r="M666" s="11"/>
      <c r="N666" s="11"/>
      <c r="O666" s="11"/>
      <c r="P666" s="11"/>
      <c r="Q666" s="63">
        <f t="shared" si="294"/>
        <v>-4100</v>
      </c>
      <c r="R666" s="11"/>
      <c r="S666" s="11"/>
      <c r="T666" s="11"/>
      <c r="U666" s="11"/>
      <c r="V666" s="11"/>
      <c r="W666" s="11"/>
      <c r="X666" s="11"/>
      <c r="Y666" s="11"/>
      <c r="Z666" s="11"/>
      <c r="AA666" s="11"/>
      <c r="AB666" s="11"/>
      <c r="AC666" s="11"/>
      <c r="AD666" s="11"/>
      <c r="AE666" s="11"/>
      <c r="AF666" s="11"/>
      <c r="AG666" s="11"/>
      <c r="AH666" s="11"/>
      <c r="AI666" s="11"/>
      <c r="AJ666" s="11"/>
    </row>
    <row r="667" spans="1:36" ht="38.25" customHeight="1" x14ac:dyDescent="0.2">
      <c r="A667" s="962" t="s">
        <v>947</v>
      </c>
      <c r="B667" s="930"/>
      <c r="C667" s="934"/>
      <c r="D667" s="382"/>
      <c r="E667" s="287">
        <f t="shared" ref="E667:J667" si="295">SUM(E668:E669)</f>
        <v>4100</v>
      </c>
      <c r="F667" s="287">
        <f t="shared" si="295"/>
        <v>0</v>
      </c>
      <c r="G667" s="288">
        <f t="shared" si="295"/>
        <v>4100</v>
      </c>
      <c r="H667" s="356">
        <f t="shared" si="295"/>
        <v>0</v>
      </c>
      <c r="I667" s="357">
        <f t="shared" si="295"/>
        <v>0</v>
      </c>
      <c r="J667" s="357">
        <f t="shared" si="295"/>
        <v>0</v>
      </c>
      <c r="K667" s="87">
        <f t="shared" si="270"/>
        <v>8200</v>
      </c>
      <c r="L667" s="87">
        <f t="shared" si="257"/>
        <v>4100</v>
      </c>
      <c r="M667" s="11"/>
      <c r="N667" s="11"/>
      <c r="O667" s="11"/>
      <c r="P667" s="11"/>
      <c r="Q667" s="88">
        <f>E667-G667</f>
        <v>0</v>
      </c>
      <c r="R667" s="11"/>
      <c r="S667" s="11"/>
      <c r="T667" s="11"/>
      <c r="U667" s="11"/>
      <c r="V667" s="11"/>
      <c r="W667" s="11"/>
      <c r="X667" s="11"/>
      <c r="Y667" s="11"/>
      <c r="Z667" s="11"/>
      <c r="AA667" s="11"/>
      <c r="AB667" s="11"/>
      <c r="AC667" s="11"/>
      <c r="AD667" s="11"/>
      <c r="AE667" s="11"/>
      <c r="AF667" s="11"/>
      <c r="AG667" s="11"/>
      <c r="AH667" s="11"/>
      <c r="AI667" s="11"/>
      <c r="AJ667" s="11"/>
    </row>
    <row r="668" spans="1:36" ht="12.75" hidden="1" customHeight="1" x14ac:dyDescent="0.2">
      <c r="A668" s="299"/>
      <c r="B668" s="300"/>
      <c r="C668" s="627" t="s">
        <v>698</v>
      </c>
      <c r="D668" s="301"/>
      <c r="E668" s="302">
        <v>0</v>
      </c>
      <c r="F668" s="302"/>
      <c r="G668" s="303">
        <f>SUM(F668,E668)</f>
        <v>0</v>
      </c>
      <c r="H668" s="304">
        <f>ROUND(F668*H$7, )</f>
        <v>0</v>
      </c>
      <c r="I668" s="305">
        <f>ROUND(H668*I$7, )</f>
        <v>0</v>
      </c>
      <c r="J668" s="305">
        <f>ROUND(I668*J$7, )</f>
        <v>0</v>
      </c>
      <c r="K668" s="87">
        <f t="shared" si="270"/>
        <v>0</v>
      </c>
      <c r="L668" s="87">
        <f t="shared" si="257"/>
        <v>0</v>
      </c>
      <c r="M668" s="11"/>
      <c r="N668" s="11"/>
      <c r="O668" s="11"/>
      <c r="P668" s="11"/>
      <c r="Q668" s="63">
        <f t="shared" si="294"/>
        <v>-4100</v>
      </c>
      <c r="R668" s="11"/>
      <c r="S668" s="11"/>
      <c r="T668" s="11"/>
      <c r="U668" s="11"/>
      <c r="V668" s="11"/>
      <c r="W668" s="11"/>
      <c r="X668" s="11"/>
      <c r="Y668" s="11"/>
      <c r="Z668" s="11"/>
      <c r="AA668" s="11"/>
      <c r="AB668" s="11"/>
      <c r="AC668" s="11"/>
      <c r="AD668" s="11"/>
      <c r="AE668" s="11"/>
      <c r="AF668" s="11"/>
      <c r="AG668" s="11"/>
      <c r="AH668" s="11"/>
      <c r="AI668" s="11"/>
      <c r="AJ668" s="11"/>
    </row>
    <row r="669" spans="1:36" ht="12.75" customHeight="1" x14ac:dyDescent="0.2">
      <c r="A669" s="299"/>
      <c r="B669" s="300"/>
      <c r="C669" s="627" t="s">
        <v>699</v>
      </c>
      <c r="D669" s="301"/>
      <c r="E669" s="308">
        <v>4100</v>
      </c>
      <c r="F669" s="308"/>
      <c r="G669" s="303">
        <f>SUM(F669,E669)</f>
        <v>4100</v>
      </c>
      <c r="H669" s="311">
        <f>ROUND(F669*H$7, )</f>
        <v>0</v>
      </c>
      <c r="I669" s="312">
        <f>ROUND(H669*I$7, )</f>
        <v>0</v>
      </c>
      <c r="J669" s="312">
        <f>ROUND(I669*J$7, )</f>
        <v>0</v>
      </c>
      <c r="K669" s="87">
        <f t="shared" si="270"/>
        <v>8200</v>
      </c>
      <c r="L669" s="87">
        <f t="shared" si="257"/>
        <v>4100</v>
      </c>
      <c r="M669" s="11"/>
      <c r="N669" s="11"/>
      <c r="O669" s="11"/>
      <c r="P669" s="11"/>
      <c r="Q669" s="88">
        <f>E669-G669</f>
        <v>0</v>
      </c>
      <c r="R669" s="11"/>
      <c r="S669" s="11"/>
      <c r="T669" s="11"/>
      <c r="U669" s="11"/>
      <c r="V669" s="11"/>
      <c r="W669" s="11"/>
      <c r="X669" s="11"/>
      <c r="Y669" s="11"/>
      <c r="Z669" s="11"/>
      <c r="AA669" s="11"/>
      <c r="AB669" s="11"/>
      <c r="AC669" s="11"/>
      <c r="AD669" s="11"/>
      <c r="AE669" s="11"/>
      <c r="AF669" s="11"/>
      <c r="AG669" s="11"/>
      <c r="AH669" s="11"/>
      <c r="AI669" s="11"/>
      <c r="AJ669" s="11"/>
    </row>
    <row r="670" spans="1:36" ht="12.75" hidden="1" customHeight="1" x14ac:dyDescent="0.2">
      <c r="A670" s="283" t="s">
        <v>708</v>
      </c>
      <c r="B670" s="284"/>
      <c r="C670" s="285"/>
      <c r="D670" s="327"/>
      <c r="E670" s="328">
        <v>0</v>
      </c>
      <c r="F670" s="328">
        <f>SUM(F671)</f>
        <v>0</v>
      </c>
      <c r="G670" s="329">
        <f>SUM(G671)</f>
        <v>0</v>
      </c>
      <c r="H670" s="348">
        <f>SUM(H671)</f>
        <v>0</v>
      </c>
      <c r="I670" s="349">
        <f>SUM(I671)</f>
        <v>0</v>
      </c>
      <c r="J670" s="349">
        <f>SUM(J671)</f>
        <v>0</v>
      </c>
      <c r="K670" s="87">
        <f t="shared" si="270"/>
        <v>0</v>
      </c>
      <c r="L670" s="87">
        <f t="shared" si="257"/>
        <v>0</v>
      </c>
      <c r="M670" s="11"/>
      <c r="N670" s="11"/>
      <c r="O670" s="11"/>
      <c r="P670" s="11"/>
      <c r="Q670" s="63">
        <f t="shared" si="294"/>
        <v>0</v>
      </c>
      <c r="R670" s="11"/>
      <c r="S670" s="11"/>
      <c r="T670" s="11"/>
      <c r="U670" s="11"/>
      <c r="V670" s="11"/>
      <c r="W670" s="11"/>
      <c r="X670" s="11"/>
      <c r="Y670" s="11"/>
      <c r="Z670" s="11"/>
      <c r="AA670" s="11"/>
      <c r="AB670" s="11"/>
      <c r="AC670" s="11"/>
      <c r="AD670" s="11"/>
      <c r="AE670" s="11"/>
      <c r="AF670" s="11"/>
      <c r="AG670" s="11"/>
      <c r="AH670" s="11"/>
      <c r="AI670" s="11"/>
      <c r="AJ670" s="11"/>
    </row>
    <row r="671" spans="1:36" ht="12.75" hidden="1" customHeight="1" x14ac:dyDescent="0.2">
      <c r="A671" s="299"/>
      <c r="B671" s="300"/>
      <c r="C671" s="627" t="s">
        <v>699</v>
      </c>
      <c r="D671" s="301"/>
      <c r="E671" s="308">
        <v>0</v>
      </c>
      <c r="F671" s="308"/>
      <c r="G671" s="303">
        <f>SUM(F671,E671)</f>
        <v>0</v>
      </c>
      <c r="H671" s="311"/>
      <c r="I671" s="312"/>
      <c r="J671" s="312"/>
      <c r="K671" s="87">
        <f t="shared" si="270"/>
        <v>0</v>
      </c>
      <c r="L671" s="87">
        <f t="shared" si="257"/>
        <v>0</v>
      </c>
      <c r="M671" s="11"/>
      <c r="N671" s="11"/>
      <c r="O671" s="11"/>
      <c r="P671" s="11"/>
      <c r="Q671" s="63">
        <f t="shared" si="294"/>
        <v>-197130.3</v>
      </c>
      <c r="R671" s="11"/>
      <c r="S671" s="11"/>
      <c r="T671" s="11"/>
      <c r="U671" s="11"/>
      <c r="V671" s="11"/>
      <c r="W671" s="11"/>
      <c r="X671" s="11"/>
      <c r="Y671" s="11"/>
      <c r="Z671" s="11"/>
      <c r="AA671" s="11"/>
      <c r="AB671" s="11"/>
      <c r="AC671" s="11"/>
      <c r="AD671" s="11"/>
      <c r="AE671" s="11"/>
      <c r="AF671" s="11"/>
      <c r="AG671" s="11"/>
      <c r="AH671" s="11"/>
      <c r="AI671" s="11"/>
      <c r="AJ671" s="11"/>
    </row>
    <row r="672" spans="1:36" ht="12.75" customHeight="1" x14ac:dyDescent="0.2">
      <c r="A672" s="258" t="s">
        <v>740</v>
      </c>
      <c r="B672" s="259"/>
      <c r="C672" s="260"/>
      <c r="D672" s="261"/>
      <c r="E672" s="282">
        <f t="shared" ref="E672:J672" si="296">SUM(E673,E732,E778,E847)</f>
        <v>197130.3</v>
      </c>
      <c r="F672" s="282">
        <f t="shared" si="296"/>
        <v>0</v>
      </c>
      <c r="G672" s="263">
        <f t="shared" si="296"/>
        <v>197130.3</v>
      </c>
      <c r="H672" s="264">
        <f t="shared" si="296"/>
        <v>0</v>
      </c>
      <c r="I672" s="265">
        <f t="shared" si="296"/>
        <v>0</v>
      </c>
      <c r="J672" s="265">
        <f t="shared" si="296"/>
        <v>0</v>
      </c>
      <c r="K672" s="87">
        <f t="shared" si="270"/>
        <v>394260.6</v>
      </c>
      <c r="L672" s="87">
        <f t="shared" si="257"/>
        <v>197130.3</v>
      </c>
      <c r="M672" s="11"/>
      <c r="N672" s="11"/>
      <c r="O672" s="11"/>
      <c r="P672" s="11"/>
      <c r="Q672" s="88">
        <f t="shared" ref="Q672:Q682" si="297">E672-G672</f>
        <v>0</v>
      </c>
      <c r="R672" s="11"/>
      <c r="S672" s="11"/>
      <c r="T672" s="11"/>
      <c r="U672" s="11"/>
      <c r="V672" s="11"/>
      <c r="W672" s="11"/>
      <c r="X672" s="11"/>
      <c r="Y672" s="11"/>
      <c r="Z672" s="11"/>
      <c r="AA672" s="11"/>
      <c r="AB672" s="11"/>
      <c r="AC672" s="11"/>
      <c r="AD672" s="11"/>
      <c r="AE672" s="11"/>
      <c r="AF672" s="11"/>
      <c r="AG672" s="11"/>
      <c r="AH672" s="11"/>
      <c r="AI672" s="11"/>
      <c r="AJ672" s="11"/>
    </row>
    <row r="673" spans="1:36" ht="12.75" customHeight="1" x14ac:dyDescent="0.2">
      <c r="A673" s="258" t="s">
        <v>741</v>
      </c>
      <c r="B673" s="259"/>
      <c r="C673" s="260"/>
      <c r="D673" s="261"/>
      <c r="E673" s="282">
        <f>SUM(E677,E705,E711,E722,E730,E718,E726)</f>
        <v>11298</v>
      </c>
      <c r="F673" s="282">
        <f>SUM(F677,F705,F711,F722,F730,F718,F726)</f>
        <v>0</v>
      </c>
      <c r="G673" s="263">
        <f>SUM(G677,G705,G711,G722,G730,G718,G726)</f>
        <v>11298</v>
      </c>
      <c r="H673" s="264">
        <f>SUM(H677,H705,H711,H722,H730)</f>
        <v>0</v>
      </c>
      <c r="I673" s="265">
        <f>SUM(I677,I705,I711,I722,I730)</f>
        <v>0</v>
      </c>
      <c r="J673" s="265">
        <f>SUM(J677,J705,J711,J722,J730)</f>
        <v>0</v>
      </c>
      <c r="K673" s="87">
        <f t="shared" si="270"/>
        <v>22596</v>
      </c>
      <c r="L673" s="87">
        <f t="shared" si="257"/>
        <v>11298</v>
      </c>
      <c r="M673" s="11"/>
      <c r="N673" s="63">
        <f>G673-G674</f>
        <v>0</v>
      </c>
      <c r="O673" s="11"/>
      <c r="P673" s="11"/>
      <c r="Q673" s="88">
        <f t="shared" si="297"/>
        <v>0</v>
      </c>
      <c r="R673" s="11"/>
      <c r="S673" s="11"/>
      <c r="T673" s="11"/>
      <c r="U673" s="11"/>
      <c r="V673" s="11"/>
      <c r="W673" s="11"/>
      <c r="X673" s="11"/>
      <c r="Y673" s="11"/>
      <c r="Z673" s="11"/>
      <c r="AA673" s="11"/>
      <c r="AB673" s="11"/>
      <c r="AC673" s="11"/>
      <c r="AD673" s="11"/>
      <c r="AE673" s="11"/>
      <c r="AF673" s="11"/>
      <c r="AG673" s="11"/>
      <c r="AH673" s="11"/>
      <c r="AI673" s="11"/>
      <c r="AJ673" s="11"/>
    </row>
    <row r="674" spans="1:36" ht="12.75" customHeight="1" x14ac:dyDescent="0.2">
      <c r="A674" s="332"/>
      <c r="B674" s="333" t="s">
        <v>717</v>
      </c>
      <c r="C674" s="334"/>
      <c r="D674" s="335"/>
      <c r="E674" s="336">
        <f t="shared" ref="E674:J674" si="298">SUM(E675:E676)</f>
        <v>11298</v>
      </c>
      <c r="F674" s="336">
        <f t="shared" si="298"/>
        <v>0</v>
      </c>
      <c r="G674" s="337">
        <f t="shared" si="298"/>
        <v>11298</v>
      </c>
      <c r="H674" s="338">
        <f t="shared" si="298"/>
        <v>0</v>
      </c>
      <c r="I674" s="339">
        <f t="shared" si="298"/>
        <v>0</v>
      </c>
      <c r="J674" s="339">
        <f t="shared" si="298"/>
        <v>0</v>
      </c>
      <c r="K674" s="87">
        <f t="shared" si="270"/>
        <v>22596</v>
      </c>
      <c r="L674" s="87">
        <f t="shared" si="257"/>
        <v>11298</v>
      </c>
      <c r="M674" s="11"/>
      <c r="N674" s="11"/>
      <c r="O674" s="11"/>
      <c r="P674" s="11"/>
      <c r="Q674" s="88">
        <f t="shared" si="297"/>
        <v>0</v>
      </c>
      <c r="R674" s="11"/>
      <c r="S674" s="11"/>
      <c r="T674" s="11"/>
      <c r="U674" s="11"/>
      <c r="V674" s="11"/>
      <c r="W674" s="11"/>
      <c r="X674" s="11"/>
      <c r="Y674" s="11"/>
      <c r="Z674" s="11"/>
      <c r="AA674" s="11"/>
      <c r="AB674" s="11"/>
      <c r="AC674" s="11"/>
      <c r="AD674" s="11"/>
      <c r="AE674" s="11"/>
      <c r="AF674" s="11"/>
      <c r="AG674" s="11"/>
      <c r="AH674" s="11"/>
      <c r="AI674" s="11"/>
      <c r="AJ674" s="11"/>
    </row>
    <row r="675" spans="1:36" ht="12.75" customHeight="1" x14ac:dyDescent="0.2">
      <c r="A675" s="332"/>
      <c r="B675" s="333" t="s">
        <v>698</v>
      </c>
      <c r="C675" s="334"/>
      <c r="D675" s="335"/>
      <c r="E675" s="336">
        <f>SUM(E687,E695,E706,E717,E724,E698,E709,E720,E728)</f>
        <v>11279</v>
      </c>
      <c r="F675" s="336">
        <f>SUM(F687,F695,F706,F717,F724,F698,F709,F720,F728)</f>
        <v>0</v>
      </c>
      <c r="G675" s="337">
        <f>SUM(G687,G695,G706,G717,G724,G698,G709,G720,G728)</f>
        <v>11279</v>
      </c>
      <c r="H675" s="383">
        <f>SUM(H687,H695,H706,H717,H724,H731,H698,H709)</f>
        <v>0</v>
      </c>
      <c r="I675" s="384">
        <f>SUM(I687,I695,I706,I717,I724,I731,I698,I709)</f>
        <v>0</v>
      </c>
      <c r="J675" s="384">
        <f>SUM(J687,J695,J706,J717,J724,J731,J698,J709)</f>
        <v>0</v>
      </c>
      <c r="K675" s="87">
        <f t="shared" si="270"/>
        <v>22558</v>
      </c>
      <c r="L675" s="87">
        <f t="shared" si="257"/>
        <v>11279</v>
      </c>
      <c r="M675" s="11"/>
      <c r="N675" s="11"/>
      <c r="O675" s="11"/>
      <c r="P675" s="11"/>
      <c r="Q675" s="88">
        <f t="shared" si="297"/>
        <v>0</v>
      </c>
      <c r="R675" s="11"/>
      <c r="S675" s="11"/>
      <c r="T675" s="11"/>
      <c r="U675" s="11"/>
      <c r="V675" s="11"/>
      <c r="W675" s="11"/>
      <c r="X675" s="11"/>
      <c r="Y675" s="11"/>
      <c r="Z675" s="11"/>
      <c r="AA675" s="11"/>
      <c r="AB675" s="11"/>
      <c r="AC675" s="11"/>
      <c r="AD675" s="11"/>
      <c r="AE675" s="11"/>
      <c r="AF675" s="11"/>
      <c r="AG675" s="11"/>
      <c r="AH675" s="11"/>
      <c r="AI675" s="11"/>
      <c r="AJ675" s="11"/>
    </row>
    <row r="676" spans="1:36" ht="12.75" customHeight="1" x14ac:dyDescent="0.2">
      <c r="A676" s="332"/>
      <c r="B676" s="333" t="s">
        <v>699</v>
      </c>
      <c r="C676" s="334"/>
      <c r="D676" s="335"/>
      <c r="E676" s="372">
        <f>SUM(E688,E696,E707,E731,E704,E710,E721,E725,E729)</f>
        <v>19</v>
      </c>
      <c r="F676" s="372">
        <f>SUM(F688,F696,F707,F731,F704,F710,F721,F725,F729)</f>
        <v>0</v>
      </c>
      <c r="G676" s="341">
        <f>SUM(G688,G696,G707,G731,G704,G710,G721,G725,G729)</f>
        <v>19</v>
      </c>
      <c r="H676" s="385">
        <f>SUM(H688,H696,H707,H725,H704&lt;H710)</f>
        <v>0</v>
      </c>
      <c r="I676" s="386">
        <f>SUM(I688,I696,I707,I725,I704&lt;I710)</f>
        <v>0</v>
      </c>
      <c r="J676" s="386">
        <f>SUM(J688,J696,J707,J725,J704&lt;J710)</f>
        <v>0</v>
      </c>
      <c r="K676" s="87">
        <f t="shared" si="270"/>
        <v>38</v>
      </c>
      <c r="L676" s="87">
        <f t="shared" si="257"/>
        <v>19</v>
      </c>
      <c r="M676" s="11"/>
      <c r="N676" s="11"/>
      <c r="O676" s="11"/>
      <c r="P676" s="11"/>
      <c r="Q676" s="88">
        <f t="shared" si="297"/>
        <v>0</v>
      </c>
      <c r="R676" s="11"/>
      <c r="S676" s="11"/>
      <c r="T676" s="11"/>
      <c r="U676" s="11"/>
      <c r="V676" s="11"/>
      <c r="W676" s="11"/>
      <c r="X676" s="11"/>
      <c r="Y676" s="11"/>
      <c r="Z676" s="11"/>
      <c r="AA676" s="11"/>
      <c r="AB676" s="11"/>
      <c r="AC676" s="11"/>
      <c r="AD676" s="11"/>
      <c r="AE676" s="11"/>
      <c r="AF676" s="11"/>
      <c r="AG676" s="11"/>
      <c r="AH676" s="11"/>
      <c r="AI676" s="11"/>
      <c r="AJ676" s="11"/>
    </row>
    <row r="677" spans="1:36" ht="12.75" customHeight="1" x14ac:dyDescent="0.2">
      <c r="A677" s="387" t="s">
        <v>742</v>
      </c>
      <c r="B677" s="388"/>
      <c r="C677" s="389"/>
      <c r="D677" s="390">
        <v>65020704</v>
      </c>
      <c r="E677" s="287">
        <f t="shared" ref="E677:J677" si="299">SUM(E678,E689,E697)</f>
        <v>4316</v>
      </c>
      <c r="F677" s="287">
        <f t="shared" si="299"/>
        <v>0</v>
      </c>
      <c r="G677" s="288">
        <f t="shared" si="299"/>
        <v>4316</v>
      </c>
      <c r="H677" s="289">
        <f t="shared" si="299"/>
        <v>0</v>
      </c>
      <c r="I677" s="290">
        <f t="shared" si="299"/>
        <v>0</v>
      </c>
      <c r="J677" s="290">
        <f t="shared" si="299"/>
        <v>0</v>
      </c>
      <c r="K677" s="87">
        <f t="shared" si="270"/>
        <v>8632</v>
      </c>
      <c r="L677" s="87">
        <f t="shared" si="257"/>
        <v>4316</v>
      </c>
      <c r="M677" s="11"/>
      <c r="N677" s="11"/>
      <c r="O677" s="11"/>
      <c r="P677" s="11"/>
      <c r="Q677" s="88">
        <f t="shared" si="297"/>
        <v>0</v>
      </c>
      <c r="R677" s="11"/>
      <c r="S677" s="11"/>
      <c r="T677" s="11"/>
      <c r="U677" s="11"/>
      <c r="V677" s="11"/>
      <c r="W677" s="11"/>
      <c r="X677" s="11"/>
      <c r="Y677" s="11"/>
      <c r="Z677" s="11"/>
      <c r="AA677" s="11"/>
      <c r="AB677" s="11"/>
      <c r="AC677" s="11"/>
      <c r="AD677" s="11"/>
      <c r="AE677" s="11"/>
      <c r="AF677" s="11"/>
      <c r="AG677" s="11"/>
      <c r="AH677" s="11"/>
      <c r="AI677" s="11"/>
      <c r="AJ677" s="11"/>
    </row>
    <row r="678" spans="1:36" ht="24" customHeight="1" x14ac:dyDescent="0.2">
      <c r="A678" s="291" t="s">
        <v>743</v>
      </c>
      <c r="B678" s="292"/>
      <c r="C678" s="293"/>
      <c r="D678" s="294" t="s">
        <v>744</v>
      </c>
      <c r="E678" s="295">
        <f>SUM(E679,E685)</f>
        <v>4100</v>
      </c>
      <c r="F678" s="295">
        <f>SUM(F679,F685)</f>
        <v>0</v>
      </c>
      <c r="G678" s="296">
        <f>SUM(G679,G685)</f>
        <v>4100</v>
      </c>
      <c r="H678" s="297">
        <f>SUM(H679:H685)</f>
        <v>0</v>
      </c>
      <c r="I678" s="298">
        <f>SUM(I679:I685)</f>
        <v>0</v>
      </c>
      <c r="J678" s="298">
        <f>SUM(J679:J685)</f>
        <v>0</v>
      </c>
      <c r="K678" s="87">
        <f t="shared" si="270"/>
        <v>8200</v>
      </c>
      <c r="L678" s="87">
        <f t="shared" si="257"/>
        <v>4100</v>
      </c>
      <c r="M678" s="63">
        <f>G678+G689+G705</f>
        <v>4744</v>
      </c>
      <c r="N678" s="11"/>
      <c r="O678" s="11"/>
      <c r="P678" s="11"/>
      <c r="Q678" s="88">
        <f t="shared" si="297"/>
        <v>0</v>
      </c>
      <c r="R678" s="11"/>
      <c r="S678" s="11"/>
      <c r="T678" s="11"/>
      <c r="U678" s="11"/>
      <c r="V678" s="11"/>
      <c r="W678" s="11"/>
      <c r="X678" s="11"/>
      <c r="Y678" s="11"/>
      <c r="Z678" s="11"/>
      <c r="AA678" s="11"/>
      <c r="AB678" s="11"/>
      <c r="AC678" s="11"/>
      <c r="AD678" s="11"/>
      <c r="AE678" s="11"/>
      <c r="AF678" s="11"/>
      <c r="AG678" s="11"/>
      <c r="AH678" s="11"/>
      <c r="AI678" s="11"/>
      <c r="AJ678" s="11"/>
    </row>
    <row r="679" spans="1:36" ht="12.75" customHeight="1" x14ac:dyDescent="0.2">
      <c r="A679" s="299" t="s">
        <v>745</v>
      </c>
      <c r="B679" s="300"/>
      <c r="C679" s="627"/>
      <c r="D679" s="306"/>
      <c r="E679" s="308">
        <f>E687+E688</f>
        <v>4100</v>
      </c>
      <c r="F679" s="308">
        <f>F687+F688</f>
        <v>0</v>
      </c>
      <c r="G679" s="303">
        <f t="shared" ref="G679:G685" si="300">SUM(F679,E679)</f>
        <v>4100</v>
      </c>
      <c r="H679" s="155">
        <f>ROUND(F679*H$7, )</f>
        <v>0</v>
      </c>
      <c r="I679" s="156">
        <f>ROUND(F679*I$7, )</f>
        <v>0</v>
      </c>
      <c r="J679" s="156">
        <f>ROUND(F679*J$7, )</f>
        <v>0</v>
      </c>
      <c r="K679" s="87">
        <f t="shared" si="270"/>
        <v>8200</v>
      </c>
      <c r="L679" s="87">
        <f t="shared" si="257"/>
        <v>4100</v>
      </c>
      <c r="M679" s="63">
        <f>G330</f>
        <v>1265</v>
      </c>
      <c r="N679" s="11"/>
      <c r="O679" s="11"/>
      <c r="P679" s="11"/>
      <c r="Q679" s="88">
        <f t="shared" si="297"/>
        <v>0</v>
      </c>
      <c r="R679" s="11"/>
      <c r="S679" s="11"/>
      <c r="T679" s="11"/>
      <c r="U679" s="11"/>
      <c r="V679" s="11"/>
      <c r="W679" s="11"/>
      <c r="X679" s="11"/>
      <c r="Y679" s="11"/>
      <c r="Z679" s="11"/>
      <c r="AA679" s="11"/>
      <c r="AB679" s="11"/>
      <c r="AC679" s="11"/>
      <c r="AD679" s="11"/>
      <c r="AE679" s="11"/>
      <c r="AF679" s="11"/>
      <c r="AG679" s="11"/>
      <c r="AH679" s="11"/>
      <c r="AI679" s="11"/>
      <c r="AJ679" s="11"/>
    </row>
    <row r="680" spans="1:36" ht="38.25" customHeight="1" x14ac:dyDescent="0.2">
      <c r="A680" s="299"/>
      <c r="B680" s="300"/>
      <c r="C680" s="627" t="s">
        <v>260</v>
      </c>
      <c r="D680" s="306"/>
      <c r="E680" s="308">
        <v>1537</v>
      </c>
      <c r="F680" s="308"/>
      <c r="G680" s="303">
        <f t="shared" si="300"/>
        <v>1537</v>
      </c>
      <c r="H680" s="155"/>
      <c r="I680" s="156"/>
      <c r="J680" s="156"/>
      <c r="K680" s="87">
        <f t="shared" si="270"/>
        <v>3074</v>
      </c>
      <c r="L680" s="87">
        <f t="shared" si="257"/>
        <v>1537</v>
      </c>
      <c r="M680" s="63"/>
      <c r="N680" s="11"/>
      <c r="O680" s="11"/>
      <c r="P680" s="11"/>
      <c r="Q680" s="88">
        <f t="shared" si="297"/>
        <v>0</v>
      </c>
      <c r="R680" s="11"/>
      <c r="S680" s="11"/>
      <c r="T680" s="11"/>
      <c r="U680" s="11"/>
      <c r="V680" s="11"/>
      <c r="W680" s="11"/>
      <c r="X680" s="11"/>
      <c r="Y680" s="11"/>
      <c r="Z680" s="11"/>
      <c r="AA680" s="11"/>
      <c r="AB680" s="11"/>
      <c r="AC680" s="11"/>
      <c r="AD680" s="11"/>
      <c r="AE680" s="11"/>
      <c r="AF680" s="11"/>
      <c r="AG680" s="11"/>
      <c r="AH680" s="11"/>
      <c r="AI680" s="11"/>
      <c r="AJ680" s="11"/>
    </row>
    <row r="681" spans="1:36" ht="25.5" customHeight="1" x14ac:dyDescent="0.2">
      <c r="A681" s="299"/>
      <c r="B681" s="300"/>
      <c r="C681" s="627" t="s">
        <v>746</v>
      </c>
      <c r="D681" s="306"/>
      <c r="E681" s="308">
        <v>600</v>
      </c>
      <c r="F681" s="600"/>
      <c r="G681" s="303">
        <f t="shared" si="300"/>
        <v>600</v>
      </c>
      <c r="H681" s="155"/>
      <c r="I681" s="156"/>
      <c r="J681" s="156"/>
      <c r="K681" s="87">
        <f t="shared" si="270"/>
        <v>1200</v>
      </c>
      <c r="L681" s="87">
        <f t="shared" si="257"/>
        <v>600</v>
      </c>
      <c r="M681" s="63"/>
      <c r="N681" s="11"/>
      <c r="O681" s="11"/>
      <c r="P681" s="11"/>
      <c r="Q681" s="88">
        <f t="shared" si="297"/>
        <v>0</v>
      </c>
      <c r="R681" s="11"/>
      <c r="S681" s="11"/>
      <c r="T681" s="11"/>
      <c r="U681" s="11"/>
      <c r="V681" s="11"/>
      <c r="W681" s="11"/>
      <c r="X681" s="11"/>
      <c r="Y681" s="11"/>
      <c r="Z681" s="11"/>
      <c r="AA681" s="11"/>
      <c r="AB681" s="11"/>
      <c r="AC681" s="11"/>
      <c r="AD681" s="11"/>
      <c r="AE681" s="11"/>
      <c r="AF681" s="11"/>
      <c r="AG681" s="11"/>
      <c r="AH681" s="11"/>
      <c r="AI681" s="11"/>
      <c r="AJ681" s="11"/>
    </row>
    <row r="682" spans="1:36" ht="25.5" customHeight="1" x14ac:dyDescent="0.2">
      <c r="A682" s="299"/>
      <c r="B682" s="300"/>
      <c r="C682" s="627" t="s">
        <v>747</v>
      </c>
      <c r="D682" s="306"/>
      <c r="E682" s="308">
        <v>1944</v>
      </c>
      <c r="F682" s="600"/>
      <c r="G682" s="303">
        <f t="shared" si="300"/>
        <v>1944</v>
      </c>
      <c r="H682" s="155"/>
      <c r="I682" s="156"/>
      <c r="J682" s="156"/>
      <c r="K682" s="87">
        <f t="shared" si="270"/>
        <v>3888</v>
      </c>
      <c r="L682" s="87">
        <f t="shared" si="257"/>
        <v>1944</v>
      </c>
      <c r="M682" s="63"/>
      <c r="N682" s="11"/>
      <c r="O682" s="11"/>
      <c r="P682" s="11"/>
      <c r="Q682" s="88">
        <f t="shared" si="297"/>
        <v>0</v>
      </c>
      <c r="R682" s="11"/>
      <c r="S682" s="11"/>
      <c r="T682" s="11"/>
      <c r="U682" s="11"/>
      <c r="V682" s="11"/>
      <c r="W682" s="11"/>
      <c r="X682" s="11"/>
      <c r="Y682" s="11"/>
      <c r="Z682" s="11"/>
      <c r="AA682" s="11"/>
      <c r="AB682" s="11"/>
      <c r="AC682" s="11"/>
      <c r="AD682" s="11"/>
      <c r="AE682" s="11"/>
      <c r="AF682" s="11"/>
      <c r="AG682" s="11"/>
      <c r="AH682" s="11"/>
      <c r="AI682" s="11"/>
      <c r="AJ682" s="11"/>
    </row>
    <row r="683" spans="1:36" ht="12.75" hidden="1" customHeight="1" x14ac:dyDescent="0.2">
      <c r="A683" s="299"/>
      <c r="B683" s="300"/>
      <c r="C683" s="627" t="s">
        <v>748</v>
      </c>
      <c r="D683" s="306"/>
      <c r="E683" s="308">
        <v>0</v>
      </c>
      <c r="F683" s="308"/>
      <c r="G683" s="303">
        <f t="shared" si="300"/>
        <v>0</v>
      </c>
      <c r="H683" s="155"/>
      <c r="I683" s="156"/>
      <c r="J683" s="156"/>
      <c r="K683" s="87">
        <f t="shared" si="270"/>
        <v>0</v>
      </c>
      <c r="L683" s="87">
        <f t="shared" si="257"/>
        <v>0</v>
      </c>
      <c r="M683" s="63"/>
      <c r="N683" s="11"/>
      <c r="O683" s="11"/>
      <c r="P683" s="11"/>
      <c r="Q683" s="63">
        <f t="shared" si="294"/>
        <v>-19</v>
      </c>
      <c r="R683" s="11"/>
      <c r="S683" s="11"/>
      <c r="T683" s="11"/>
      <c r="U683" s="11"/>
      <c r="V683" s="11"/>
      <c r="W683" s="11"/>
      <c r="X683" s="11"/>
      <c r="Y683" s="11"/>
      <c r="Z683" s="11"/>
      <c r="AA683" s="11"/>
      <c r="AB683" s="11"/>
      <c r="AC683" s="11"/>
      <c r="AD683" s="11"/>
      <c r="AE683" s="11"/>
      <c r="AF683" s="11"/>
      <c r="AG683" s="11"/>
      <c r="AH683" s="11"/>
      <c r="AI683" s="11"/>
      <c r="AJ683" s="11"/>
    </row>
    <row r="684" spans="1:36" ht="12.75" customHeight="1" x14ac:dyDescent="0.2">
      <c r="A684" s="299"/>
      <c r="B684" s="300"/>
      <c r="C684" s="627" t="s">
        <v>710</v>
      </c>
      <c r="D684" s="306"/>
      <c r="E684" s="308">
        <v>19</v>
      </c>
      <c r="F684" s="308"/>
      <c r="G684" s="303">
        <f t="shared" si="300"/>
        <v>19</v>
      </c>
      <c r="H684" s="155"/>
      <c r="I684" s="156"/>
      <c r="J684" s="156"/>
      <c r="K684" s="87">
        <f t="shared" si="270"/>
        <v>38</v>
      </c>
      <c r="L684" s="87">
        <f t="shared" si="257"/>
        <v>19</v>
      </c>
      <c r="M684" s="63"/>
      <c r="N684" s="11"/>
      <c r="O684" s="11"/>
      <c r="P684" s="11"/>
      <c r="Q684" s="88">
        <f>E684-G684</f>
        <v>0</v>
      </c>
      <c r="R684" s="11"/>
      <c r="S684" s="11"/>
      <c r="T684" s="11"/>
      <c r="U684" s="11"/>
      <c r="V684" s="11"/>
      <c r="W684" s="11"/>
      <c r="X684" s="11"/>
      <c r="Y684" s="11"/>
      <c r="Z684" s="11"/>
      <c r="AA684" s="11"/>
      <c r="AB684" s="11"/>
      <c r="AC684" s="11"/>
      <c r="AD684" s="11"/>
      <c r="AE684" s="11"/>
      <c r="AF684" s="11"/>
      <c r="AG684" s="11"/>
      <c r="AH684" s="11"/>
      <c r="AI684" s="11"/>
      <c r="AJ684" s="11"/>
    </row>
    <row r="685" spans="1:36" ht="12.75" hidden="1" customHeight="1" x14ac:dyDescent="0.2">
      <c r="A685" s="299" t="s">
        <v>749</v>
      </c>
      <c r="B685" s="300"/>
      <c r="C685" s="627"/>
      <c r="D685" s="301"/>
      <c r="E685" s="302">
        <v>0</v>
      </c>
      <c r="F685" s="302"/>
      <c r="G685" s="303">
        <f t="shared" si="300"/>
        <v>0</v>
      </c>
      <c r="H685" s="304">
        <f>ROUND(F685*H$7, )</f>
        <v>0</v>
      </c>
      <c r="I685" s="305">
        <f>ROUND(H685*I$7, )</f>
        <v>0</v>
      </c>
      <c r="J685" s="305">
        <f>ROUND(I685*J$7, )</f>
        <v>0</v>
      </c>
      <c r="K685" s="87">
        <f t="shared" si="270"/>
        <v>0</v>
      </c>
      <c r="L685" s="87">
        <f t="shared" si="257"/>
        <v>0</v>
      </c>
      <c r="M685" s="11"/>
      <c r="N685" s="11"/>
      <c r="O685" s="11"/>
      <c r="P685" s="11"/>
      <c r="Q685" s="63">
        <f t="shared" si="294"/>
        <v>-4100</v>
      </c>
      <c r="R685" s="11"/>
      <c r="S685" s="11"/>
      <c r="T685" s="11"/>
      <c r="U685" s="11"/>
      <c r="V685" s="11"/>
      <c r="W685" s="11"/>
      <c r="X685" s="11"/>
      <c r="Y685" s="11"/>
      <c r="Z685" s="11"/>
      <c r="AA685" s="11"/>
      <c r="AB685" s="11"/>
      <c r="AC685" s="11"/>
      <c r="AD685" s="11"/>
      <c r="AE685" s="11"/>
      <c r="AF685" s="11"/>
      <c r="AG685" s="11"/>
      <c r="AH685" s="11"/>
      <c r="AI685" s="11"/>
      <c r="AJ685" s="11"/>
    </row>
    <row r="686" spans="1:36" ht="12.75" customHeight="1" x14ac:dyDescent="0.2">
      <c r="A686" s="291"/>
      <c r="B686" s="391" t="s">
        <v>697</v>
      </c>
      <c r="C686" s="293"/>
      <c r="D686" s="294"/>
      <c r="E686" s="295">
        <f t="shared" ref="E686:J686" si="301">SUM(E687:E688)</f>
        <v>4100</v>
      </c>
      <c r="F686" s="295">
        <f t="shared" si="301"/>
        <v>0</v>
      </c>
      <c r="G686" s="296">
        <f t="shared" si="301"/>
        <v>4100</v>
      </c>
      <c r="H686" s="392">
        <f t="shared" si="301"/>
        <v>0</v>
      </c>
      <c r="I686" s="393">
        <f t="shared" si="301"/>
        <v>0</v>
      </c>
      <c r="J686" s="393">
        <f t="shared" si="301"/>
        <v>0</v>
      </c>
      <c r="K686" s="87">
        <f t="shared" si="270"/>
        <v>8200</v>
      </c>
      <c r="L686" s="87">
        <f t="shared" si="257"/>
        <v>4100</v>
      </c>
      <c r="M686" s="63">
        <f>M678-M679</f>
        <v>3479</v>
      </c>
      <c r="N686" s="11"/>
      <c r="O686" s="11"/>
      <c r="P686" s="11"/>
      <c r="Q686" s="88">
        <f t="shared" ref="Q686:Q690" si="302">E686-G686</f>
        <v>0</v>
      </c>
      <c r="R686" s="11"/>
      <c r="S686" s="11"/>
      <c r="T686" s="11"/>
      <c r="U686" s="11"/>
      <c r="V686" s="11"/>
      <c r="W686" s="11"/>
      <c r="X686" s="11"/>
      <c r="Y686" s="11"/>
      <c r="Z686" s="11"/>
      <c r="AA686" s="11"/>
      <c r="AB686" s="11"/>
      <c r="AC686" s="11"/>
      <c r="AD686" s="11"/>
      <c r="AE686" s="11"/>
      <c r="AF686" s="11"/>
      <c r="AG686" s="11"/>
      <c r="AH686" s="11"/>
      <c r="AI686" s="11"/>
      <c r="AJ686" s="11"/>
    </row>
    <row r="687" spans="1:36" ht="15" customHeight="1" x14ac:dyDescent="0.25">
      <c r="A687" s="299"/>
      <c r="B687" s="300"/>
      <c r="C687" s="627" t="s">
        <v>698</v>
      </c>
      <c r="D687" s="306"/>
      <c r="E687" s="308">
        <f>SUM(E680:E683)</f>
        <v>4081</v>
      </c>
      <c r="F687" s="308">
        <f>SUM(F680:F683)</f>
        <v>0</v>
      </c>
      <c r="G687" s="303">
        <f>SUM(F687,E687)</f>
        <v>4081</v>
      </c>
      <c r="H687" s="155">
        <f>ROUND(F687*H$7, )</f>
        <v>0</v>
      </c>
      <c r="I687" s="156">
        <f>ROUND(F687*I$7, )</f>
        <v>0</v>
      </c>
      <c r="J687" s="156">
        <f>ROUND(F687*J$7, )</f>
        <v>0</v>
      </c>
      <c r="K687" s="87">
        <f t="shared" si="270"/>
        <v>8162</v>
      </c>
      <c r="L687" s="87">
        <f t="shared" si="257"/>
        <v>4081</v>
      </c>
      <c r="M687" s="313">
        <v>0.1</v>
      </c>
      <c r="N687" s="394">
        <v>1213</v>
      </c>
      <c r="O687" s="11"/>
      <c r="P687" s="11"/>
      <c r="Q687" s="88">
        <f t="shared" si="302"/>
        <v>0</v>
      </c>
      <c r="R687" s="11"/>
      <c r="S687" s="11"/>
      <c r="T687" s="11"/>
      <c r="U687" s="11"/>
      <c r="V687" s="11"/>
      <c r="W687" s="11"/>
      <c r="X687" s="11"/>
      <c r="Y687" s="11"/>
      <c r="Z687" s="11"/>
      <c r="AA687" s="11"/>
      <c r="AB687" s="11"/>
      <c r="AC687" s="11"/>
      <c r="AD687" s="11"/>
      <c r="AE687" s="11"/>
      <c r="AF687" s="11"/>
      <c r="AG687" s="11"/>
      <c r="AH687" s="11"/>
      <c r="AI687" s="11"/>
      <c r="AJ687" s="11"/>
    </row>
    <row r="688" spans="1:36" ht="12.75" customHeight="1" x14ac:dyDescent="0.2">
      <c r="A688" s="299"/>
      <c r="B688" s="300"/>
      <c r="C688" s="627" t="s">
        <v>699</v>
      </c>
      <c r="D688" s="301"/>
      <c r="E688" s="318">
        <f>E684</f>
        <v>19</v>
      </c>
      <c r="F688" s="318">
        <f>F684</f>
        <v>0</v>
      </c>
      <c r="G688" s="303">
        <f>SUM(F688,E688)</f>
        <v>19</v>
      </c>
      <c r="H688" s="304">
        <f>ROUND(F688*H$7, )</f>
        <v>0</v>
      </c>
      <c r="I688" s="305">
        <f>ROUND(H688*I$7, )</f>
        <v>0</v>
      </c>
      <c r="J688" s="305">
        <f>ROUND(I688*J$7, )</f>
        <v>0</v>
      </c>
      <c r="K688" s="87">
        <f t="shared" si="270"/>
        <v>38</v>
      </c>
      <c r="L688" s="87">
        <f t="shared" si="257"/>
        <v>19</v>
      </c>
      <c r="M688" s="11"/>
      <c r="N688" s="11"/>
      <c r="O688" s="11"/>
      <c r="P688" s="11"/>
      <c r="Q688" s="88">
        <f t="shared" si="302"/>
        <v>0</v>
      </c>
      <c r="R688" s="11"/>
      <c r="S688" s="11"/>
      <c r="T688" s="11"/>
      <c r="U688" s="11"/>
      <c r="V688" s="11"/>
      <c r="W688" s="11"/>
      <c r="X688" s="11"/>
      <c r="Y688" s="11"/>
      <c r="Z688" s="11"/>
      <c r="AA688" s="11"/>
      <c r="AB688" s="11"/>
      <c r="AC688" s="11"/>
      <c r="AD688" s="11"/>
      <c r="AE688" s="11"/>
      <c r="AF688" s="11"/>
      <c r="AG688" s="11"/>
      <c r="AH688" s="11"/>
      <c r="AI688" s="11"/>
      <c r="AJ688" s="11"/>
    </row>
    <row r="689" spans="1:36" ht="24" customHeight="1" x14ac:dyDescent="0.2">
      <c r="A689" s="291" t="s">
        <v>750</v>
      </c>
      <c r="B689" s="292"/>
      <c r="C689" s="293"/>
      <c r="D689" s="294" t="s">
        <v>751</v>
      </c>
      <c r="E689" s="295">
        <f>SUM(E690,E693)</f>
        <v>66</v>
      </c>
      <c r="F689" s="295">
        <f>SUM(F690,F693)</f>
        <v>0</v>
      </c>
      <c r="G689" s="296">
        <f>SUM(G690,G693)</f>
        <v>66</v>
      </c>
      <c r="H689" s="392">
        <f>SUM(H690:H693)</f>
        <v>0</v>
      </c>
      <c r="I689" s="393">
        <f>SUM(I690:I693)</f>
        <v>0</v>
      </c>
      <c r="J689" s="393">
        <f>SUM(J690:J693)</f>
        <v>0</v>
      </c>
      <c r="K689" s="87">
        <f t="shared" si="270"/>
        <v>132</v>
      </c>
      <c r="L689" s="87">
        <f t="shared" si="257"/>
        <v>66</v>
      </c>
      <c r="M689" s="11"/>
      <c r="N689" s="11"/>
      <c r="O689" s="11"/>
      <c r="P689" s="11"/>
      <c r="Q689" s="88">
        <f t="shared" si="302"/>
        <v>0</v>
      </c>
      <c r="R689" s="11"/>
      <c r="S689" s="11"/>
      <c r="T689" s="11"/>
      <c r="U689" s="11"/>
      <c r="V689" s="11"/>
      <c r="W689" s="11"/>
      <c r="X689" s="11"/>
      <c r="Y689" s="11"/>
      <c r="Z689" s="11"/>
      <c r="AA689" s="11"/>
      <c r="AB689" s="11"/>
      <c r="AC689" s="11"/>
      <c r="AD689" s="11"/>
      <c r="AE689" s="11"/>
      <c r="AF689" s="11"/>
      <c r="AG689" s="11"/>
      <c r="AH689" s="11"/>
      <c r="AI689" s="11"/>
      <c r="AJ689" s="11"/>
    </row>
    <row r="690" spans="1:36" ht="12.75" customHeight="1" x14ac:dyDescent="0.2">
      <c r="A690" s="299" t="s">
        <v>745</v>
      </c>
      <c r="B690" s="300"/>
      <c r="C690" s="627"/>
      <c r="D690" s="306"/>
      <c r="E690" s="318">
        <f>E695</f>
        <v>66</v>
      </c>
      <c r="F690" s="318">
        <f>F695</f>
        <v>0</v>
      </c>
      <c r="G690" s="303">
        <f>SUM(F690,E690)</f>
        <v>66</v>
      </c>
      <c r="H690" s="155">
        <f>ROUND(F690*H$7, )</f>
        <v>0</v>
      </c>
      <c r="I690" s="156">
        <f>ROUND(F690*I$7, )</f>
        <v>0</v>
      </c>
      <c r="J690" s="156">
        <f>ROUND(F690*J$7, )</f>
        <v>0</v>
      </c>
      <c r="K690" s="87">
        <f t="shared" si="270"/>
        <v>132</v>
      </c>
      <c r="L690" s="87">
        <f t="shared" si="257"/>
        <v>66</v>
      </c>
      <c r="M690" s="11"/>
      <c r="N690" s="11"/>
      <c r="O690" s="11"/>
      <c r="P690" s="11"/>
      <c r="Q690" s="88">
        <f t="shared" si="302"/>
        <v>0</v>
      </c>
      <c r="R690" s="11"/>
      <c r="S690" s="11"/>
      <c r="T690" s="11"/>
      <c r="U690" s="11"/>
      <c r="V690" s="11"/>
      <c r="W690" s="11"/>
      <c r="X690" s="11"/>
      <c r="Y690" s="11"/>
      <c r="Z690" s="11"/>
      <c r="AA690" s="11"/>
      <c r="AB690" s="11"/>
      <c r="AC690" s="11"/>
      <c r="AD690" s="11"/>
      <c r="AE690" s="11"/>
      <c r="AF690" s="11"/>
      <c r="AG690" s="11"/>
      <c r="AH690" s="11"/>
      <c r="AI690" s="11"/>
      <c r="AJ690" s="11"/>
    </row>
    <row r="691" spans="1:36" ht="38.25" hidden="1" customHeight="1" x14ac:dyDescent="0.2">
      <c r="A691" s="299"/>
      <c r="B691" s="300"/>
      <c r="C691" s="627" t="s">
        <v>260</v>
      </c>
      <c r="D691" s="301"/>
      <c r="E691" s="308">
        <v>0</v>
      </c>
      <c r="F691" s="308"/>
      <c r="G691" s="303">
        <f>SUM(F691,E691)</f>
        <v>0</v>
      </c>
      <c r="H691" s="155"/>
      <c r="I691" s="156"/>
      <c r="J691" s="156"/>
      <c r="K691" s="87">
        <f t="shared" si="270"/>
        <v>0</v>
      </c>
      <c r="L691" s="87">
        <f t="shared" si="257"/>
        <v>0</v>
      </c>
      <c r="M691" s="11"/>
      <c r="N691" s="11"/>
      <c r="O691" s="11"/>
      <c r="P691" s="11"/>
      <c r="Q691" s="63">
        <f t="shared" si="294"/>
        <v>-66</v>
      </c>
      <c r="R691" s="11"/>
      <c r="S691" s="11"/>
      <c r="T691" s="11"/>
      <c r="U691" s="11"/>
      <c r="V691" s="11"/>
      <c r="W691" s="11"/>
      <c r="X691" s="11"/>
      <c r="Y691" s="11"/>
      <c r="Z691" s="11"/>
      <c r="AA691" s="11"/>
      <c r="AB691" s="11"/>
      <c r="AC691" s="11"/>
      <c r="AD691" s="11"/>
      <c r="AE691" s="11"/>
      <c r="AF691" s="11"/>
      <c r="AG691" s="11"/>
      <c r="AH691" s="11"/>
      <c r="AI691" s="11"/>
      <c r="AJ691" s="11"/>
    </row>
    <row r="692" spans="1:36" ht="25.5" customHeight="1" x14ac:dyDescent="0.2">
      <c r="A692" s="299"/>
      <c r="B692" s="300"/>
      <c r="C692" s="627" t="s">
        <v>752</v>
      </c>
      <c r="D692" s="301"/>
      <c r="E692" s="308">
        <v>66</v>
      </c>
      <c r="F692" s="308"/>
      <c r="G692" s="303">
        <f>SUM(F692,E692)</f>
        <v>66</v>
      </c>
      <c r="H692" s="155"/>
      <c r="I692" s="156"/>
      <c r="J692" s="156"/>
      <c r="K692" s="87">
        <f t="shared" si="270"/>
        <v>132</v>
      </c>
      <c r="L692" s="87">
        <f t="shared" si="257"/>
        <v>66</v>
      </c>
      <c r="M692" s="11"/>
      <c r="N692" s="11"/>
      <c r="O692" s="11"/>
      <c r="P692" s="11"/>
      <c r="Q692" s="88">
        <f>E692-G692</f>
        <v>0</v>
      </c>
      <c r="R692" s="11"/>
      <c r="S692" s="11"/>
      <c r="T692" s="11"/>
      <c r="U692" s="11"/>
      <c r="V692" s="11"/>
      <c r="W692" s="11"/>
      <c r="X692" s="11"/>
      <c r="Y692" s="11"/>
      <c r="Z692" s="11"/>
      <c r="AA692" s="11"/>
      <c r="AB692" s="11"/>
      <c r="AC692" s="11"/>
      <c r="AD692" s="11"/>
      <c r="AE692" s="11"/>
      <c r="AF692" s="11"/>
      <c r="AG692" s="11"/>
      <c r="AH692" s="11"/>
      <c r="AI692" s="11"/>
      <c r="AJ692" s="11"/>
    </row>
    <row r="693" spans="1:36" ht="12.75" hidden="1" customHeight="1" x14ac:dyDescent="0.2">
      <c r="A693" s="299" t="s">
        <v>749</v>
      </c>
      <c r="B693" s="300"/>
      <c r="C693" s="627"/>
      <c r="D693" s="301"/>
      <c r="E693" s="302">
        <v>0</v>
      </c>
      <c r="F693" s="302"/>
      <c r="G693" s="303">
        <f>SUM(F693,E693)</f>
        <v>0</v>
      </c>
      <c r="H693" s="304">
        <f>ROUND(F693*H$7, )</f>
        <v>0</v>
      </c>
      <c r="I693" s="305">
        <f>ROUND(H693*I$7, )</f>
        <v>0</v>
      </c>
      <c r="J693" s="305">
        <f>ROUND(I693*J$7, )</f>
        <v>0</v>
      </c>
      <c r="K693" s="87">
        <f t="shared" si="270"/>
        <v>0</v>
      </c>
      <c r="L693" s="87">
        <f t="shared" si="257"/>
        <v>0</v>
      </c>
      <c r="M693" s="11"/>
      <c r="N693" s="11"/>
      <c r="O693" s="11"/>
      <c r="P693" s="11"/>
      <c r="Q693" s="63">
        <f t="shared" si="294"/>
        <v>-66</v>
      </c>
      <c r="R693" s="11"/>
      <c r="S693" s="11"/>
      <c r="T693" s="11"/>
      <c r="U693" s="11"/>
      <c r="V693" s="11"/>
      <c r="W693" s="11"/>
      <c r="X693" s="11"/>
      <c r="Y693" s="11"/>
      <c r="Z693" s="11"/>
      <c r="AA693" s="11"/>
      <c r="AB693" s="11"/>
      <c r="AC693" s="11"/>
      <c r="AD693" s="11"/>
      <c r="AE693" s="11"/>
      <c r="AF693" s="11"/>
      <c r="AG693" s="11"/>
      <c r="AH693" s="11"/>
      <c r="AI693" s="11"/>
      <c r="AJ693" s="11"/>
    </row>
    <row r="694" spans="1:36" ht="12.75" customHeight="1" x14ac:dyDescent="0.2">
      <c r="A694" s="291"/>
      <c r="B694" s="391" t="s">
        <v>697</v>
      </c>
      <c r="C694" s="293"/>
      <c r="D694" s="294"/>
      <c r="E694" s="295">
        <f t="shared" ref="E694:J694" si="303">SUM(E695:E696)</f>
        <v>66</v>
      </c>
      <c r="F694" s="295">
        <f t="shared" si="303"/>
        <v>0</v>
      </c>
      <c r="G694" s="296">
        <f t="shared" si="303"/>
        <v>66</v>
      </c>
      <c r="H694" s="392">
        <f t="shared" si="303"/>
        <v>0</v>
      </c>
      <c r="I694" s="393">
        <f t="shared" si="303"/>
        <v>0</v>
      </c>
      <c r="J694" s="393">
        <f t="shared" si="303"/>
        <v>0</v>
      </c>
      <c r="K694" s="87">
        <f t="shared" si="270"/>
        <v>132</v>
      </c>
      <c r="L694" s="87">
        <f t="shared" si="257"/>
        <v>66</v>
      </c>
      <c r="M694" s="11"/>
      <c r="N694" s="11"/>
      <c r="O694" s="11"/>
      <c r="P694" s="11"/>
      <c r="Q694" s="88">
        <f t="shared" ref="Q694:Q695" si="304">E694-G694</f>
        <v>0</v>
      </c>
      <c r="R694" s="11"/>
      <c r="S694" s="11"/>
      <c r="T694" s="11"/>
      <c r="U694" s="11"/>
      <c r="V694" s="11"/>
      <c r="W694" s="11"/>
      <c r="X694" s="11"/>
      <c r="Y694" s="11"/>
      <c r="Z694" s="11"/>
      <c r="AA694" s="11"/>
      <c r="AB694" s="11"/>
      <c r="AC694" s="11"/>
      <c r="AD694" s="11"/>
      <c r="AE694" s="11"/>
      <c r="AF694" s="11"/>
      <c r="AG694" s="11"/>
      <c r="AH694" s="11"/>
      <c r="AI694" s="11"/>
      <c r="AJ694" s="11"/>
    </row>
    <row r="695" spans="1:36" ht="15" customHeight="1" x14ac:dyDescent="0.25">
      <c r="A695" s="299"/>
      <c r="B695" s="300"/>
      <c r="C695" s="627" t="s">
        <v>698</v>
      </c>
      <c r="D695" s="306"/>
      <c r="E695" s="308">
        <f>SUM(E691:E692)</f>
        <v>66</v>
      </c>
      <c r="F695" s="308">
        <f>SUM(F691:F692)</f>
        <v>0</v>
      </c>
      <c r="G695" s="303">
        <f>SUM(G691:G692)</f>
        <v>66</v>
      </c>
      <c r="H695" s="155">
        <f>ROUND(F695*H$7, )</f>
        <v>0</v>
      </c>
      <c r="I695" s="156">
        <f>ROUND(F695*I$7, )</f>
        <v>0</v>
      </c>
      <c r="J695" s="156">
        <f>ROUND(F695*J$7, )</f>
        <v>0</v>
      </c>
      <c r="K695" s="87">
        <f t="shared" si="270"/>
        <v>132</v>
      </c>
      <c r="L695" s="87">
        <f t="shared" si="257"/>
        <v>66</v>
      </c>
      <c r="M695" s="313">
        <v>0.1</v>
      </c>
      <c r="N695" s="394">
        <v>55</v>
      </c>
      <c r="O695" s="11"/>
      <c r="P695" s="11"/>
      <c r="Q695" s="88">
        <f t="shared" si="304"/>
        <v>0</v>
      </c>
      <c r="R695" s="11"/>
      <c r="S695" s="11"/>
      <c r="T695" s="11"/>
      <c r="U695" s="11"/>
      <c r="V695" s="11"/>
      <c r="W695" s="11"/>
      <c r="X695" s="11"/>
      <c r="Y695" s="11"/>
      <c r="Z695" s="11"/>
      <c r="AA695" s="11"/>
      <c r="AB695" s="11"/>
      <c r="AC695" s="11"/>
      <c r="AD695" s="11"/>
      <c r="AE695" s="11"/>
      <c r="AF695" s="11"/>
      <c r="AG695" s="11"/>
      <c r="AH695" s="11"/>
      <c r="AI695" s="11"/>
      <c r="AJ695" s="11"/>
    </row>
    <row r="696" spans="1:36" ht="12.75" hidden="1" customHeight="1" x14ac:dyDescent="0.2">
      <c r="A696" s="299"/>
      <c r="B696" s="300"/>
      <c r="C696" s="627" t="s">
        <v>699</v>
      </c>
      <c r="D696" s="301"/>
      <c r="E696" s="302">
        <v>0</v>
      </c>
      <c r="F696" s="302"/>
      <c r="G696" s="303">
        <f>SUM(F696,E696)</f>
        <v>0</v>
      </c>
      <c r="H696" s="304">
        <f>ROUND(F696*H$7, )</f>
        <v>0</v>
      </c>
      <c r="I696" s="305">
        <f>ROUND(H696*I$7, )</f>
        <v>0</v>
      </c>
      <c r="J696" s="305">
        <f>ROUND(I696*J$7, )</f>
        <v>0</v>
      </c>
      <c r="K696" s="87">
        <f t="shared" si="270"/>
        <v>0</v>
      </c>
      <c r="L696" s="87">
        <f t="shared" si="257"/>
        <v>0</v>
      </c>
      <c r="M696" s="11"/>
      <c r="N696" s="11"/>
      <c r="O696" s="11"/>
      <c r="P696" s="11"/>
      <c r="Q696" s="63">
        <f t="shared" si="294"/>
        <v>-150</v>
      </c>
      <c r="R696" s="11"/>
      <c r="S696" s="11"/>
      <c r="T696" s="11"/>
      <c r="U696" s="11"/>
      <c r="V696" s="11"/>
      <c r="W696" s="11"/>
      <c r="X696" s="11"/>
      <c r="Y696" s="11"/>
      <c r="Z696" s="11"/>
      <c r="AA696" s="11"/>
      <c r="AB696" s="11"/>
      <c r="AC696" s="11"/>
      <c r="AD696" s="11"/>
      <c r="AE696" s="11"/>
      <c r="AF696" s="11"/>
      <c r="AG696" s="11"/>
      <c r="AH696" s="11"/>
      <c r="AI696" s="11"/>
      <c r="AJ696" s="11"/>
    </row>
    <row r="697" spans="1:36" ht="12.75" customHeight="1" x14ac:dyDescent="0.2">
      <c r="A697" s="291" t="s">
        <v>753</v>
      </c>
      <c r="B697" s="292"/>
      <c r="C697" s="293"/>
      <c r="D697" s="395"/>
      <c r="E697" s="295">
        <f>SUM(E698,E701)</f>
        <v>150</v>
      </c>
      <c r="F697" s="295">
        <f>SUM(F698,F701)</f>
        <v>0</v>
      </c>
      <c r="G697" s="296">
        <f>SUM(G698,G701)</f>
        <v>150</v>
      </c>
      <c r="H697" s="392">
        <f>SUM(H698:H701)</f>
        <v>0</v>
      </c>
      <c r="I697" s="393">
        <f>SUM(I698:I701)</f>
        <v>0</v>
      </c>
      <c r="J697" s="393">
        <f>SUM(J698:J701)</f>
        <v>0</v>
      </c>
      <c r="K697" s="87">
        <f t="shared" si="270"/>
        <v>300</v>
      </c>
      <c r="L697" s="87">
        <f t="shared" si="257"/>
        <v>150</v>
      </c>
      <c r="M697" s="11"/>
      <c r="N697" s="11"/>
      <c r="O697" s="11"/>
      <c r="P697" s="11"/>
      <c r="Q697" s="88">
        <f t="shared" ref="Q697:Q698" si="305">E697-G697</f>
        <v>0</v>
      </c>
      <c r="R697" s="11"/>
      <c r="S697" s="11"/>
      <c r="T697" s="11"/>
      <c r="U697" s="11"/>
      <c r="V697" s="11"/>
      <c r="W697" s="11"/>
      <c r="X697" s="11"/>
      <c r="Y697" s="11"/>
      <c r="Z697" s="11"/>
      <c r="AA697" s="11"/>
      <c r="AB697" s="11"/>
      <c r="AC697" s="11"/>
      <c r="AD697" s="11"/>
      <c r="AE697" s="11"/>
      <c r="AF697" s="11"/>
      <c r="AG697" s="11"/>
      <c r="AH697" s="11"/>
      <c r="AI697" s="11"/>
      <c r="AJ697" s="11"/>
    </row>
    <row r="698" spans="1:36" ht="12.75" customHeight="1" x14ac:dyDescent="0.2">
      <c r="A698" s="299" t="s">
        <v>745</v>
      </c>
      <c r="B698" s="300"/>
      <c r="C698" s="627"/>
      <c r="D698" s="301"/>
      <c r="E698" s="308">
        <f>E703</f>
        <v>150</v>
      </c>
      <c r="F698" s="308">
        <f>F703</f>
        <v>0</v>
      </c>
      <c r="G698" s="303">
        <f>SUM(F698,E698)</f>
        <v>150</v>
      </c>
      <c r="H698" s="155">
        <f>ROUND(F698*H$7, )</f>
        <v>0</v>
      </c>
      <c r="I698" s="156">
        <f>ROUND(F698*I$7, )</f>
        <v>0</v>
      </c>
      <c r="J698" s="156">
        <f>ROUND(F698*J$7, )</f>
        <v>0</v>
      </c>
      <c r="K698" s="87">
        <f t="shared" si="270"/>
        <v>300</v>
      </c>
      <c r="L698" s="87">
        <f t="shared" si="257"/>
        <v>150</v>
      </c>
      <c r="M698" s="11"/>
      <c r="N698" s="11"/>
      <c r="O698" s="11"/>
      <c r="P698" s="11"/>
      <c r="Q698" s="88">
        <f t="shared" si="305"/>
        <v>0</v>
      </c>
      <c r="R698" s="11"/>
      <c r="S698" s="11"/>
      <c r="T698" s="11"/>
      <c r="U698" s="11"/>
      <c r="V698" s="11"/>
      <c r="W698" s="11"/>
      <c r="X698" s="11"/>
      <c r="Y698" s="11"/>
      <c r="Z698" s="11"/>
      <c r="AA698" s="11"/>
      <c r="AB698" s="11"/>
      <c r="AC698" s="11"/>
      <c r="AD698" s="11"/>
      <c r="AE698" s="11"/>
      <c r="AF698" s="11"/>
      <c r="AG698" s="11"/>
      <c r="AH698" s="11"/>
      <c r="AI698" s="11"/>
      <c r="AJ698" s="11"/>
    </row>
    <row r="699" spans="1:36" ht="38.25" hidden="1" customHeight="1" x14ac:dyDescent="0.2">
      <c r="A699" s="299"/>
      <c r="B699" s="300"/>
      <c r="C699" s="627" t="s">
        <v>260</v>
      </c>
      <c r="D699" s="301"/>
      <c r="E699" s="308">
        <v>0</v>
      </c>
      <c r="F699" s="308"/>
      <c r="G699" s="303">
        <f>SUM(F699,E699)</f>
        <v>0</v>
      </c>
      <c r="H699" s="155"/>
      <c r="I699" s="156"/>
      <c r="J699" s="156"/>
      <c r="K699" s="87">
        <f t="shared" si="270"/>
        <v>0</v>
      </c>
      <c r="L699" s="87">
        <f t="shared" si="257"/>
        <v>0</v>
      </c>
      <c r="M699" s="11"/>
      <c r="N699" s="11"/>
      <c r="O699" s="11"/>
      <c r="P699" s="11"/>
      <c r="Q699" s="63">
        <f t="shared" si="294"/>
        <v>-150</v>
      </c>
      <c r="R699" s="11"/>
      <c r="S699" s="11"/>
      <c r="T699" s="11"/>
      <c r="U699" s="11"/>
      <c r="V699" s="11"/>
      <c r="W699" s="11"/>
      <c r="X699" s="11"/>
      <c r="Y699" s="11"/>
      <c r="Z699" s="11"/>
      <c r="AA699" s="11"/>
      <c r="AB699" s="11"/>
      <c r="AC699" s="11"/>
      <c r="AD699" s="11"/>
      <c r="AE699" s="11"/>
      <c r="AF699" s="11"/>
      <c r="AG699" s="11"/>
      <c r="AH699" s="11"/>
      <c r="AI699" s="11"/>
      <c r="AJ699" s="11"/>
    </row>
    <row r="700" spans="1:36" ht="25.5" customHeight="1" x14ac:dyDescent="0.2">
      <c r="A700" s="299"/>
      <c r="B700" s="300"/>
      <c r="C700" s="627" t="s">
        <v>752</v>
      </c>
      <c r="D700" s="301"/>
      <c r="E700" s="308">
        <v>150</v>
      </c>
      <c r="F700" s="308"/>
      <c r="G700" s="303">
        <f>SUM(F700,E700)</f>
        <v>150</v>
      </c>
      <c r="H700" s="155"/>
      <c r="I700" s="156"/>
      <c r="J700" s="156"/>
      <c r="K700" s="87">
        <f t="shared" si="270"/>
        <v>300</v>
      </c>
      <c r="L700" s="87">
        <f t="shared" si="257"/>
        <v>150</v>
      </c>
      <c r="M700" s="11"/>
      <c r="N700" s="11"/>
      <c r="O700" s="11"/>
      <c r="P700" s="11"/>
      <c r="Q700" s="88">
        <f>E700-G700</f>
        <v>0</v>
      </c>
      <c r="R700" s="11"/>
      <c r="S700" s="11"/>
      <c r="T700" s="11"/>
      <c r="U700" s="11"/>
      <c r="V700" s="11"/>
      <c r="W700" s="11"/>
      <c r="X700" s="11"/>
      <c r="Y700" s="11"/>
      <c r="Z700" s="11"/>
      <c r="AA700" s="11"/>
      <c r="AB700" s="11"/>
      <c r="AC700" s="11"/>
      <c r="AD700" s="11"/>
      <c r="AE700" s="11"/>
      <c r="AF700" s="11"/>
      <c r="AG700" s="11"/>
      <c r="AH700" s="11"/>
      <c r="AI700" s="11"/>
      <c r="AJ700" s="11"/>
    </row>
    <row r="701" spans="1:36" ht="12.75" hidden="1" customHeight="1" x14ac:dyDescent="0.2">
      <c r="A701" s="299" t="s">
        <v>749</v>
      </c>
      <c r="B701" s="300"/>
      <c r="C701" s="627"/>
      <c r="D701" s="301"/>
      <c r="E701" s="302">
        <v>0</v>
      </c>
      <c r="F701" s="302"/>
      <c r="G701" s="303">
        <f>SUM(F701,E701)</f>
        <v>0</v>
      </c>
      <c r="H701" s="304">
        <f>ROUND(F701*H$7, )</f>
        <v>0</v>
      </c>
      <c r="I701" s="305">
        <f>ROUND(H701*I$7, )</f>
        <v>0</v>
      </c>
      <c r="J701" s="305">
        <f>ROUND(I701*J$7, )</f>
        <v>0</v>
      </c>
      <c r="K701" s="87">
        <f t="shared" si="270"/>
        <v>0</v>
      </c>
      <c r="L701" s="87">
        <f t="shared" si="257"/>
        <v>0</v>
      </c>
      <c r="M701" s="11"/>
      <c r="N701" s="11"/>
      <c r="O701" s="11"/>
      <c r="P701" s="11"/>
      <c r="Q701" s="63">
        <f t="shared" si="294"/>
        <v>-150</v>
      </c>
      <c r="R701" s="11"/>
      <c r="S701" s="11"/>
      <c r="T701" s="11"/>
      <c r="U701" s="11"/>
      <c r="V701" s="11"/>
      <c r="W701" s="11"/>
      <c r="X701" s="11"/>
      <c r="Y701" s="11"/>
      <c r="Z701" s="11"/>
      <c r="AA701" s="11"/>
      <c r="AB701" s="11"/>
      <c r="AC701" s="11"/>
      <c r="AD701" s="11"/>
      <c r="AE701" s="11"/>
      <c r="AF701" s="11"/>
      <c r="AG701" s="11"/>
      <c r="AH701" s="11"/>
      <c r="AI701" s="11"/>
      <c r="AJ701" s="11"/>
    </row>
    <row r="702" spans="1:36" ht="12.75" customHeight="1" x14ac:dyDescent="0.2">
      <c r="A702" s="291"/>
      <c r="B702" s="391" t="s">
        <v>697</v>
      </c>
      <c r="C702" s="293"/>
      <c r="D702" s="395"/>
      <c r="E702" s="295">
        <f t="shared" ref="E702:J702" si="306">SUM(E703:E704)</f>
        <v>150</v>
      </c>
      <c r="F702" s="295">
        <f t="shared" si="306"/>
        <v>0</v>
      </c>
      <c r="G702" s="296">
        <f t="shared" si="306"/>
        <v>150</v>
      </c>
      <c r="H702" s="392">
        <f t="shared" si="306"/>
        <v>0</v>
      </c>
      <c r="I702" s="393">
        <f t="shared" si="306"/>
        <v>0</v>
      </c>
      <c r="J702" s="393">
        <f t="shared" si="306"/>
        <v>0</v>
      </c>
      <c r="K702" s="87">
        <f t="shared" si="270"/>
        <v>300</v>
      </c>
      <c r="L702" s="87">
        <f t="shared" si="257"/>
        <v>150</v>
      </c>
      <c r="M702" s="11"/>
      <c r="N702" s="11"/>
      <c r="O702" s="11"/>
      <c r="P702" s="11"/>
      <c r="Q702" s="88">
        <f t="shared" ref="Q702:Q703" si="307">E702-G702</f>
        <v>0</v>
      </c>
      <c r="R702" s="11"/>
      <c r="S702" s="11"/>
      <c r="T702" s="11"/>
      <c r="U702" s="11"/>
      <c r="V702" s="11"/>
      <c r="W702" s="11"/>
      <c r="X702" s="11"/>
      <c r="Y702" s="11"/>
      <c r="Z702" s="11"/>
      <c r="AA702" s="11"/>
      <c r="AB702" s="11"/>
      <c r="AC702" s="11"/>
      <c r="AD702" s="11"/>
      <c r="AE702" s="11"/>
      <c r="AF702" s="11"/>
      <c r="AG702" s="11"/>
      <c r="AH702" s="11"/>
      <c r="AI702" s="11"/>
      <c r="AJ702" s="11"/>
    </row>
    <row r="703" spans="1:36" ht="12.75" customHeight="1" x14ac:dyDescent="0.2">
      <c r="A703" s="299"/>
      <c r="B703" s="300"/>
      <c r="C703" s="627" t="s">
        <v>698</v>
      </c>
      <c r="D703" s="301"/>
      <c r="E703" s="308">
        <f>SUM(E699:E700)</f>
        <v>150</v>
      </c>
      <c r="F703" s="308">
        <f>SUM(F699:F700)</f>
        <v>0</v>
      </c>
      <c r="G703" s="303">
        <f>SUM(G699:G700)</f>
        <v>150</v>
      </c>
      <c r="H703" s="155">
        <f>ROUND(F703*H$7, )</f>
        <v>0</v>
      </c>
      <c r="I703" s="156">
        <f>ROUND(F703*I$7, )</f>
        <v>0</v>
      </c>
      <c r="J703" s="156">
        <f>ROUND(F703*J$7, )</f>
        <v>0</v>
      </c>
      <c r="K703" s="87">
        <f t="shared" si="270"/>
        <v>300</v>
      </c>
      <c r="L703" s="87">
        <f t="shared" si="257"/>
        <v>150</v>
      </c>
      <c r="M703" s="11"/>
      <c r="N703" s="11"/>
      <c r="O703" s="11"/>
      <c r="P703" s="11"/>
      <c r="Q703" s="88">
        <f t="shared" si="307"/>
        <v>0</v>
      </c>
      <c r="R703" s="11"/>
      <c r="S703" s="11"/>
      <c r="T703" s="11"/>
      <c r="U703" s="11"/>
      <c r="V703" s="11"/>
      <c r="W703" s="11"/>
      <c r="X703" s="11"/>
      <c r="Y703" s="11"/>
      <c r="Z703" s="11"/>
      <c r="AA703" s="11"/>
      <c r="AB703" s="11"/>
      <c r="AC703" s="11"/>
      <c r="AD703" s="11"/>
      <c r="AE703" s="11"/>
      <c r="AF703" s="11"/>
      <c r="AG703" s="11"/>
      <c r="AH703" s="11"/>
      <c r="AI703" s="11"/>
      <c r="AJ703" s="11"/>
    </row>
    <row r="704" spans="1:36" ht="12.75" hidden="1" customHeight="1" x14ac:dyDescent="0.2">
      <c r="A704" s="299"/>
      <c r="B704" s="300"/>
      <c r="C704" s="627" t="s">
        <v>699</v>
      </c>
      <c r="D704" s="301"/>
      <c r="E704" s="302">
        <v>0</v>
      </c>
      <c r="F704" s="302"/>
      <c r="G704" s="303">
        <f>SUM(F704,E704)</f>
        <v>0</v>
      </c>
      <c r="H704" s="304">
        <f>ROUND(F704*H$7, )</f>
        <v>0</v>
      </c>
      <c r="I704" s="305">
        <f>ROUND(H704*I$7, )</f>
        <v>0</v>
      </c>
      <c r="J704" s="305">
        <f>ROUND(I704*J$7, )</f>
        <v>0</v>
      </c>
      <c r="K704" s="87">
        <f t="shared" si="270"/>
        <v>0</v>
      </c>
      <c r="L704" s="87">
        <f t="shared" si="257"/>
        <v>0</v>
      </c>
      <c r="M704" s="11"/>
      <c r="N704" s="11"/>
      <c r="O704" s="11"/>
      <c r="P704" s="11"/>
      <c r="Q704" s="63">
        <f t="shared" si="294"/>
        <v>-578</v>
      </c>
      <c r="R704" s="11"/>
      <c r="S704" s="11"/>
      <c r="T704" s="11"/>
      <c r="U704" s="11"/>
      <c r="V704" s="11"/>
      <c r="W704" s="11"/>
      <c r="X704" s="11"/>
      <c r="Y704" s="11"/>
      <c r="Z704" s="11"/>
      <c r="AA704" s="11"/>
      <c r="AB704" s="11"/>
      <c r="AC704" s="11"/>
      <c r="AD704" s="11"/>
      <c r="AE704" s="11"/>
      <c r="AF704" s="11"/>
      <c r="AG704" s="11"/>
      <c r="AH704" s="11"/>
      <c r="AI704" s="11"/>
      <c r="AJ704" s="11"/>
    </row>
    <row r="705" spans="1:36" ht="24" customHeight="1" x14ac:dyDescent="0.2">
      <c r="A705" s="933" t="s">
        <v>754</v>
      </c>
      <c r="B705" s="930"/>
      <c r="C705" s="943"/>
      <c r="D705" s="294" t="s">
        <v>755</v>
      </c>
      <c r="E705" s="287">
        <f t="shared" ref="E705:J705" si="308">SUM(E706,E707,E708)</f>
        <v>578</v>
      </c>
      <c r="F705" s="287">
        <f t="shared" si="308"/>
        <v>0</v>
      </c>
      <c r="G705" s="288">
        <f t="shared" si="308"/>
        <v>578</v>
      </c>
      <c r="H705" s="356">
        <f t="shared" si="308"/>
        <v>0</v>
      </c>
      <c r="I705" s="357">
        <f t="shared" si="308"/>
        <v>0</v>
      </c>
      <c r="J705" s="357">
        <f t="shared" si="308"/>
        <v>0</v>
      </c>
      <c r="K705" s="87">
        <f t="shared" si="270"/>
        <v>1156</v>
      </c>
      <c r="L705" s="87">
        <f t="shared" si="257"/>
        <v>578</v>
      </c>
      <c r="M705" s="11"/>
      <c r="N705" s="11"/>
      <c r="O705" s="11"/>
      <c r="P705" s="11"/>
      <c r="Q705" s="88">
        <f t="shared" ref="Q705:Q706" si="309">E705-G705</f>
        <v>0</v>
      </c>
      <c r="R705" s="11"/>
      <c r="S705" s="11"/>
      <c r="T705" s="11"/>
      <c r="U705" s="11"/>
      <c r="V705" s="11"/>
      <c r="W705" s="11"/>
      <c r="X705" s="11"/>
      <c r="Y705" s="11"/>
      <c r="Z705" s="11"/>
      <c r="AA705" s="11"/>
      <c r="AB705" s="11"/>
      <c r="AC705" s="11"/>
      <c r="AD705" s="11"/>
      <c r="AE705" s="11"/>
      <c r="AF705" s="11"/>
      <c r="AG705" s="11"/>
      <c r="AH705" s="11"/>
      <c r="AI705" s="11"/>
      <c r="AJ705" s="11"/>
    </row>
    <row r="706" spans="1:36" ht="15" customHeight="1" x14ac:dyDescent="0.25">
      <c r="A706" s="299"/>
      <c r="B706" s="300"/>
      <c r="C706" s="627" t="s">
        <v>698</v>
      </c>
      <c r="D706" s="306"/>
      <c r="E706" s="308">
        <v>578</v>
      </c>
      <c r="F706" s="308"/>
      <c r="G706" s="303">
        <f>SUM(F706,E706)</f>
        <v>578</v>
      </c>
      <c r="H706" s="155">
        <f>ROUND(F706*H$7, )</f>
        <v>0</v>
      </c>
      <c r="I706" s="156">
        <f>ROUND(F706*I$7, )</f>
        <v>0</v>
      </c>
      <c r="J706" s="156">
        <f>ROUND(F706*J$7, )</f>
        <v>0</v>
      </c>
      <c r="K706" s="87">
        <f t="shared" si="270"/>
        <v>1156</v>
      </c>
      <c r="L706" s="87">
        <f t="shared" si="257"/>
        <v>578</v>
      </c>
      <c r="M706" s="313">
        <v>0.1</v>
      </c>
      <c r="N706" s="394">
        <v>300</v>
      </c>
      <c r="O706" s="11"/>
      <c r="P706" s="11"/>
      <c r="Q706" s="88">
        <f t="shared" si="309"/>
        <v>0</v>
      </c>
      <c r="R706" s="11"/>
      <c r="S706" s="11"/>
      <c r="T706" s="11"/>
      <c r="U706" s="11"/>
      <c r="V706" s="11"/>
      <c r="W706" s="11"/>
      <c r="X706" s="11"/>
      <c r="Y706" s="11"/>
      <c r="Z706" s="11"/>
      <c r="AA706" s="11"/>
      <c r="AB706" s="11"/>
      <c r="AC706" s="11"/>
      <c r="AD706" s="11"/>
      <c r="AE706" s="11"/>
      <c r="AF706" s="11"/>
      <c r="AG706" s="11"/>
      <c r="AH706" s="11"/>
      <c r="AI706" s="11"/>
      <c r="AJ706" s="11"/>
    </row>
    <row r="707" spans="1:36" ht="12.75" hidden="1" customHeight="1" x14ac:dyDescent="0.2">
      <c r="A707" s="299"/>
      <c r="B707" s="300"/>
      <c r="C707" s="627" t="s">
        <v>699</v>
      </c>
      <c r="D707" s="301"/>
      <c r="E707" s="308"/>
      <c r="F707" s="308"/>
      <c r="G707" s="303">
        <f>SUM(F707,E707)</f>
        <v>0</v>
      </c>
      <c r="H707" s="304">
        <f>ROUND(F707*H$7, )</f>
        <v>0</v>
      </c>
      <c r="I707" s="305">
        <f>ROUND(H707*I$7, )</f>
        <v>0</v>
      </c>
      <c r="J707" s="305">
        <f>ROUND(I707*J$7, )</f>
        <v>0</v>
      </c>
      <c r="K707" s="87">
        <f t="shared" si="270"/>
        <v>0</v>
      </c>
      <c r="L707" s="87">
        <f t="shared" si="257"/>
        <v>0</v>
      </c>
      <c r="M707" s="11"/>
      <c r="N707" s="11"/>
      <c r="O707" s="11"/>
      <c r="P707" s="11"/>
      <c r="Q707" s="63">
        <f t="shared" si="294"/>
        <v>0</v>
      </c>
      <c r="R707" s="11"/>
      <c r="S707" s="11"/>
      <c r="T707" s="11"/>
      <c r="U707" s="11"/>
      <c r="V707" s="11"/>
      <c r="W707" s="11"/>
      <c r="X707" s="11"/>
      <c r="Y707" s="11"/>
      <c r="Z707" s="11"/>
      <c r="AA707" s="11"/>
      <c r="AB707" s="11"/>
      <c r="AC707" s="11"/>
      <c r="AD707" s="11"/>
      <c r="AE707" s="11"/>
      <c r="AF707" s="11"/>
      <c r="AG707" s="11"/>
      <c r="AH707" s="11"/>
      <c r="AI707" s="11"/>
      <c r="AJ707" s="11"/>
    </row>
    <row r="708" spans="1:36" ht="12.75" hidden="1" customHeight="1" x14ac:dyDescent="0.2">
      <c r="A708" s="299"/>
      <c r="B708" s="300"/>
      <c r="C708" s="627" t="s">
        <v>708</v>
      </c>
      <c r="D708" s="301"/>
      <c r="E708" s="308">
        <v>0</v>
      </c>
      <c r="F708" s="308">
        <f>SUM(F709,F710)</f>
        <v>0</v>
      </c>
      <c r="G708" s="396">
        <f>SUM(G709,G710)</f>
        <v>0</v>
      </c>
      <c r="H708" s="397">
        <f>SUM(H709,H710)</f>
        <v>0</v>
      </c>
      <c r="I708" s="398">
        <f>SUM(I709,I710)</f>
        <v>0</v>
      </c>
      <c r="J708" s="398">
        <f>SUM(J709,J710)</f>
        <v>0</v>
      </c>
      <c r="K708" s="87">
        <f t="shared" si="270"/>
        <v>0</v>
      </c>
      <c r="L708" s="87">
        <f t="shared" si="257"/>
        <v>0</v>
      </c>
      <c r="M708" s="11"/>
      <c r="N708" s="11"/>
      <c r="O708" s="11"/>
      <c r="P708" s="11"/>
      <c r="Q708" s="63">
        <f t="shared" si="294"/>
        <v>0</v>
      </c>
      <c r="R708" s="11"/>
      <c r="S708" s="11"/>
      <c r="T708" s="11"/>
      <c r="U708" s="11"/>
      <c r="V708" s="11"/>
      <c r="W708" s="11"/>
      <c r="X708" s="11"/>
      <c r="Y708" s="11"/>
      <c r="Z708" s="11"/>
      <c r="AA708" s="11"/>
      <c r="AB708" s="11"/>
      <c r="AC708" s="11"/>
      <c r="AD708" s="11"/>
      <c r="AE708" s="11"/>
      <c r="AF708" s="11"/>
      <c r="AG708" s="11"/>
      <c r="AH708" s="11"/>
      <c r="AI708" s="11"/>
      <c r="AJ708" s="11"/>
    </row>
    <row r="709" spans="1:36" ht="12.75" hidden="1" customHeight="1" x14ac:dyDescent="0.2">
      <c r="A709" s="299"/>
      <c r="B709" s="300"/>
      <c r="C709" s="627" t="s">
        <v>698</v>
      </c>
      <c r="D709" s="301"/>
      <c r="E709" s="302">
        <v>0</v>
      </c>
      <c r="F709" s="302"/>
      <c r="G709" s="303">
        <f>SUM(F709,E709)</f>
        <v>0</v>
      </c>
      <c r="H709" s="304"/>
      <c r="I709" s="305"/>
      <c r="J709" s="305"/>
      <c r="K709" s="87">
        <f t="shared" si="270"/>
        <v>0</v>
      </c>
      <c r="L709" s="87">
        <f t="shared" si="257"/>
        <v>0</v>
      </c>
      <c r="M709" s="11"/>
      <c r="N709" s="11"/>
      <c r="O709" s="11"/>
      <c r="P709" s="11"/>
      <c r="Q709" s="63">
        <f t="shared" si="294"/>
        <v>0</v>
      </c>
      <c r="R709" s="11"/>
      <c r="S709" s="11"/>
      <c r="T709" s="11"/>
      <c r="U709" s="11"/>
      <c r="V709" s="11"/>
      <c r="W709" s="11"/>
      <c r="X709" s="11"/>
      <c r="Y709" s="11"/>
      <c r="Z709" s="11"/>
      <c r="AA709" s="11"/>
      <c r="AB709" s="11"/>
      <c r="AC709" s="11"/>
      <c r="AD709" s="11"/>
      <c r="AE709" s="11"/>
      <c r="AF709" s="11"/>
      <c r="AG709" s="11"/>
      <c r="AH709" s="11"/>
      <c r="AI709" s="11"/>
      <c r="AJ709" s="11"/>
    </row>
    <row r="710" spans="1:36" ht="12.75" hidden="1" customHeight="1" x14ac:dyDescent="0.2">
      <c r="A710" s="299"/>
      <c r="B710" s="300"/>
      <c r="C710" s="627" t="s">
        <v>699</v>
      </c>
      <c r="D710" s="301"/>
      <c r="E710" s="302">
        <v>0</v>
      </c>
      <c r="F710" s="302"/>
      <c r="G710" s="303">
        <f>SUM(F710,E710)</f>
        <v>0</v>
      </c>
      <c r="H710" s="304"/>
      <c r="I710" s="305"/>
      <c r="J710" s="305"/>
      <c r="K710" s="87">
        <f t="shared" si="270"/>
        <v>0</v>
      </c>
      <c r="L710" s="87">
        <f t="shared" si="257"/>
        <v>0</v>
      </c>
      <c r="M710" s="11"/>
      <c r="N710" s="11"/>
      <c r="O710" s="11"/>
      <c r="P710" s="11"/>
      <c r="Q710" s="63">
        <f t="shared" si="294"/>
        <v>-6404</v>
      </c>
      <c r="R710" s="11"/>
      <c r="S710" s="11"/>
      <c r="T710" s="11"/>
      <c r="U710" s="11"/>
      <c r="V710" s="11"/>
      <c r="W710" s="11"/>
      <c r="X710" s="11"/>
      <c r="Y710" s="11"/>
      <c r="Z710" s="11"/>
      <c r="AA710" s="11"/>
      <c r="AB710" s="11"/>
      <c r="AC710" s="11"/>
      <c r="AD710" s="11"/>
      <c r="AE710" s="11"/>
      <c r="AF710" s="11"/>
      <c r="AG710" s="11"/>
      <c r="AH710" s="11"/>
      <c r="AI710" s="11"/>
      <c r="AJ710" s="11"/>
    </row>
    <row r="711" spans="1:36" ht="30.75" customHeight="1" x14ac:dyDescent="0.2">
      <c r="A711" s="933" t="s">
        <v>269</v>
      </c>
      <c r="B711" s="930"/>
      <c r="C711" s="934"/>
      <c r="D711" s="286" t="s">
        <v>756</v>
      </c>
      <c r="E711" s="287">
        <f t="shared" ref="E711:J711" si="310">SUM(E717)</f>
        <v>6404</v>
      </c>
      <c r="F711" s="287">
        <f t="shared" si="310"/>
        <v>0</v>
      </c>
      <c r="G711" s="288">
        <f t="shared" si="310"/>
        <v>6404</v>
      </c>
      <c r="H711" s="356">
        <f t="shared" si="310"/>
        <v>0</v>
      </c>
      <c r="I711" s="357">
        <f t="shared" si="310"/>
        <v>0</v>
      </c>
      <c r="J711" s="357">
        <f t="shared" si="310"/>
        <v>0</v>
      </c>
      <c r="K711" s="87">
        <f t="shared" si="270"/>
        <v>12808</v>
      </c>
      <c r="L711" s="87">
        <f t="shared" si="257"/>
        <v>6404</v>
      </c>
      <c r="M711" s="11"/>
      <c r="N711" s="11"/>
      <c r="O711" s="11"/>
      <c r="P711" s="11"/>
      <c r="Q711" s="88">
        <f>E711-G711</f>
        <v>0</v>
      </c>
      <c r="R711" s="11"/>
      <c r="S711" s="11"/>
      <c r="T711" s="11"/>
      <c r="U711" s="11"/>
      <c r="V711" s="11"/>
      <c r="W711" s="11"/>
      <c r="X711" s="11"/>
      <c r="Y711" s="11"/>
      <c r="Z711" s="11"/>
      <c r="AA711" s="11"/>
      <c r="AB711" s="11"/>
      <c r="AC711" s="11"/>
      <c r="AD711" s="11"/>
      <c r="AE711" s="11"/>
      <c r="AF711" s="11"/>
      <c r="AG711" s="11"/>
      <c r="AH711" s="11"/>
      <c r="AI711" s="11"/>
      <c r="AJ711" s="11"/>
    </row>
    <row r="712" spans="1:36" ht="12.75" hidden="1" customHeight="1" x14ac:dyDescent="0.2">
      <c r="A712" s="399"/>
      <c r="B712" s="400" t="s">
        <v>697</v>
      </c>
      <c r="C712" s="630"/>
      <c r="D712" s="401"/>
      <c r="E712" s="402"/>
      <c r="F712" s="402"/>
      <c r="G712" s="403"/>
      <c r="H712" s="404">
        <f>ROUND(F712*H$7, )</f>
        <v>0</v>
      </c>
      <c r="I712" s="405">
        <f>ROUND(H712*I$7, )</f>
        <v>0</v>
      </c>
      <c r="J712" s="405">
        <f>ROUND(I712*J$7, )</f>
        <v>0</v>
      </c>
      <c r="K712" s="87">
        <f t="shared" si="270"/>
        <v>0</v>
      </c>
      <c r="L712" s="87">
        <f t="shared" si="257"/>
        <v>0</v>
      </c>
      <c r="M712" s="11"/>
      <c r="N712" s="11"/>
      <c r="O712" s="11"/>
      <c r="P712" s="11"/>
      <c r="Q712" s="63">
        <f t="shared" si="294"/>
        <v>0</v>
      </c>
      <c r="R712" s="11"/>
      <c r="S712" s="11"/>
      <c r="T712" s="11"/>
      <c r="U712" s="11"/>
      <c r="V712" s="11"/>
      <c r="W712" s="11"/>
      <c r="X712" s="11"/>
      <c r="Y712" s="11"/>
      <c r="Z712" s="11"/>
      <c r="AA712" s="11"/>
      <c r="AB712" s="11"/>
      <c r="AC712" s="11"/>
      <c r="AD712" s="11"/>
      <c r="AE712" s="11"/>
      <c r="AF712" s="11"/>
      <c r="AG712" s="11"/>
      <c r="AH712" s="11"/>
      <c r="AI712" s="11"/>
      <c r="AJ712" s="11"/>
    </row>
    <row r="713" spans="1:36" ht="63.75" hidden="1" customHeight="1" x14ac:dyDescent="0.2">
      <c r="A713" s="399"/>
      <c r="B713" s="406"/>
      <c r="C713" s="628" t="s">
        <v>757</v>
      </c>
      <c r="D713" s="369"/>
      <c r="E713" s="402">
        <v>0</v>
      </c>
      <c r="F713" s="402"/>
      <c r="G713" s="403">
        <f>SUM(F713,E713)</f>
        <v>0</v>
      </c>
      <c r="H713" s="404">
        <f>ROUND(F713*H$7, )</f>
        <v>0</v>
      </c>
      <c r="I713" s="405">
        <f>ROUND(F713*I$7, )</f>
        <v>0</v>
      </c>
      <c r="J713" s="405">
        <f>ROUND(F713*J$7, )</f>
        <v>0</v>
      </c>
      <c r="K713" s="87">
        <f t="shared" si="270"/>
        <v>0</v>
      </c>
      <c r="L713" s="87">
        <f t="shared" si="257"/>
        <v>0</v>
      </c>
      <c r="M713" s="11"/>
      <c r="N713" s="11"/>
      <c r="O713" s="11"/>
      <c r="P713" s="11"/>
      <c r="Q713" s="63">
        <f t="shared" si="294"/>
        <v>0</v>
      </c>
      <c r="R713" s="11"/>
      <c r="S713" s="11"/>
      <c r="T713" s="11"/>
      <c r="U713" s="11"/>
      <c r="V713" s="11"/>
      <c r="W713" s="11"/>
      <c r="X713" s="11"/>
      <c r="Y713" s="11"/>
      <c r="Z713" s="11"/>
      <c r="AA713" s="11"/>
      <c r="AB713" s="11"/>
      <c r="AC713" s="11"/>
      <c r="AD713" s="11"/>
      <c r="AE713" s="11"/>
      <c r="AF713" s="11"/>
      <c r="AG713" s="11"/>
      <c r="AH713" s="11"/>
      <c r="AI713" s="11"/>
      <c r="AJ713" s="11"/>
    </row>
    <row r="714" spans="1:36" ht="63.75" hidden="1" customHeight="1" x14ac:dyDescent="0.2">
      <c r="A714" s="399"/>
      <c r="B714" s="406"/>
      <c r="C714" s="628" t="s">
        <v>758</v>
      </c>
      <c r="D714" s="369"/>
      <c r="E714" s="402">
        <v>0</v>
      </c>
      <c r="F714" s="402"/>
      <c r="G714" s="403">
        <f>SUM(F714,E714)</f>
        <v>0</v>
      </c>
      <c r="H714" s="404">
        <f>ROUND(F714*H$7, )</f>
        <v>0</v>
      </c>
      <c r="I714" s="405">
        <f>ROUND(F714*I$7, )</f>
        <v>0</v>
      </c>
      <c r="J714" s="405">
        <f>ROUND(F714*J$7, )</f>
        <v>0</v>
      </c>
      <c r="K714" s="87">
        <f t="shared" si="270"/>
        <v>0</v>
      </c>
      <c r="L714" s="87">
        <f t="shared" si="257"/>
        <v>0</v>
      </c>
      <c r="M714" s="11"/>
      <c r="N714" s="11"/>
      <c r="O714" s="11"/>
      <c r="P714" s="11"/>
      <c r="Q714" s="63">
        <f t="shared" si="294"/>
        <v>-6404</v>
      </c>
      <c r="R714" s="11"/>
      <c r="S714" s="11"/>
      <c r="T714" s="11"/>
      <c r="U714" s="11"/>
      <c r="V714" s="11"/>
      <c r="W714" s="11"/>
      <c r="X714" s="11"/>
      <c r="Y714" s="11"/>
      <c r="Z714" s="11"/>
      <c r="AA714" s="11"/>
      <c r="AB714" s="11"/>
      <c r="AC714" s="11"/>
      <c r="AD714" s="11"/>
      <c r="AE714" s="11"/>
      <c r="AF714" s="11"/>
      <c r="AG714" s="11"/>
      <c r="AH714" s="11"/>
      <c r="AI714" s="11"/>
      <c r="AJ714" s="11"/>
    </row>
    <row r="715" spans="1:36" ht="25.5" customHeight="1" x14ac:dyDescent="0.2">
      <c r="A715" s="399"/>
      <c r="B715" s="406"/>
      <c r="C715" s="628" t="s">
        <v>932</v>
      </c>
      <c r="D715" s="369"/>
      <c r="E715" s="307">
        <v>6404</v>
      </c>
      <c r="F715" s="307"/>
      <c r="G715" s="403">
        <f>SUM(F715,E715)</f>
        <v>6404</v>
      </c>
      <c r="H715" s="404">
        <f>ROUND(F715*H$7, )</f>
        <v>0</v>
      </c>
      <c r="I715" s="405">
        <f>ROUND(F715*I$7, )</f>
        <v>0</v>
      </c>
      <c r="J715" s="405">
        <f>ROUND(F715*J$7, )</f>
        <v>0</v>
      </c>
      <c r="K715" s="87">
        <f t="shared" si="270"/>
        <v>12808</v>
      </c>
      <c r="L715" s="87">
        <f t="shared" si="257"/>
        <v>6404</v>
      </c>
      <c r="M715" s="11"/>
      <c r="N715" s="11"/>
      <c r="O715" s="11"/>
      <c r="P715" s="11"/>
      <c r="Q715" s="88">
        <f>E715-G715</f>
        <v>0</v>
      </c>
      <c r="R715" s="11"/>
      <c r="S715" s="11"/>
      <c r="T715" s="11"/>
      <c r="U715" s="11"/>
      <c r="V715" s="11"/>
      <c r="W715" s="11"/>
      <c r="X715" s="11"/>
      <c r="Y715" s="11"/>
      <c r="Z715" s="11"/>
      <c r="AA715" s="11"/>
      <c r="AB715" s="11"/>
      <c r="AC715" s="11"/>
      <c r="AD715" s="11"/>
      <c r="AE715" s="11"/>
      <c r="AF715" s="11"/>
      <c r="AG715" s="11"/>
      <c r="AH715" s="11"/>
      <c r="AI715" s="11"/>
      <c r="AJ715" s="11"/>
    </row>
    <row r="716" spans="1:36" ht="12.75" hidden="1" customHeight="1" x14ac:dyDescent="0.2">
      <c r="A716" s="299"/>
      <c r="B716" s="300"/>
      <c r="C716" s="627" t="s">
        <v>708</v>
      </c>
      <c r="D716" s="301"/>
      <c r="E716" s="322">
        <v>0</v>
      </c>
      <c r="F716" s="322"/>
      <c r="G716" s="396">
        <f>SUM(F716,E716)</f>
        <v>0</v>
      </c>
      <c r="H716" s="397">
        <f>SUM(H717,H718)</f>
        <v>0</v>
      </c>
      <c r="I716" s="398">
        <f>SUM(I717,I718)</f>
        <v>0</v>
      </c>
      <c r="J716" s="398">
        <f>SUM(J717,J718)</f>
        <v>0</v>
      </c>
      <c r="K716" s="87">
        <f t="shared" si="270"/>
        <v>0</v>
      </c>
      <c r="L716" s="87">
        <f t="shared" si="257"/>
        <v>0</v>
      </c>
      <c r="M716" s="11"/>
      <c r="N716" s="11"/>
      <c r="O716" s="11"/>
      <c r="P716" s="11"/>
      <c r="Q716" s="63">
        <f t="shared" si="294"/>
        <v>-6404</v>
      </c>
      <c r="R716" s="11"/>
      <c r="S716" s="11"/>
      <c r="T716" s="11"/>
      <c r="U716" s="11"/>
      <c r="V716" s="11"/>
      <c r="W716" s="11"/>
      <c r="X716" s="11"/>
      <c r="Y716" s="11"/>
      <c r="Z716" s="11"/>
      <c r="AA716" s="11"/>
      <c r="AB716" s="11"/>
      <c r="AC716" s="11"/>
      <c r="AD716" s="11"/>
      <c r="AE716" s="11"/>
      <c r="AF716" s="11"/>
      <c r="AG716" s="11"/>
      <c r="AH716" s="11"/>
      <c r="AI716" s="11"/>
      <c r="AJ716" s="11"/>
    </row>
    <row r="717" spans="1:36" ht="12.75" customHeight="1" x14ac:dyDescent="0.2">
      <c r="A717" s="299"/>
      <c r="B717" s="300"/>
      <c r="C717" s="627" t="s">
        <v>698</v>
      </c>
      <c r="D717" s="306"/>
      <c r="E717" s="308">
        <f>E715</f>
        <v>6404</v>
      </c>
      <c r="F717" s="308">
        <f>F715</f>
        <v>0</v>
      </c>
      <c r="G717" s="303">
        <f>SUM(F717,E717)</f>
        <v>6404</v>
      </c>
      <c r="H717" s="311">
        <f>ROUND(F717*H$7, )</f>
        <v>0</v>
      </c>
      <c r="I717" s="312">
        <f>ROUND(F717*I$7, )</f>
        <v>0</v>
      </c>
      <c r="J717" s="312">
        <f>ROUND(F717*J$7, )</f>
        <v>0</v>
      </c>
      <c r="K717" s="87">
        <f t="shared" si="270"/>
        <v>12808</v>
      </c>
      <c r="L717" s="87">
        <f t="shared" si="257"/>
        <v>6404</v>
      </c>
      <c r="M717" s="11"/>
      <c r="N717" s="11"/>
      <c r="O717" s="11"/>
      <c r="P717" s="11"/>
      <c r="Q717" s="88">
        <f>E717-G717</f>
        <v>0</v>
      </c>
      <c r="R717" s="11"/>
      <c r="S717" s="11"/>
      <c r="T717" s="11"/>
      <c r="U717" s="11"/>
      <c r="V717" s="11"/>
      <c r="W717" s="11"/>
      <c r="X717" s="11"/>
      <c r="Y717" s="11"/>
      <c r="Z717" s="11"/>
      <c r="AA717" s="11"/>
      <c r="AB717" s="11"/>
      <c r="AC717" s="11"/>
      <c r="AD717" s="11"/>
      <c r="AE717" s="11"/>
      <c r="AF717" s="11"/>
      <c r="AG717" s="11"/>
      <c r="AH717" s="11"/>
      <c r="AI717" s="11"/>
      <c r="AJ717" s="11"/>
    </row>
    <row r="718" spans="1:36" ht="25.5" hidden="1" customHeight="1" x14ac:dyDescent="0.2">
      <c r="A718" s="933" t="s">
        <v>752</v>
      </c>
      <c r="B718" s="930"/>
      <c r="C718" s="934"/>
      <c r="D718" s="327"/>
      <c r="E718" s="328">
        <v>0</v>
      </c>
      <c r="F718" s="328">
        <f>SUM(F720:F721)</f>
        <v>0</v>
      </c>
      <c r="G718" s="329">
        <f>SUM(G720:G721)</f>
        <v>0</v>
      </c>
      <c r="H718" s="330">
        <f>SUM(H720:H721)</f>
        <v>0</v>
      </c>
      <c r="I718" s="331">
        <f>SUM(I720:I721)</f>
        <v>0</v>
      </c>
      <c r="J718" s="331">
        <f>SUM(J720:J721)</f>
        <v>0</v>
      </c>
      <c r="K718" s="87">
        <f t="shared" si="270"/>
        <v>0</v>
      </c>
      <c r="L718" s="87">
        <f t="shared" si="257"/>
        <v>0</v>
      </c>
      <c r="M718" s="11"/>
      <c r="N718" s="11"/>
      <c r="O718" s="11"/>
      <c r="P718" s="11"/>
      <c r="Q718" s="63">
        <f t="shared" si="294"/>
        <v>0</v>
      </c>
      <c r="R718" s="11"/>
      <c r="S718" s="11"/>
      <c r="T718" s="11"/>
      <c r="U718" s="11"/>
      <c r="V718" s="11"/>
      <c r="W718" s="11"/>
      <c r="X718" s="11"/>
      <c r="Y718" s="11"/>
      <c r="Z718" s="11"/>
      <c r="AA718" s="11"/>
      <c r="AB718" s="11"/>
      <c r="AC718" s="11"/>
      <c r="AD718" s="11"/>
      <c r="AE718" s="11"/>
      <c r="AF718" s="11"/>
      <c r="AG718" s="11"/>
      <c r="AH718" s="11"/>
      <c r="AI718" s="11"/>
      <c r="AJ718" s="11"/>
    </row>
    <row r="719" spans="1:36" ht="12.75" hidden="1" customHeight="1" x14ac:dyDescent="0.2">
      <c r="A719" s="399"/>
      <c r="B719" s="400" t="s">
        <v>697</v>
      </c>
      <c r="C719" s="630"/>
      <c r="D719" s="401"/>
      <c r="E719" s="402">
        <v>0</v>
      </c>
      <c r="F719" s="402"/>
      <c r="G719" s="403">
        <f>SUM(F719,E719)</f>
        <v>0</v>
      </c>
      <c r="H719" s="404">
        <f>ROUND(F719*H$7, )</f>
        <v>0</v>
      </c>
      <c r="I719" s="405">
        <f t="shared" ref="I719:J721" si="311">ROUND(H719*I$7, )</f>
        <v>0</v>
      </c>
      <c r="J719" s="405">
        <f t="shared" si="311"/>
        <v>0</v>
      </c>
      <c r="K719" s="87">
        <f t="shared" si="270"/>
        <v>0</v>
      </c>
      <c r="L719" s="87">
        <f t="shared" si="257"/>
        <v>0</v>
      </c>
      <c r="M719" s="11"/>
      <c r="N719" s="11"/>
      <c r="O719" s="11"/>
      <c r="P719" s="11"/>
      <c r="Q719" s="63">
        <f t="shared" si="294"/>
        <v>0</v>
      </c>
      <c r="R719" s="11"/>
      <c r="S719" s="11"/>
      <c r="T719" s="11"/>
      <c r="U719" s="11"/>
      <c r="V719" s="11"/>
      <c r="W719" s="11"/>
      <c r="X719" s="11"/>
      <c r="Y719" s="11"/>
      <c r="Z719" s="11"/>
      <c r="AA719" s="11"/>
      <c r="AB719" s="11"/>
      <c r="AC719" s="11"/>
      <c r="AD719" s="11"/>
      <c r="AE719" s="11"/>
      <c r="AF719" s="11"/>
      <c r="AG719" s="11"/>
      <c r="AH719" s="11"/>
      <c r="AI719" s="11"/>
      <c r="AJ719" s="11"/>
    </row>
    <row r="720" spans="1:36" ht="12.75" hidden="1" customHeight="1" x14ac:dyDescent="0.2">
      <c r="A720" s="299"/>
      <c r="B720" s="300"/>
      <c r="C720" s="627" t="s">
        <v>698</v>
      </c>
      <c r="D720" s="301"/>
      <c r="E720" s="147">
        <v>0</v>
      </c>
      <c r="F720" s="147"/>
      <c r="G720" s="303">
        <f>SUM(F720,E720)</f>
        <v>0</v>
      </c>
      <c r="H720" s="407">
        <f>ROUND(F720*H$7, )</f>
        <v>0</v>
      </c>
      <c r="I720" s="408">
        <f t="shared" si="311"/>
        <v>0</v>
      </c>
      <c r="J720" s="408">
        <f t="shared" si="311"/>
        <v>0</v>
      </c>
      <c r="K720" s="87">
        <f t="shared" si="270"/>
        <v>0</v>
      </c>
      <c r="L720" s="87">
        <f t="shared" si="257"/>
        <v>0</v>
      </c>
      <c r="M720" s="11"/>
      <c r="N720" s="11"/>
      <c r="O720" s="11"/>
      <c r="P720" s="11"/>
      <c r="Q720" s="63">
        <f t="shared" si="294"/>
        <v>0</v>
      </c>
      <c r="R720" s="11"/>
      <c r="S720" s="11"/>
      <c r="T720" s="11"/>
      <c r="U720" s="11"/>
      <c r="V720" s="11"/>
      <c r="W720" s="11"/>
      <c r="X720" s="11"/>
      <c r="Y720" s="11"/>
      <c r="Z720" s="11"/>
      <c r="AA720" s="11"/>
      <c r="AB720" s="11"/>
      <c r="AC720" s="11"/>
      <c r="AD720" s="11"/>
      <c r="AE720" s="11"/>
      <c r="AF720" s="11"/>
      <c r="AG720" s="11"/>
      <c r="AH720" s="11"/>
      <c r="AI720" s="11"/>
      <c r="AJ720" s="11"/>
    </row>
    <row r="721" spans="1:36" ht="12.75" hidden="1" customHeight="1" x14ac:dyDescent="0.2">
      <c r="A721" s="299"/>
      <c r="B721" s="300"/>
      <c r="C721" s="627" t="s">
        <v>699</v>
      </c>
      <c r="D721" s="301"/>
      <c r="E721" s="302">
        <v>0</v>
      </c>
      <c r="F721" s="302"/>
      <c r="G721" s="303">
        <f>SUM(F721,E721)</f>
        <v>0</v>
      </c>
      <c r="H721" s="304">
        <f>ROUND(F721*H$7, )</f>
        <v>0</v>
      </c>
      <c r="I721" s="305">
        <f t="shared" si="311"/>
        <v>0</v>
      </c>
      <c r="J721" s="305">
        <f t="shared" si="311"/>
        <v>0</v>
      </c>
      <c r="K721" s="87">
        <f t="shared" si="270"/>
        <v>0</v>
      </c>
      <c r="L721" s="87">
        <f t="shared" si="257"/>
        <v>0</v>
      </c>
      <c r="M721" s="11"/>
      <c r="N721" s="11"/>
      <c r="O721" s="11"/>
      <c r="P721" s="11"/>
      <c r="Q721" s="63">
        <f t="shared" si="294"/>
        <v>0</v>
      </c>
      <c r="R721" s="11"/>
      <c r="S721" s="11"/>
      <c r="T721" s="11"/>
      <c r="U721" s="11"/>
      <c r="V721" s="11"/>
      <c r="W721" s="11"/>
      <c r="X721" s="11"/>
      <c r="Y721" s="11"/>
      <c r="Z721" s="11"/>
      <c r="AA721" s="11"/>
      <c r="AB721" s="11"/>
      <c r="AC721" s="11"/>
      <c r="AD721" s="11"/>
      <c r="AE721" s="11"/>
      <c r="AF721" s="11"/>
      <c r="AG721" s="11"/>
      <c r="AH721" s="11"/>
      <c r="AI721" s="11"/>
      <c r="AJ721" s="11"/>
    </row>
    <row r="722" spans="1:36" ht="12.75" hidden="1" customHeight="1" x14ac:dyDescent="0.2">
      <c r="A722" s="283" t="s">
        <v>759</v>
      </c>
      <c r="B722" s="284"/>
      <c r="C722" s="285"/>
      <c r="D722" s="286" t="s">
        <v>760</v>
      </c>
      <c r="E722" s="328">
        <v>0</v>
      </c>
      <c r="F722" s="328">
        <f>SUM(F724:F725)</f>
        <v>0</v>
      </c>
      <c r="G722" s="329">
        <f>SUM(G724:G725)</f>
        <v>0</v>
      </c>
      <c r="H722" s="330">
        <f>SUM(H724:H725)</f>
        <v>0</v>
      </c>
      <c r="I722" s="331">
        <f>SUM(I724:I725)</f>
        <v>0</v>
      </c>
      <c r="J722" s="331">
        <f>SUM(J724:J725)</f>
        <v>0</v>
      </c>
      <c r="K722" s="87">
        <f t="shared" si="270"/>
        <v>0</v>
      </c>
      <c r="L722" s="87">
        <f t="shared" si="257"/>
        <v>0</v>
      </c>
      <c r="M722" s="11"/>
      <c r="N722" s="11"/>
      <c r="O722" s="11"/>
      <c r="P722" s="11"/>
      <c r="Q722" s="63">
        <f t="shared" ref="Q722:Q787" si="312">F723-G723</f>
        <v>0</v>
      </c>
      <c r="R722" s="11"/>
      <c r="S722" s="11"/>
      <c r="T722" s="11"/>
      <c r="U722" s="11"/>
      <c r="V722" s="11"/>
      <c r="W722" s="11"/>
      <c r="X722" s="11"/>
      <c r="Y722" s="11"/>
      <c r="Z722" s="11"/>
      <c r="AA722" s="11"/>
      <c r="AB722" s="11"/>
      <c r="AC722" s="11"/>
      <c r="AD722" s="11"/>
      <c r="AE722" s="11"/>
      <c r="AF722" s="11"/>
      <c r="AG722" s="11"/>
      <c r="AH722" s="11"/>
      <c r="AI722" s="11"/>
      <c r="AJ722" s="11"/>
    </row>
    <row r="723" spans="1:36" ht="12.75" hidden="1" customHeight="1" x14ac:dyDescent="0.2">
      <c r="A723" s="399"/>
      <c r="B723" s="400" t="s">
        <v>697</v>
      </c>
      <c r="C723" s="630"/>
      <c r="D723" s="401"/>
      <c r="E723" s="402">
        <v>0</v>
      </c>
      <c r="F723" s="402"/>
      <c r="G723" s="403">
        <f>SUM(F723,E723)</f>
        <v>0</v>
      </c>
      <c r="H723" s="404">
        <f>ROUND(F723*H$7, )</f>
        <v>0</v>
      </c>
      <c r="I723" s="405">
        <f t="shared" ref="I723:J725" si="313">ROUND(H723*I$7, )</f>
        <v>0</v>
      </c>
      <c r="J723" s="405">
        <f t="shared" si="313"/>
        <v>0</v>
      </c>
      <c r="K723" s="87">
        <f t="shared" si="270"/>
        <v>0</v>
      </c>
      <c r="L723" s="87">
        <f t="shared" si="257"/>
        <v>0</v>
      </c>
      <c r="M723" s="11"/>
      <c r="N723" s="11"/>
      <c r="O723" s="11"/>
      <c r="P723" s="11"/>
      <c r="Q723" s="63">
        <f t="shared" si="312"/>
        <v>0</v>
      </c>
      <c r="R723" s="11"/>
      <c r="S723" s="11"/>
      <c r="T723" s="11"/>
      <c r="U723" s="11"/>
      <c r="V723" s="11"/>
      <c r="W723" s="11"/>
      <c r="X723" s="11"/>
      <c r="Y723" s="11"/>
      <c r="Z723" s="11"/>
      <c r="AA723" s="11"/>
      <c r="AB723" s="11"/>
      <c r="AC723" s="11"/>
      <c r="AD723" s="11"/>
      <c r="AE723" s="11"/>
      <c r="AF723" s="11"/>
      <c r="AG723" s="11"/>
      <c r="AH723" s="11"/>
      <c r="AI723" s="11"/>
      <c r="AJ723" s="11"/>
    </row>
    <row r="724" spans="1:36" ht="12.75" hidden="1" customHeight="1" x14ac:dyDescent="0.2">
      <c r="A724" s="299"/>
      <c r="B724" s="300"/>
      <c r="C724" s="627" t="s">
        <v>698</v>
      </c>
      <c r="D724" s="306"/>
      <c r="E724" s="147">
        <v>0</v>
      </c>
      <c r="F724" s="147"/>
      <c r="G724" s="303">
        <f>SUM(F724,E724)</f>
        <v>0</v>
      </c>
      <c r="H724" s="407">
        <f>ROUND(F724*H$7, )</f>
        <v>0</v>
      </c>
      <c r="I724" s="408">
        <f t="shared" si="313"/>
        <v>0</v>
      </c>
      <c r="J724" s="408">
        <f t="shared" si="313"/>
        <v>0</v>
      </c>
      <c r="K724" s="87">
        <f t="shared" si="270"/>
        <v>0</v>
      </c>
      <c r="L724" s="87">
        <f t="shared" si="257"/>
        <v>0</v>
      </c>
      <c r="M724" s="11"/>
      <c r="N724" s="11"/>
      <c r="O724" s="11"/>
      <c r="P724" s="11"/>
      <c r="Q724" s="63">
        <f t="shared" si="312"/>
        <v>0</v>
      </c>
      <c r="R724" s="11"/>
      <c r="S724" s="11"/>
      <c r="T724" s="11"/>
      <c r="U724" s="11"/>
      <c r="V724" s="11"/>
      <c r="W724" s="11"/>
      <c r="X724" s="11"/>
      <c r="Y724" s="11"/>
      <c r="Z724" s="11"/>
      <c r="AA724" s="11"/>
      <c r="AB724" s="11"/>
      <c r="AC724" s="11"/>
      <c r="AD724" s="11"/>
      <c r="AE724" s="11"/>
      <c r="AF724" s="11"/>
      <c r="AG724" s="11"/>
      <c r="AH724" s="11"/>
      <c r="AI724" s="11"/>
      <c r="AJ724" s="11"/>
    </row>
    <row r="725" spans="1:36" ht="12.75" hidden="1" customHeight="1" x14ac:dyDescent="0.2">
      <c r="A725" s="299"/>
      <c r="B725" s="300"/>
      <c r="C725" s="627" t="s">
        <v>699</v>
      </c>
      <c r="D725" s="301"/>
      <c r="E725" s="302">
        <v>0</v>
      </c>
      <c r="F725" s="302"/>
      <c r="G725" s="303">
        <f>SUM(F725,E725)</f>
        <v>0</v>
      </c>
      <c r="H725" s="304">
        <f>ROUND(F725*H$7, )</f>
        <v>0</v>
      </c>
      <c r="I725" s="305">
        <f t="shared" si="313"/>
        <v>0</v>
      </c>
      <c r="J725" s="305">
        <f t="shared" si="313"/>
        <v>0</v>
      </c>
      <c r="K725" s="87">
        <f t="shared" si="270"/>
        <v>0</v>
      </c>
      <c r="L725" s="87">
        <f t="shared" si="257"/>
        <v>0</v>
      </c>
      <c r="M725" s="11"/>
      <c r="N725" s="11"/>
      <c r="O725" s="11"/>
      <c r="P725" s="11"/>
      <c r="Q725" s="63">
        <f t="shared" si="312"/>
        <v>0</v>
      </c>
      <c r="R725" s="11"/>
      <c r="S725" s="11"/>
      <c r="T725" s="11"/>
      <c r="U725" s="11"/>
      <c r="V725" s="11"/>
      <c r="W725" s="11"/>
      <c r="X725" s="11"/>
      <c r="Y725" s="11"/>
      <c r="Z725" s="11"/>
      <c r="AA725" s="11"/>
      <c r="AB725" s="11"/>
      <c r="AC725" s="11"/>
      <c r="AD725" s="11"/>
      <c r="AE725" s="11"/>
      <c r="AF725" s="11"/>
      <c r="AG725" s="11"/>
      <c r="AH725" s="11"/>
      <c r="AI725" s="11"/>
      <c r="AJ725" s="11"/>
    </row>
    <row r="726" spans="1:36" ht="12.75" hidden="1" customHeight="1" x14ac:dyDescent="0.2">
      <c r="A726" s="283" t="s">
        <v>761</v>
      </c>
      <c r="B726" s="284"/>
      <c r="C726" s="285"/>
      <c r="D726" s="409" t="s">
        <v>760</v>
      </c>
      <c r="E726" s="328">
        <v>0</v>
      </c>
      <c r="F726" s="328">
        <f>SUM(F728:F729)</f>
        <v>0</v>
      </c>
      <c r="G726" s="329">
        <f>SUM(G728:G729)</f>
        <v>0</v>
      </c>
      <c r="H726" s="330">
        <f>SUM(H728:H729)</f>
        <v>0</v>
      </c>
      <c r="I726" s="331">
        <f>SUM(I728:I729)</f>
        <v>0</v>
      </c>
      <c r="J726" s="331">
        <f>SUM(J728:J729)</f>
        <v>0</v>
      </c>
      <c r="K726" s="87">
        <f t="shared" si="270"/>
        <v>0</v>
      </c>
      <c r="L726" s="87">
        <f t="shared" si="257"/>
        <v>0</v>
      </c>
      <c r="M726" s="11"/>
      <c r="N726" s="11"/>
      <c r="O726" s="11"/>
      <c r="P726" s="11"/>
      <c r="Q726" s="63">
        <f t="shared" si="312"/>
        <v>0</v>
      </c>
      <c r="R726" s="11"/>
      <c r="S726" s="11"/>
      <c r="T726" s="11"/>
      <c r="U726" s="11"/>
      <c r="V726" s="11"/>
      <c r="W726" s="11"/>
      <c r="X726" s="11"/>
      <c r="Y726" s="11"/>
      <c r="Z726" s="11"/>
      <c r="AA726" s="11"/>
      <c r="AB726" s="11"/>
      <c r="AC726" s="11"/>
      <c r="AD726" s="11"/>
      <c r="AE726" s="11"/>
      <c r="AF726" s="11"/>
      <c r="AG726" s="11"/>
      <c r="AH726" s="11"/>
      <c r="AI726" s="11"/>
      <c r="AJ726" s="11"/>
    </row>
    <row r="727" spans="1:36" ht="12.75" hidden="1" customHeight="1" x14ac:dyDescent="0.2">
      <c r="A727" s="399"/>
      <c r="B727" s="400" t="s">
        <v>697</v>
      </c>
      <c r="C727" s="630"/>
      <c r="D727" s="401"/>
      <c r="E727" s="402">
        <v>0</v>
      </c>
      <c r="F727" s="402"/>
      <c r="G727" s="403">
        <f>SUM(F727,E727)</f>
        <v>0</v>
      </c>
      <c r="H727" s="404">
        <f>ROUND(F727*H$7, )</f>
        <v>0</v>
      </c>
      <c r="I727" s="405">
        <f t="shared" ref="I727:J729" si="314">ROUND(H727*I$7, )</f>
        <v>0</v>
      </c>
      <c r="J727" s="405">
        <f t="shared" si="314"/>
        <v>0</v>
      </c>
      <c r="K727" s="87">
        <f t="shared" si="270"/>
        <v>0</v>
      </c>
      <c r="L727" s="87">
        <f t="shared" si="257"/>
        <v>0</v>
      </c>
      <c r="M727" s="11"/>
      <c r="N727" s="11"/>
      <c r="O727" s="11"/>
      <c r="P727" s="11"/>
      <c r="Q727" s="63">
        <f t="shared" si="312"/>
        <v>0</v>
      </c>
      <c r="R727" s="11"/>
      <c r="S727" s="11"/>
      <c r="T727" s="11"/>
      <c r="U727" s="11"/>
      <c r="V727" s="11"/>
      <c r="W727" s="11"/>
      <c r="X727" s="11"/>
      <c r="Y727" s="11"/>
      <c r="Z727" s="11"/>
      <c r="AA727" s="11"/>
      <c r="AB727" s="11"/>
      <c r="AC727" s="11"/>
      <c r="AD727" s="11"/>
      <c r="AE727" s="11"/>
      <c r="AF727" s="11"/>
      <c r="AG727" s="11"/>
      <c r="AH727" s="11"/>
      <c r="AI727" s="11"/>
      <c r="AJ727" s="11"/>
    </row>
    <row r="728" spans="1:36" ht="12.75" hidden="1" customHeight="1" x14ac:dyDescent="0.2">
      <c r="A728" s="299"/>
      <c r="B728" s="300"/>
      <c r="C728" s="627" t="s">
        <v>698</v>
      </c>
      <c r="D728" s="306"/>
      <c r="E728" s="147">
        <v>0</v>
      </c>
      <c r="F728" s="147"/>
      <c r="G728" s="303">
        <f>SUM(F728,E728)</f>
        <v>0</v>
      </c>
      <c r="H728" s="407">
        <f>ROUND(F728*H$7, )</f>
        <v>0</v>
      </c>
      <c r="I728" s="408">
        <f t="shared" si="314"/>
        <v>0</v>
      </c>
      <c r="J728" s="408">
        <f t="shared" si="314"/>
        <v>0</v>
      </c>
      <c r="K728" s="87">
        <f t="shared" si="270"/>
        <v>0</v>
      </c>
      <c r="L728" s="87">
        <f t="shared" si="257"/>
        <v>0</v>
      </c>
      <c r="M728" s="11"/>
      <c r="N728" s="11"/>
      <c r="O728" s="11"/>
      <c r="P728" s="11"/>
      <c r="Q728" s="63">
        <f t="shared" si="312"/>
        <v>0</v>
      </c>
      <c r="R728" s="11"/>
      <c r="S728" s="11"/>
      <c r="T728" s="11"/>
      <c r="U728" s="11"/>
      <c r="V728" s="11"/>
      <c r="W728" s="11"/>
      <c r="X728" s="11"/>
      <c r="Y728" s="11"/>
      <c r="Z728" s="11"/>
      <c r="AA728" s="11"/>
      <c r="AB728" s="11"/>
      <c r="AC728" s="11"/>
      <c r="AD728" s="11"/>
      <c r="AE728" s="11"/>
      <c r="AF728" s="11"/>
      <c r="AG728" s="11"/>
      <c r="AH728" s="11"/>
      <c r="AI728" s="11"/>
      <c r="AJ728" s="11"/>
    </row>
    <row r="729" spans="1:36" ht="12.75" hidden="1" customHeight="1" x14ac:dyDescent="0.2">
      <c r="A729" s="299"/>
      <c r="B729" s="300"/>
      <c r="C729" s="627" t="s">
        <v>699</v>
      </c>
      <c r="D729" s="301"/>
      <c r="E729" s="302">
        <v>0</v>
      </c>
      <c r="F729" s="302"/>
      <c r="G729" s="303">
        <f>SUM(F729,E729)</f>
        <v>0</v>
      </c>
      <c r="H729" s="304">
        <f>ROUND(F729*H$7, )</f>
        <v>0</v>
      </c>
      <c r="I729" s="305">
        <f t="shared" si="314"/>
        <v>0</v>
      </c>
      <c r="J729" s="305">
        <f t="shared" si="314"/>
        <v>0</v>
      </c>
      <c r="K729" s="87">
        <f t="shared" si="270"/>
        <v>0</v>
      </c>
      <c r="L729" s="87">
        <f t="shared" si="257"/>
        <v>0</v>
      </c>
      <c r="M729" s="11"/>
      <c r="N729" s="11"/>
      <c r="O729" s="11"/>
      <c r="P729" s="11"/>
      <c r="Q729" s="63">
        <f t="shared" si="312"/>
        <v>0</v>
      </c>
      <c r="R729" s="11"/>
      <c r="S729" s="11"/>
      <c r="T729" s="11"/>
      <c r="U729" s="11"/>
      <c r="V729" s="11"/>
      <c r="W729" s="11"/>
      <c r="X729" s="11"/>
      <c r="Y729" s="11"/>
      <c r="Z729" s="11"/>
      <c r="AA729" s="11"/>
      <c r="AB729" s="11"/>
      <c r="AC729" s="11"/>
      <c r="AD729" s="11"/>
      <c r="AE729" s="11"/>
      <c r="AF729" s="11"/>
      <c r="AG729" s="11"/>
      <c r="AH729" s="11"/>
      <c r="AI729" s="11"/>
      <c r="AJ729" s="11"/>
    </row>
    <row r="730" spans="1:36" ht="24" hidden="1" customHeight="1" x14ac:dyDescent="0.2">
      <c r="A730" s="283" t="s">
        <v>762</v>
      </c>
      <c r="B730" s="284"/>
      <c r="C730" s="285"/>
      <c r="D730" s="286" t="s">
        <v>763</v>
      </c>
      <c r="E730" s="328">
        <f t="shared" ref="E730:J730" si="315">SUM(E731)</f>
        <v>0</v>
      </c>
      <c r="F730" s="328">
        <f t="shared" si="315"/>
        <v>0</v>
      </c>
      <c r="G730" s="329">
        <f t="shared" si="315"/>
        <v>0</v>
      </c>
      <c r="H730" s="410">
        <f t="shared" si="315"/>
        <v>0</v>
      </c>
      <c r="I730" s="411">
        <f t="shared" si="315"/>
        <v>0</v>
      </c>
      <c r="J730" s="411">
        <f t="shared" si="315"/>
        <v>0</v>
      </c>
      <c r="K730" s="87">
        <f t="shared" si="270"/>
        <v>0</v>
      </c>
      <c r="L730" s="87">
        <f t="shared" si="257"/>
        <v>0</v>
      </c>
      <c r="M730" s="11"/>
      <c r="N730" s="11"/>
      <c r="O730" s="11"/>
      <c r="P730" s="11"/>
      <c r="Q730" s="63">
        <f t="shared" si="312"/>
        <v>0</v>
      </c>
      <c r="R730" s="11"/>
      <c r="S730" s="11"/>
      <c r="T730" s="11"/>
      <c r="U730" s="11"/>
      <c r="V730" s="11"/>
      <c r="W730" s="11"/>
      <c r="X730" s="11"/>
      <c r="Y730" s="11"/>
      <c r="Z730" s="11"/>
      <c r="AA730" s="11"/>
      <c r="AB730" s="11"/>
      <c r="AC730" s="11"/>
      <c r="AD730" s="11"/>
      <c r="AE730" s="11"/>
      <c r="AF730" s="11"/>
      <c r="AG730" s="11"/>
      <c r="AH730" s="11"/>
      <c r="AI730" s="11"/>
      <c r="AJ730" s="11"/>
    </row>
    <row r="731" spans="1:36" ht="12.75" hidden="1" customHeight="1" x14ac:dyDescent="0.2">
      <c r="A731" s="299"/>
      <c r="B731" s="300"/>
      <c r="C731" s="627" t="s">
        <v>699</v>
      </c>
      <c r="D731" s="306"/>
      <c r="E731" s="322"/>
      <c r="F731" s="322"/>
      <c r="G731" s="303">
        <f>SUM(F731,E731)</f>
        <v>0</v>
      </c>
      <c r="H731" s="304"/>
      <c r="I731" s="305"/>
      <c r="J731" s="305"/>
      <c r="K731" s="87">
        <f t="shared" si="270"/>
        <v>0</v>
      </c>
      <c r="L731" s="87">
        <f t="shared" si="257"/>
        <v>0</v>
      </c>
      <c r="M731" s="11"/>
      <c r="N731" s="11"/>
      <c r="O731" s="11"/>
      <c r="P731" s="11"/>
      <c r="Q731" s="63">
        <f t="shared" si="312"/>
        <v>-33859.399999999994</v>
      </c>
      <c r="R731" s="11"/>
      <c r="S731" s="11"/>
      <c r="T731" s="11"/>
      <c r="U731" s="11"/>
      <c r="V731" s="11"/>
      <c r="W731" s="11"/>
      <c r="X731" s="11"/>
      <c r="Y731" s="11"/>
      <c r="Z731" s="11"/>
      <c r="AA731" s="11"/>
      <c r="AB731" s="11"/>
      <c r="AC731" s="11"/>
      <c r="AD731" s="11"/>
      <c r="AE731" s="11"/>
      <c r="AF731" s="11"/>
      <c r="AG731" s="11"/>
      <c r="AH731" s="11"/>
      <c r="AI731" s="11"/>
      <c r="AJ731" s="11"/>
    </row>
    <row r="732" spans="1:36" ht="12.75" customHeight="1" x14ac:dyDescent="0.2">
      <c r="A732" s="258" t="s">
        <v>764</v>
      </c>
      <c r="B732" s="259"/>
      <c r="C732" s="260"/>
      <c r="D732" s="261"/>
      <c r="E732" s="282">
        <f t="shared" ref="E732:J732" si="316">SUM(E736,E739,E742,E745,E748,E753,E756,E773,E759,E751,E776)</f>
        <v>33859.399999999994</v>
      </c>
      <c r="F732" s="282">
        <f t="shared" si="316"/>
        <v>0</v>
      </c>
      <c r="G732" s="263">
        <f t="shared" si="316"/>
        <v>33859.399999999994</v>
      </c>
      <c r="H732" s="264">
        <f t="shared" si="316"/>
        <v>0</v>
      </c>
      <c r="I732" s="265">
        <f t="shared" si="316"/>
        <v>0</v>
      </c>
      <c r="J732" s="265">
        <f t="shared" si="316"/>
        <v>0</v>
      </c>
      <c r="K732" s="87">
        <f t="shared" si="270"/>
        <v>67718.799999999988</v>
      </c>
      <c r="L732" s="87">
        <f t="shared" si="257"/>
        <v>33859.399999999994</v>
      </c>
      <c r="M732" s="11"/>
      <c r="N732" s="11"/>
      <c r="O732" s="11"/>
      <c r="P732" s="11"/>
      <c r="Q732" s="88">
        <f t="shared" ref="Q732:Q738" si="317">E732-G732</f>
        <v>0</v>
      </c>
      <c r="R732" s="11"/>
      <c r="S732" s="11"/>
      <c r="T732" s="11"/>
      <c r="U732" s="11"/>
      <c r="V732" s="11"/>
      <c r="W732" s="11"/>
      <c r="X732" s="11"/>
      <c r="Y732" s="11"/>
      <c r="Z732" s="11"/>
      <c r="AA732" s="11"/>
      <c r="AB732" s="11"/>
      <c r="AC732" s="11"/>
      <c r="AD732" s="11"/>
      <c r="AE732" s="11"/>
      <c r="AF732" s="11"/>
      <c r="AG732" s="11"/>
      <c r="AH732" s="11"/>
      <c r="AI732" s="11"/>
      <c r="AJ732" s="11"/>
    </row>
    <row r="733" spans="1:36" ht="12.75" customHeight="1" x14ac:dyDescent="0.2">
      <c r="A733" s="332"/>
      <c r="B733" s="333" t="s">
        <v>717</v>
      </c>
      <c r="C733" s="334"/>
      <c r="D733" s="335"/>
      <c r="E733" s="336">
        <f t="shared" ref="E733:J733" si="318">SUM(E734:E735)</f>
        <v>33859.399999999994</v>
      </c>
      <c r="F733" s="336">
        <f t="shared" si="318"/>
        <v>0</v>
      </c>
      <c r="G733" s="337">
        <f t="shared" si="318"/>
        <v>33859.399999999994</v>
      </c>
      <c r="H733" s="338">
        <f t="shared" si="318"/>
        <v>0</v>
      </c>
      <c r="I733" s="339">
        <f t="shared" si="318"/>
        <v>0</v>
      </c>
      <c r="J733" s="339">
        <f t="shared" si="318"/>
        <v>0</v>
      </c>
      <c r="K733" s="87">
        <f t="shared" si="270"/>
        <v>67718.799999999988</v>
      </c>
      <c r="L733" s="87">
        <f t="shared" si="257"/>
        <v>33859.399999999994</v>
      </c>
      <c r="M733" s="11"/>
      <c r="N733" s="11"/>
      <c r="O733" s="11"/>
      <c r="P733" s="11"/>
      <c r="Q733" s="88">
        <f t="shared" si="317"/>
        <v>0</v>
      </c>
      <c r="R733" s="11"/>
      <c r="S733" s="11"/>
      <c r="T733" s="11"/>
      <c r="U733" s="11"/>
      <c r="V733" s="11"/>
      <c r="W733" s="11"/>
      <c r="X733" s="11"/>
      <c r="Y733" s="11"/>
      <c r="Z733" s="11"/>
      <c r="AA733" s="11"/>
      <c r="AB733" s="11"/>
      <c r="AC733" s="11"/>
      <c r="AD733" s="11"/>
      <c r="AE733" s="11"/>
      <c r="AF733" s="11"/>
      <c r="AG733" s="11"/>
      <c r="AH733" s="11"/>
      <c r="AI733" s="11"/>
      <c r="AJ733" s="11"/>
    </row>
    <row r="734" spans="1:36" ht="12.75" customHeight="1" x14ac:dyDescent="0.2">
      <c r="A734" s="332"/>
      <c r="B734" s="333" t="s">
        <v>698</v>
      </c>
      <c r="C734" s="334"/>
      <c r="D734" s="335"/>
      <c r="E734" s="412">
        <f t="shared" ref="E734:J734" si="319">SUM(E737,E740,E743,E746,E749,E754,E757,E774,E771)</f>
        <v>6007</v>
      </c>
      <c r="F734" s="412">
        <f t="shared" si="319"/>
        <v>0</v>
      </c>
      <c r="G734" s="341">
        <f t="shared" si="319"/>
        <v>6007</v>
      </c>
      <c r="H734" s="413">
        <f t="shared" si="319"/>
        <v>0</v>
      </c>
      <c r="I734" s="414">
        <f t="shared" si="319"/>
        <v>0</v>
      </c>
      <c r="J734" s="414">
        <f t="shared" si="319"/>
        <v>0</v>
      </c>
      <c r="K734" s="87">
        <f t="shared" si="270"/>
        <v>12014</v>
      </c>
      <c r="L734" s="87">
        <f t="shared" si="257"/>
        <v>6007</v>
      </c>
      <c r="M734" s="11"/>
      <c r="N734" s="11"/>
      <c r="O734" s="11"/>
      <c r="P734" s="11"/>
      <c r="Q734" s="88">
        <f t="shared" si="317"/>
        <v>0</v>
      </c>
      <c r="R734" s="11"/>
      <c r="S734" s="11"/>
      <c r="T734" s="11"/>
      <c r="U734" s="11"/>
      <c r="V734" s="11"/>
      <c r="W734" s="11"/>
      <c r="X734" s="11"/>
      <c r="Y734" s="11"/>
      <c r="Z734" s="11"/>
      <c r="AA734" s="11"/>
      <c r="AB734" s="11"/>
      <c r="AC734" s="11"/>
      <c r="AD734" s="11"/>
      <c r="AE734" s="11"/>
      <c r="AF734" s="11"/>
      <c r="AG734" s="11"/>
      <c r="AH734" s="11"/>
      <c r="AI734" s="11"/>
      <c r="AJ734" s="11"/>
    </row>
    <row r="735" spans="1:36" ht="12.75" customHeight="1" x14ac:dyDescent="0.2">
      <c r="A735" s="332"/>
      <c r="B735" s="333" t="s">
        <v>699</v>
      </c>
      <c r="C735" s="334"/>
      <c r="D735" s="335"/>
      <c r="E735" s="415">
        <f t="shared" ref="E735:J735" si="320">SUM(E738,E741,E744,E747,E750,E755,E758,E775,E772,E752,E777)</f>
        <v>27852.399999999998</v>
      </c>
      <c r="F735" s="415">
        <f t="shared" si="320"/>
        <v>0</v>
      </c>
      <c r="G735" s="337">
        <f t="shared" si="320"/>
        <v>27852.399999999998</v>
      </c>
      <c r="H735" s="338">
        <f t="shared" si="320"/>
        <v>0</v>
      </c>
      <c r="I735" s="339">
        <f t="shared" si="320"/>
        <v>0</v>
      </c>
      <c r="J735" s="339">
        <f t="shared" si="320"/>
        <v>0</v>
      </c>
      <c r="K735" s="87">
        <f t="shared" si="270"/>
        <v>55704.799999999996</v>
      </c>
      <c r="L735" s="87">
        <f t="shared" si="257"/>
        <v>27852.399999999998</v>
      </c>
      <c r="M735" s="11"/>
      <c r="N735" s="11"/>
      <c r="O735" s="11"/>
      <c r="P735" s="11"/>
      <c r="Q735" s="88">
        <f t="shared" si="317"/>
        <v>0</v>
      </c>
      <c r="R735" s="11"/>
      <c r="S735" s="11"/>
      <c r="T735" s="11"/>
      <c r="U735" s="11"/>
      <c r="V735" s="11"/>
      <c r="W735" s="11"/>
      <c r="X735" s="11"/>
      <c r="Y735" s="11"/>
      <c r="Z735" s="11"/>
      <c r="AA735" s="11"/>
      <c r="AB735" s="11"/>
      <c r="AC735" s="11"/>
      <c r="AD735" s="11"/>
      <c r="AE735" s="11"/>
      <c r="AF735" s="11"/>
      <c r="AG735" s="11"/>
      <c r="AH735" s="11"/>
      <c r="AI735" s="11"/>
      <c r="AJ735" s="11"/>
    </row>
    <row r="736" spans="1:36" ht="24" customHeight="1" x14ac:dyDescent="0.2">
      <c r="A736" s="291" t="s">
        <v>765</v>
      </c>
      <c r="B736" s="292"/>
      <c r="C736" s="293"/>
      <c r="D736" s="294" t="s">
        <v>766</v>
      </c>
      <c r="E736" s="295">
        <f t="shared" ref="E736:J736" si="321">SUM(E738,E737)</f>
        <v>5475</v>
      </c>
      <c r="F736" s="295">
        <f t="shared" si="321"/>
        <v>0</v>
      </c>
      <c r="G736" s="296">
        <f t="shared" si="321"/>
        <v>5475</v>
      </c>
      <c r="H736" s="297">
        <f t="shared" si="321"/>
        <v>0</v>
      </c>
      <c r="I736" s="298">
        <f t="shared" si="321"/>
        <v>0</v>
      </c>
      <c r="J736" s="298">
        <f t="shared" si="321"/>
        <v>0</v>
      </c>
      <c r="K736" s="87">
        <f t="shared" si="270"/>
        <v>10950</v>
      </c>
      <c r="L736" s="87">
        <f t="shared" si="257"/>
        <v>5475</v>
      </c>
      <c r="M736" s="11"/>
      <c r="N736" s="11"/>
      <c r="O736" s="11"/>
      <c r="P736" s="11"/>
      <c r="Q736" s="88">
        <f t="shared" si="317"/>
        <v>0</v>
      </c>
      <c r="R736" s="11"/>
      <c r="S736" s="11"/>
      <c r="T736" s="11"/>
      <c r="U736" s="11"/>
      <c r="V736" s="11"/>
      <c r="W736" s="11"/>
      <c r="X736" s="11"/>
      <c r="Y736" s="11"/>
      <c r="Z736" s="11"/>
      <c r="AA736" s="11"/>
      <c r="AB736" s="11"/>
      <c r="AC736" s="11"/>
      <c r="AD736" s="11"/>
      <c r="AE736" s="11"/>
      <c r="AF736" s="11"/>
      <c r="AG736" s="11"/>
      <c r="AH736" s="11"/>
      <c r="AI736" s="11"/>
      <c r="AJ736" s="11"/>
    </row>
    <row r="737" spans="1:36" ht="12.75" customHeight="1" x14ac:dyDescent="0.2">
      <c r="A737" s="299"/>
      <c r="B737" s="300"/>
      <c r="C737" s="627" t="s">
        <v>698</v>
      </c>
      <c r="D737" s="306"/>
      <c r="E737" s="308">
        <v>2000</v>
      </c>
      <c r="F737" s="308"/>
      <c r="G737" s="303">
        <f>SUM(F737,E737)</f>
        <v>2000</v>
      </c>
      <c r="H737" s="304">
        <f>ROUND(F737*H$7, )</f>
        <v>0</v>
      </c>
      <c r="I737" s="305">
        <f>ROUND(F737*I$7, )</f>
        <v>0</v>
      </c>
      <c r="J737" s="305">
        <f>ROUND(F737*J$7, )</f>
        <v>0</v>
      </c>
      <c r="K737" s="87">
        <f t="shared" si="270"/>
        <v>4000</v>
      </c>
      <c r="L737" s="87">
        <f t="shared" si="257"/>
        <v>2000</v>
      </c>
      <c r="M737" s="11"/>
      <c r="N737" s="11"/>
      <c r="O737" s="11"/>
      <c r="P737" s="11"/>
      <c r="Q737" s="88">
        <f t="shared" si="317"/>
        <v>0</v>
      </c>
      <c r="R737" s="11"/>
      <c r="S737" s="11"/>
      <c r="T737" s="11"/>
      <c r="U737" s="11"/>
      <c r="V737" s="11"/>
      <c r="W737" s="11"/>
      <c r="X737" s="11"/>
      <c r="Y737" s="11"/>
      <c r="Z737" s="11"/>
      <c r="AA737" s="11"/>
      <c r="AB737" s="11"/>
      <c r="AC737" s="11"/>
      <c r="AD737" s="11"/>
      <c r="AE737" s="11"/>
      <c r="AF737" s="11"/>
      <c r="AG737" s="11"/>
      <c r="AH737" s="11"/>
      <c r="AI737" s="11"/>
      <c r="AJ737" s="11"/>
    </row>
    <row r="738" spans="1:36" ht="12.75" customHeight="1" x14ac:dyDescent="0.2">
      <c r="A738" s="299"/>
      <c r="B738" s="300"/>
      <c r="C738" s="627" t="s">
        <v>699</v>
      </c>
      <c r="D738" s="306"/>
      <c r="E738" s="308">
        <v>3475</v>
      </c>
      <c r="F738" s="308"/>
      <c r="G738" s="303">
        <f>SUM(F738,E738)</f>
        <v>3475</v>
      </c>
      <c r="H738" s="311">
        <f>ROUND(F738*H$7, )</f>
        <v>0</v>
      </c>
      <c r="I738" s="312">
        <f>ROUND(F738*I$7, )</f>
        <v>0</v>
      </c>
      <c r="J738" s="312">
        <f>ROUND(F738*J$7, )</f>
        <v>0</v>
      </c>
      <c r="K738" s="87">
        <f t="shared" si="270"/>
        <v>6950</v>
      </c>
      <c r="L738" s="87">
        <f t="shared" si="257"/>
        <v>3475</v>
      </c>
      <c r="M738" s="11"/>
      <c r="N738" s="63">
        <f>G738-18-1539</f>
        <v>1918</v>
      </c>
      <c r="O738" s="11"/>
      <c r="P738" s="11"/>
      <c r="Q738" s="88">
        <f t="shared" si="317"/>
        <v>0</v>
      </c>
      <c r="R738" s="11"/>
      <c r="S738" s="11"/>
      <c r="T738" s="11"/>
      <c r="U738" s="11"/>
      <c r="V738" s="11"/>
      <c r="W738" s="11"/>
      <c r="X738" s="11"/>
      <c r="Y738" s="11"/>
      <c r="Z738" s="11"/>
      <c r="AA738" s="11"/>
      <c r="AB738" s="11"/>
      <c r="AC738" s="11"/>
      <c r="AD738" s="11"/>
      <c r="AE738" s="11"/>
      <c r="AF738" s="11"/>
      <c r="AG738" s="11"/>
      <c r="AH738" s="11"/>
      <c r="AI738" s="11"/>
      <c r="AJ738" s="11"/>
    </row>
    <row r="739" spans="1:36" ht="12.75" hidden="1" customHeight="1" x14ac:dyDescent="0.2">
      <c r="A739" s="291" t="s">
        <v>767</v>
      </c>
      <c r="B739" s="292"/>
      <c r="C739" s="293"/>
      <c r="D739" s="395"/>
      <c r="E739" s="416">
        <v>0</v>
      </c>
      <c r="F739" s="416">
        <f>SUM(F741,F740)</f>
        <v>0</v>
      </c>
      <c r="G739" s="417">
        <f>SUM(G741,G740)</f>
        <v>0</v>
      </c>
      <c r="H739" s="418">
        <f>ROUND(F739*H$7, )</f>
        <v>0</v>
      </c>
      <c r="I739" s="419">
        <f t="shared" ref="I739:J741" si="322">ROUND(H739*I$7, )</f>
        <v>0</v>
      </c>
      <c r="J739" s="419">
        <f t="shared" si="322"/>
        <v>0</v>
      </c>
      <c r="K739" s="87">
        <f t="shared" si="270"/>
        <v>0</v>
      </c>
      <c r="L739" s="87">
        <f t="shared" si="257"/>
        <v>0</v>
      </c>
      <c r="M739" s="11"/>
      <c r="N739" s="11"/>
      <c r="O739" s="11"/>
      <c r="P739" s="11"/>
      <c r="Q739" s="63">
        <f t="shared" si="312"/>
        <v>0</v>
      </c>
      <c r="R739" s="11"/>
      <c r="S739" s="11"/>
      <c r="T739" s="11"/>
      <c r="U739" s="11"/>
      <c r="V739" s="11"/>
      <c r="W739" s="11"/>
      <c r="X739" s="11"/>
      <c r="Y739" s="11"/>
      <c r="Z739" s="11"/>
      <c r="AA739" s="11"/>
      <c r="AB739" s="11"/>
      <c r="AC739" s="11"/>
      <c r="AD739" s="11"/>
      <c r="AE739" s="11"/>
      <c r="AF739" s="11"/>
      <c r="AG739" s="11"/>
      <c r="AH739" s="11"/>
      <c r="AI739" s="11"/>
      <c r="AJ739" s="11"/>
    </row>
    <row r="740" spans="1:36" ht="12.75" hidden="1" customHeight="1" x14ac:dyDescent="0.2">
      <c r="A740" s="299"/>
      <c r="B740" s="300"/>
      <c r="C740" s="627" t="s">
        <v>698</v>
      </c>
      <c r="D740" s="301"/>
      <c r="E740" s="302">
        <v>0</v>
      </c>
      <c r="F740" s="302"/>
      <c r="G740" s="303">
        <f>SUM(F740,E740)</f>
        <v>0</v>
      </c>
      <c r="H740" s="304">
        <f>ROUND(F740*H$7, )</f>
        <v>0</v>
      </c>
      <c r="I740" s="305">
        <f t="shared" si="322"/>
        <v>0</v>
      </c>
      <c r="J740" s="305">
        <f t="shared" si="322"/>
        <v>0</v>
      </c>
      <c r="K740" s="87">
        <f t="shared" si="270"/>
        <v>0</v>
      </c>
      <c r="L740" s="87">
        <f t="shared" si="257"/>
        <v>0</v>
      </c>
      <c r="M740" s="11"/>
      <c r="N740" s="11"/>
      <c r="O740" s="11"/>
      <c r="P740" s="11"/>
      <c r="Q740" s="63">
        <f t="shared" si="312"/>
        <v>0</v>
      </c>
      <c r="R740" s="11"/>
      <c r="S740" s="11"/>
      <c r="T740" s="11"/>
      <c r="U740" s="11"/>
      <c r="V740" s="11"/>
      <c r="W740" s="11"/>
      <c r="X740" s="11"/>
      <c r="Y740" s="11"/>
      <c r="Z740" s="11"/>
      <c r="AA740" s="11"/>
      <c r="AB740" s="11"/>
      <c r="AC740" s="11"/>
      <c r="AD740" s="11"/>
      <c r="AE740" s="11"/>
      <c r="AF740" s="11"/>
      <c r="AG740" s="11"/>
      <c r="AH740" s="11"/>
      <c r="AI740" s="11"/>
      <c r="AJ740" s="11"/>
    </row>
    <row r="741" spans="1:36" ht="12.75" hidden="1" customHeight="1" x14ac:dyDescent="0.2">
      <c r="A741" s="299"/>
      <c r="B741" s="300"/>
      <c r="C741" s="627" t="s">
        <v>699</v>
      </c>
      <c r="D741" s="301"/>
      <c r="E741" s="302">
        <v>0</v>
      </c>
      <c r="F741" s="302"/>
      <c r="G741" s="303">
        <f>SUM(F741,E741)</f>
        <v>0</v>
      </c>
      <c r="H741" s="304">
        <f>ROUND(F741*H$7, )</f>
        <v>0</v>
      </c>
      <c r="I741" s="305">
        <f t="shared" si="322"/>
        <v>0</v>
      </c>
      <c r="J741" s="305">
        <f t="shared" si="322"/>
        <v>0</v>
      </c>
      <c r="K741" s="87">
        <f t="shared" si="270"/>
        <v>0</v>
      </c>
      <c r="L741" s="87">
        <f t="shared" si="257"/>
        <v>0</v>
      </c>
      <c r="M741" s="11"/>
      <c r="N741" s="11"/>
      <c r="O741" s="11"/>
      <c r="P741" s="11"/>
      <c r="Q741" s="63">
        <f t="shared" si="312"/>
        <v>-3000</v>
      </c>
      <c r="R741" s="11"/>
      <c r="S741" s="11"/>
      <c r="T741" s="11"/>
      <c r="U741" s="11"/>
      <c r="V741" s="11"/>
      <c r="W741" s="11"/>
      <c r="X741" s="11"/>
      <c r="Y741" s="11"/>
      <c r="Z741" s="11"/>
      <c r="AA741" s="11"/>
      <c r="AB741" s="11"/>
      <c r="AC741" s="11"/>
      <c r="AD741" s="11"/>
      <c r="AE741" s="11"/>
      <c r="AF741" s="11"/>
      <c r="AG741" s="11"/>
      <c r="AH741" s="11"/>
      <c r="AI741" s="11"/>
      <c r="AJ741" s="11"/>
    </row>
    <row r="742" spans="1:36" ht="24" customHeight="1" x14ac:dyDescent="0.2">
      <c r="A742" s="291" t="s">
        <v>768</v>
      </c>
      <c r="B742" s="292"/>
      <c r="C742" s="293"/>
      <c r="D742" s="294" t="s">
        <v>769</v>
      </c>
      <c r="E742" s="295">
        <f t="shared" ref="E742:J742" si="323">SUM(E744,E743)</f>
        <v>3000</v>
      </c>
      <c r="F742" s="295">
        <f t="shared" si="323"/>
        <v>0</v>
      </c>
      <c r="G742" s="296">
        <f t="shared" si="323"/>
        <v>3000</v>
      </c>
      <c r="H742" s="392">
        <f t="shared" si="323"/>
        <v>0</v>
      </c>
      <c r="I742" s="393">
        <f t="shared" si="323"/>
        <v>0</v>
      </c>
      <c r="J742" s="393">
        <f t="shared" si="323"/>
        <v>0</v>
      </c>
      <c r="K742" s="87">
        <f t="shared" si="270"/>
        <v>6000</v>
      </c>
      <c r="L742" s="87">
        <f t="shared" si="257"/>
        <v>3000</v>
      </c>
      <c r="M742" s="11"/>
      <c r="N742" s="11"/>
      <c r="O742" s="11"/>
      <c r="P742" s="11"/>
      <c r="Q742" s="88">
        <f t="shared" ref="Q742:Q747" si="324">E742-G742</f>
        <v>0</v>
      </c>
      <c r="R742" s="11"/>
      <c r="S742" s="11"/>
      <c r="T742" s="11"/>
      <c r="U742" s="11"/>
      <c r="V742" s="11"/>
      <c r="W742" s="11"/>
      <c r="X742" s="11"/>
      <c r="Y742" s="11"/>
      <c r="Z742" s="11"/>
      <c r="AA742" s="11"/>
      <c r="AB742" s="11"/>
      <c r="AC742" s="11"/>
      <c r="AD742" s="11"/>
      <c r="AE742" s="11"/>
      <c r="AF742" s="11"/>
      <c r="AG742" s="11"/>
      <c r="AH742" s="11"/>
      <c r="AI742" s="11"/>
      <c r="AJ742" s="11"/>
    </row>
    <row r="743" spans="1:36" ht="12.75" customHeight="1" x14ac:dyDescent="0.2">
      <c r="A743" s="299"/>
      <c r="B743" s="300"/>
      <c r="C743" s="627" t="s">
        <v>698</v>
      </c>
      <c r="D743" s="306"/>
      <c r="E743" s="308">
        <v>1500</v>
      </c>
      <c r="F743" s="308"/>
      <c r="G743" s="303">
        <f>SUM(F743,E743)</f>
        <v>1500</v>
      </c>
      <c r="H743" s="304">
        <f>ROUND(F743*H$7, )</f>
        <v>0</v>
      </c>
      <c r="I743" s="305">
        <f>ROUND(H743*I$7, )</f>
        <v>0</v>
      </c>
      <c r="J743" s="305">
        <f>ROUND(I743*J$7, )</f>
        <v>0</v>
      </c>
      <c r="K743" s="87">
        <f t="shared" si="270"/>
        <v>3000</v>
      </c>
      <c r="L743" s="87">
        <f t="shared" si="257"/>
        <v>1500</v>
      </c>
      <c r="M743" s="11"/>
      <c r="N743" s="11"/>
      <c r="O743" s="11"/>
      <c r="P743" s="11"/>
      <c r="Q743" s="88">
        <f t="shared" si="324"/>
        <v>0</v>
      </c>
      <c r="R743" s="11"/>
      <c r="S743" s="11"/>
      <c r="T743" s="11"/>
      <c r="U743" s="11"/>
      <c r="V743" s="11"/>
      <c r="W743" s="11"/>
      <c r="X743" s="11"/>
      <c r="Y743" s="11"/>
      <c r="Z743" s="11"/>
      <c r="AA743" s="11"/>
      <c r="AB743" s="11"/>
      <c r="AC743" s="11"/>
      <c r="AD743" s="11"/>
      <c r="AE743" s="11"/>
      <c r="AF743" s="11"/>
      <c r="AG743" s="11"/>
      <c r="AH743" s="11"/>
      <c r="AI743" s="11"/>
      <c r="AJ743" s="11"/>
    </row>
    <row r="744" spans="1:36" ht="12.75" customHeight="1" x14ac:dyDescent="0.2">
      <c r="A744" s="299"/>
      <c r="B744" s="300"/>
      <c r="C744" s="627" t="s">
        <v>699</v>
      </c>
      <c r="D744" s="306"/>
      <c r="E744" s="308">
        <v>1500</v>
      </c>
      <c r="F744" s="308"/>
      <c r="G744" s="303">
        <f>SUM(F744,E744)</f>
        <v>1500</v>
      </c>
      <c r="H744" s="311">
        <f>ROUND(F744*H$7, )</f>
        <v>0</v>
      </c>
      <c r="I744" s="312">
        <f>ROUND(F744*I$7, )</f>
        <v>0</v>
      </c>
      <c r="J744" s="312">
        <f>ROUND(F744*J$7, )</f>
        <v>0</v>
      </c>
      <c r="K744" s="87">
        <f t="shared" si="270"/>
        <v>3000</v>
      </c>
      <c r="L744" s="87">
        <f t="shared" si="257"/>
        <v>1500</v>
      </c>
      <c r="M744" s="11"/>
      <c r="N744" s="11"/>
      <c r="O744" s="11"/>
      <c r="P744" s="11"/>
      <c r="Q744" s="88">
        <f t="shared" si="324"/>
        <v>0</v>
      </c>
      <c r="R744" s="11"/>
      <c r="S744" s="11"/>
      <c r="T744" s="11"/>
      <c r="U744" s="11"/>
      <c r="V744" s="11"/>
      <c r="W744" s="11"/>
      <c r="X744" s="11"/>
      <c r="Y744" s="11"/>
      <c r="Z744" s="11"/>
      <c r="AA744" s="11"/>
      <c r="AB744" s="11"/>
      <c r="AC744" s="11"/>
      <c r="AD744" s="11"/>
      <c r="AE744" s="11"/>
      <c r="AF744" s="11"/>
      <c r="AG744" s="11"/>
      <c r="AH744" s="11"/>
      <c r="AI744" s="11"/>
      <c r="AJ744" s="11"/>
    </row>
    <row r="745" spans="1:36" ht="24" customHeight="1" x14ac:dyDescent="0.2">
      <c r="A745" s="291" t="s">
        <v>770</v>
      </c>
      <c r="B745" s="292"/>
      <c r="C745" s="293"/>
      <c r="D745" s="294" t="s">
        <v>771</v>
      </c>
      <c r="E745" s="295">
        <f t="shared" ref="E745:J745" si="325">SUM(E747,E746)</f>
        <v>5000</v>
      </c>
      <c r="F745" s="295">
        <f t="shared" si="325"/>
        <v>0</v>
      </c>
      <c r="G745" s="296">
        <f t="shared" si="325"/>
        <v>5000</v>
      </c>
      <c r="H745" s="392">
        <f t="shared" si="325"/>
        <v>0</v>
      </c>
      <c r="I745" s="393">
        <f t="shared" si="325"/>
        <v>0</v>
      </c>
      <c r="J745" s="393">
        <f t="shared" si="325"/>
        <v>0</v>
      </c>
      <c r="K745" s="87">
        <f t="shared" si="270"/>
        <v>10000</v>
      </c>
      <c r="L745" s="87">
        <f t="shared" si="257"/>
        <v>5000</v>
      </c>
      <c r="M745" s="11"/>
      <c r="N745" s="11"/>
      <c r="O745" s="11"/>
      <c r="P745" s="11"/>
      <c r="Q745" s="88">
        <f t="shared" si="324"/>
        <v>0</v>
      </c>
      <c r="R745" s="11"/>
      <c r="S745" s="11"/>
      <c r="T745" s="11"/>
      <c r="U745" s="11"/>
      <c r="V745" s="11"/>
      <c r="W745" s="11"/>
      <c r="X745" s="11"/>
      <c r="Y745" s="11"/>
      <c r="Z745" s="11"/>
      <c r="AA745" s="11"/>
      <c r="AB745" s="11"/>
      <c r="AC745" s="11"/>
      <c r="AD745" s="11"/>
      <c r="AE745" s="11"/>
      <c r="AF745" s="11"/>
      <c r="AG745" s="11"/>
      <c r="AH745" s="11"/>
      <c r="AI745" s="11"/>
      <c r="AJ745" s="11"/>
    </row>
    <row r="746" spans="1:36" ht="12.75" customHeight="1" x14ac:dyDescent="0.2">
      <c r="A746" s="299"/>
      <c r="B746" s="300"/>
      <c r="C746" s="627" t="s">
        <v>698</v>
      </c>
      <c r="D746" s="306"/>
      <c r="E746" s="600">
        <v>2500</v>
      </c>
      <c r="F746" s="600"/>
      <c r="G746" s="303">
        <f>SUM(F746,E746)</f>
        <v>2500</v>
      </c>
      <c r="H746" s="304">
        <f>ROUND(F746*H$7, )</f>
        <v>0</v>
      </c>
      <c r="I746" s="305">
        <f>ROUND(H746*I$7, )</f>
        <v>0</v>
      </c>
      <c r="J746" s="305">
        <f>ROUND(I746*J$7, )</f>
        <v>0</v>
      </c>
      <c r="K746" s="87">
        <f t="shared" si="270"/>
        <v>5000</v>
      </c>
      <c r="L746" s="87">
        <f t="shared" si="257"/>
        <v>2500</v>
      </c>
      <c r="M746" s="11"/>
      <c r="N746" s="11"/>
      <c r="O746" s="11"/>
      <c r="P746" s="11"/>
      <c r="Q746" s="88">
        <f t="shared" si="324"/>
        <v>0</v>
      </c>
      <c r="R746" s="11"/>
      <c r="S746" s="11"/>
      <c r="T746" s="11"/>
      <c r="U746" s="11"/>
      <c r="V746" s="11"/>
      <c r="W746" s="11"/>
      <c r="X746" s="11"/>
      <c r="Y746" s="11"/>
      <c r="Z746" s="11"/>
      <c r="AA746" s="11"/>
      <c r="AB746" s="11"/>
      <c r="AC746" s="11"/>
      <c r="AD746" s="11"/>
      <c r="AE746" s="11"/>
      <c r="AF746" s="11"/>
      <c r="AG746" s="11"/>
      <c r="AH746" s="11"/>
      <c r="AI746" s="11"/>
      <c r="AJ746" s="11"/>
    </row>
    <row r="747" spans="1:36" ht="12.75" customHeight="1" x14ac:dyDescent="0.2">
      <c r="A747" s="299"/>
      <c r="B747" s="300"/>
      <c r="C747" s="627" t="s">
        <v>699</v>
      </c>
      <c r="D747" s="306"/>
      <c r="E747" s="600">
        <v>2500</v>
      </c>
      <c r="F747" s="600"/>
      <c r="G747" s="303">
        <f>SUM(F747,E747)</f>
        <v>2500</v>
      </c>
      <c r="H747" s="311">
        <f>ROUND(F747*H$7, )</f>
        <v>0</v>
      </c>
      <c r="I747" s="312">
        <f>ROUND(H747*I$7, )</f>
        <v>0</v>
      </c>
      <c r="J747" s="312">
        <f>ROUND(I747*J$7, )</f>
        <v>0</v>
      </c>
      <c r="K747" s="87">
        <f t="shared" si="270"/>
        <v>5000</v>
      </c>
      <c r="L747" s="87">
        <f t="shared" si="257"/>
        <v>2500</v>
      </c>
      <c r="M747" s="11"/>
      <c r="N747" s="11"/>
      <c r="O747" s="11"/>
      <c r="P747" s="11"/>
      <c r="Q747" s="88">
        <f t="shared" si="324"/>
        <v>0</v>
      </c>
      <c r="R747" s="11"/>
      <c r="S747" s="11"/>
      <c r="T747" s="11"/>
      <c r="U747" s="11"/>
      <c r="V747" s="11"/>
      <c r="W747" s="11"/>
      <c r="X747" s="11"/>
      <c r="Y747" s="11"/>
      <c r="Z747" s="11"/>
      <c r="AA747" s="11"/>
      <c r="AB747" s="11"/>
      <c r="AC747" s="11"/>
      <c r="AD747" s="11"/>
      <c r="AE747" s="11"/>
      <c r="AF747" s="11"/>
      <c r="AG747" s="11"/>
      <c r="AH747" s="11"/>
      <c r="AI747" s="11"/>
      <c r="AJ747" s="11"/>
    </row>
    <row r="748" spans="1:36" ht="12.75" hidden="1" customHeight="1" x14ac:dyDescent="0.2">
      <c r="A748" s="291" t="s">
        <v>772</v>
      </c>
      <c r="B748" s="292"/>
      <c r="C748" s="293"/>
      <c r="D748" s="395"/>
      <c r="E748" s="295">
        <v>0</v>
      </c>
      <c r="F748" s="295">
        <f>SUM(F750,F749)</f>
        <v>0</v>
      </c>
      <c r="G748" s="417">
        <f>SUM(G750,G749)</f>
        <v>0</v>
      </c>
      <c r="H748" s="420">
        <f>SUM(H750,H749)</f>
        <v>0</v>
      </c>
      <c r="I748" s="421">
        <f>SUM(I750,I749)</f>
        <v>0</v>
      </c>
      <c r="J748" s="421">
        <f>SUM(J750,J749)</f>
        <v>0</v>
      </c>
      <c r="K748" s="87">
        <f t="shared" si="270"/>
        <v>0</v>
      </c>
      <c r="L748" s="87">
        <f t="shared" si="257"/>
        <v>0</v>
      </c>
      <c r="M748" s="11"/>
      <c r="N748" s="11"/>
      <c r="O748" s="11"/>
      <c r="P748" s="11"/>
      <c r="Q748" s="63">
        <f t="shared" si="312"/>
        <v>0</v>
      </c>
      <c r="R748" s="11"/>
      <c r="S748" s="11"/>
      <c r="T748" s="11"/>
      <c r="U748" s="11"/>
      <c r="V748" s="11"/>
      <c r="W748" s="11"/>
      <c r="X748" s="11"/>
      <c r="Y748" s="11"/>
      <c r="Z748" s="11"/>
      <c r="AA748" s="11"/>
      <c r="AB748" s="11"/>
      <c r="AC748" s="11"/>
      <c r="AD748" s="11"/>
      <c r="AE748" s="11"/>
      <c r="AF748" s="11"/>
      <c r="AG748" s="11"/>
      <c r="AH748" s="11"/>
      <c r="AI748" s="11"/>
      <c r="AJ748" s="11"/>
    </row>
    <row r="749" spans="1:36" ht="12.75" hidden="1" customHeight="1" x14ac:dyDescent="0.2">
      <c r="A749" s="299"/>
      <c r="B749" s="300"/>
      <c r="C749" s="627" t="s">
        <v>698</v>
      </c>
      <c r="D749" s="301"/>
      <c r="E749" s="308">
        <v>0</v>
      </c>
      <c r="F749" s="308"/>
      <c r="G749" s="303">
        <f>SUM(F749,E749)</f>
        <v>0</v>
      </c>
      <c r="H749" s="422">
        <f>ROUND(F749*H$7, )</f>
        <v>0</v>
      </c>
      <c r="I749" s="423">
        <f>ROUND(H749*I$7, )</f>
        <v>0</v>
      </c>
      <c r="J749" s="423">
        <f>ROUND(I749*J$7, )</f>
        <v>0</v>
      </c>
      <c r="K749" s="87">
        <f t="shared" si="270"/>
        <v>0</v>
      </c>
      <c r="L749" s="87">
        <f t="shared" si="257"/>
        <v>0</v>
      </c>
      <c r="M749" s="11"/>
      <c r="N749" s="11"/>
      <c r="O749" s="11"/>
      <c r="P749" s="11"/>
      <c r="Q749" s="63">
        <f t="shared" si="312"/>
        <v>0</v>
      </c>
      <c r="R749" s="11"/>
      <c r="S749" s="11"/>
      <c r="T749" s="11"/>
      <c r="U749" s="11"/>
      <c r="V749" s="11"/>
      <c r="W749" s="11"/>
      <c r="X749" s="11"/>
      <c r="Y749" s="11"/>
      <c r="Z749" s="11"/>
      <c r="AA749" s="11"/>
      <c r="AB749" s="11"/>
      <c r="AC749" s="11"/>
      <c r="AD749" s="11"/>
      <c r="AE749" s="11"/>
      <c r="AF749" s="11"/>
      <c r="AG749" s="11"/>
      <c r="AH749" s="11"/>
      <c r="AI749" s="11"/>
      <c r="AJ749" s="11"/>
    </row>
    <row r="750" spans="1:36" ht="12.75" hidden="1" customHeight="1" x14ac:dyDescent="0.2">
      <c r="A750" s="299"/>
      <c r="B750" s="300"/>
      <c r="C750" s="627" t="s">
        <v>699</v>
      </c>
      <c r="D750" s="301"/>
      <c r="E750" s="308">
        <v>0</v>
      </c>
      <c r="F750" s="308"/>
      <c r="G750" s="303">
        <f>SUM(F750,E750)</f>
        <v>0</v>
      </c>
      <c r="H750" s="422">
        <f>ROUND(F750*H$7, )</f>
        <v>0</v>
      </c>
      <c r="I750" s="423">
        <f>ROUND(H750*I$7, )</f>
        <v>0</v>
      </c>
      <c r="J750" s="423">
        <f>ROUND(I750*J$7, )</f>
        <v>0</v>
      </c>
      <c r="K750" s="87">
        <f t="shared" si="270"/>
        <v>0</v>
      </c>
      <c r="L750" s="87">
        <f t="shared" si="257"/>
        <v>0</v>
      </c>
      <c r="M750" s="11"/>
      <c r="N750" s="11"/>
      <c r="O750" s="11"/>
      <c r="P750" s="11"/>
      <c r="Q750" s="63">
        <f t="shared" si="312"/>
        <v>0</v>
      </c>
      <c r="R750" s="11"/>
      <c r="S750" s="11"/>
      <c r="T750" s="11"/>
      <c r="U750" s="11"/>
      <c r="V750" s="11"/>
      <c r="W750" s="11"/>
      <c r="X750" s="11"/>
      <c r="Y750" s="11"/>
      <c r="Z750" s="11"/>
      <c r="AA750" s="11"/>
      <c r="AB750" s="11"/>
      <c r="AC750" s="11"/>
      <c r="AD750" s="11"/>
      <c r="AE750" s="11"/>
      <c r="AF750" s="11"/>
      <c r="AG750" s="11"/>
      <c r="AH750" s="11"/>
      <c r="AI750" s="11"/>
      <c r="AJ750" s="11"/>
    </row>
    <row r="751" spans="1:36" ht="12.75" hidden="1" customHeight="1" x14ac:dyDescent="0.2">
      <c r="A751" s="291" t="s">
        <v>773</v>
      </c>
      <c r="B751" s="292"/>
      <c r="C751" s="293"/>
      <c r="D751" s="395"/>
      <c r="E751" s="295">
        <v>0</v>
      </c>
      <c r="F751" s="295">
        <f>SUBTOTAL(9,F752)</f>
        <v>0</v>
      </c>
      <c r="G751" s="417">
        <f>SUBTOTAL(9,G752)</f>
        <v>0</v>
      </c>
      <c r="H751" s="420">
        <f>SUBTOTAL(9,H752)</f>
        <v>0</v>
      </c>
      <c r="I751" s="421">
        <f>SUBTOTAL(9,I752)</f>
        <v>0</v>
      </c>
      <c r="J751" s="421">
        <f>SUBTOTAL(9,J752)</f>
        <v>0</v>
      </c>
      <c r="K751" s="87">
        <f t="shared" si="270"/>
        <v>0</v>
      </c>
      <c r="L751" s="87">
        <f t="shared" si="257"/>
        <v>0</v>
      </c>
      <c r="M751" s="11"/>
      <c r="N751" s="11"/>
      <c r="O751" s="11"/>
      <c r="P751" s="11"/>
      <c r="Q751" s="63">
        <f t="shared" si="312"/>
        <v>0</v>
      </c>
      <c r="R751" s="11"/>
      <c r="S751" s="11"/>
      <c r="T751" s="11"/>
      <c r="U751" s="11"/>
      <c r="V751" s="11"/>
      <c r="W751" s="11"/>
      <c r="X751" s="11"/>
      <c r="Y751" s="11"/>
      <c r="Z751" s="11"/>
      <c r="AA751" s="11"/>
      <c r="AB751" s="11"/>
      <c r="AC751" s="11"/>
      <c r="AD751" s="11"/>
      <c r="AE751" s="11"/>
      <c r="AF751" s="11"/>
      <c r="AG751" s="11"/>
      <c r="AH751" s="11"/>
      <c r="AI751" s="11"/>
      <c r="AJ751" s="11"/>
    </row>
    <row r="752" spans="1:36" ht="12.75" hidden="1" customHeight="1" x14ac:dyDescent="0.2">
      <c r="A752" s="299"/>
      <c r="B752" s="300"/>
      <c r="C752" s="627" t="s">
        <v>699</v>
      </c>
      <c r="D752" s="301"/>
      <c r="E752" s="308">
        <v>0</v>
      </c>
      <c r="F752" s="308"/>
      <c r="G752" s="303">
        <f>SUM(F752,E752)</f>
        <v>0</v>
      </c>
      <c r="H752" s="422">
        <f>ROUND(F752*H$7, )</f>
        <v>0</v>
      </c>
      <c r="I752" s="423">
        <f>ROUND(H752*I$7, )</f>
        <v>0</v>
      </c>
      <c r="J752" s="423">
        <f>ROUND(I752*J$7, )</f>
        <v>0</v>
      </c>
      <c r="K752" s="87">
        <f t="shared" si="270"/>
        <v>0</v>
      </c>
      <c r="L752" s="87">
        <f t="shared" si="257"/>
        <v>0</v>
      </c>
      <c r="M752" s="11"/>
      <c r="N752" s="11"/>
      <c r="O752" s="11"/>
      <c r="P752" s="11"/>
      <c r="Q752" s="63">
        <f t="shared" si="312"/>
        <v>0</v>
      </c>
      <c r="R752" s="11"/>
      <c r="S752" s="11"/>
      <c r="T752" s="11"/>
      <c r="U752" s="11"/>
      <c r="V752" s="11"/>
      <c r="W752" s="11"/>
      <c r="X752" s="11"/>
      <c r="Y752" s="11"/>
      <c r="Z752" s="11"/>
      <c r="AA752" s="11"/>
      <c r="AB752" s="11"/>
      <c r="AC752" s="11"/>
      <c r="AD752" s="11"/>
      <c r="AE752" s="11"/>
      <c r="AF752" s="11"/>
      <c r="AG752" s="11"/>
      <c r="AH752" s="11"/>
      <c r="AI752" s="11"/>
      <c r="AJ752" s="11"/>
    </row>
    <row r="753" spans="1:36" ht="12.75" hidden="1" customHeight="1" x14ac:dyDescent="0.2">
      <c r="A753" s="291" t="s">
        <v>774</v>
      </c>
      <c r="B753" s="292"/>
      <c r="C753" s="293"/>
      <c r="D753" s="395"/>
      <c r="E753" s="295">
        <f t="shared" ref="E753:J753" si="326">SUM(E755,E754)</f>
        <v>0</v>
      </c>
      <c r="F753" s="295">
        <f t="shared" si="326"/>
        <v>0</v>
      </c>
      <c r="G753" s="417">
        <f t="shared" si="326"/>
        <v>0</v>
      </c>
      <c r="H753" s="420">
        <f t="shared" si="326"/>
        <v>0</v>
      </c>
      <c r="I753" s="421">
        <f t="shared" si="326"/>
        <v>0</v>
      </c>
      <c r="J753" s="421">
        <f t="shared" si="326"/>
        <v>0</v>
      </c>
      <c r="K753" s="87">
        <f t="shared" si="270"/>
        <v>0</v>
      </c>
      <c r="L753" s="87">
        <f t="shared" si="257"/>
        <v>0</v>
      </c>
      <c r="M753" s="11"/>
      <c r="N753" s="11"/>
      <c r="O753" s="11"/>
      <c r="P753" s="11"/>
      <c r="Q753" s="63">
        <f t="shared" si="312"/>
        <v>0</v>
      </c>
      <c r="R753" s="11"/>
      <c r="S753" s="11"/>
      <c r="T753" s="11"/>
      <c r="U753" s="11"/>
      <c r="V753" s="11"/>
      <c r="W753" s="11"/>
      <c r="X753" s="11"/>
      <c r="Y753" s="11"/>
      <c r="Z753" s="11"/>
      <c r="AA753" s="11"/>
      <c r="AB753" s="11"/>
      <c r="AC753" s="11"/>
      <c r="AD753" s="11"/>
      <c r="AE753" s="11"/>
      <c r="AF753" s="11"/>
      <c r="AG753" s="11"/>
      <c r="AH753" s="11"/>
      <c r="AI753" s="11"/>
      <c r="AJ753" s="11"/>
    </row>
    <row r="754" spans="1:36" ht="12.75" hidden="1" customHeight="1" x14ac:dyDescent="0.2">
      <c r="A754" s="299"/>
      <c r="B754" s="300"/>
      <c r="C754" s="627" t="s">
        <v>698</v>
      </c>
      <c r="D754" s="301"/>
      <c r="E754" s="634"/>
      <c r="F754" s="634"/>
      <c r="G754" s="303">
        <f>SUM(F754,E754)</f>
        <v>0</v>
      </c>
      <c r="H754" s="424">
        <f>ROUND(F754*H$7, )</f>
        <v>0</v>
      </c>
      <c r="I754" s="425">
        <f>ROUND(H754*I$7, )</f>
        <v>0</v>
      </c>
      <c r="J754" s="425">
        <f>ROUND(I754*J$7, )</f>
        <v>0</v>
      </c>
      <c r="K754" s="87">
        <f t="shared" si="270"/>
        <v>0</v>
      </c>
      <c r="L754" s="87">
        <f t="shared" si="257"/>
        <v>0</v>
      </c>
      <c r="M754" s="11"/>
      <c r="N754" s="11"/>
      <c r="O754" s="11"/>
      <c r="P754" s="11"/>
      <c r="Q754" s="63">
        <f t="shared" si="312"/>
        <v>0</v>
      </c>
      <c r="R754" s="11"/>
      <c r="S754" s="11"/>
      <c r="T754" s="11"/>
      <c r="U754" s="11"/>
      <c r="V754" s="11"/>
      <c r="W754" s="11"/>
      <c r="X754" s="11"/>
      <c r="Y754" s="11"/>
      <c r="Z754" s="11"/>
      <c r="AA754" s="11"/>
      <c r="AB754" s="11"/>
      <c r="AC754" s="11"/>
      <c r="AD754" s="11"/>
      <c r="AE754" s="11"/>
      <c r="AF754" s="11"/>
      <c r="AG754" s="11"/>
      <c r="AH754" s="11"/>
      <c r="AI754" s="11"/>
      <c r="AJ754" s="11"/>
    </row>
    <row r="755" spans="1:36" ht="12.75" hidden="1" customHeight="1" x14ac:dyDescent="0.2">
      <c r="A755" s="299"/>
      <c r="B755" s="300"/>
      <c r="C755" s="627" t="s">
        <v>699</v>
      </c>
      <c r="D755" s="301"/>
      <c r="E755" s="302">
        <v>0</v>
      </c>
      <c r="F755" s="302"/>
      <c r="G755" s="303">
        <f>SUM(F755,E755)</f>
        <v>0</v>
      </c>
      <c r="H755" s="426">
        <f>ROUND(F755*H$7, )</f>
        <v>0</v>
      </c>
      <c r="I755" s="427">
        <f>ROUND(H755*I$7, )</f>
        <v>0</v>
      </c>
      <c r="J755" s="427">
        <f>ROUND(I755*J$7, )</f>
        <v>0</v>
      </c>
      <c r="K755" s="87">
        <f t="shared" si="270"/>
        <v>0</v>
      </c>
      <c r="L755" s="87">
        <f t="shared" si="257"/>
        <v>0</v>
      </c>
      <c r="M755" s="11"/>
      <c r="N755" s="11"/>
      <c r="O755" s="11"/>
      <c r="P755" s="11"/>
      <c r="Q755" s="63">
        <f t="shared" si="312"/>
        <v>0</v>
      </c>
      <c r="R755" s="11"/>
      <c r="S755" s="11"/>
      <c r="T755" s="11"/>
      <c r="U755" s="11"/>
      <c r="V755" s="11"/>
      <c r="W755" s="11"/>
      <c r="X755" s="11"/>
      <c r="Y755" s="11"/>
      <c r="Z755" s="11"/>
      <c r="AA755" s="11"/>
      <c r="AB755" s="11"/>
      <c r="AC755" s="11"/>
      <c r="AD755" s="11"/>
      <c r="AE755" s="11"/>
      <c r="AF755" s="11"/>
      <c r="AG755" s="11"/>
      <c r="AH755" s="11"/>
      <c r="AI755" s="11"/>
      <c r="AJ755" s="11"/>
    </row>
    <row r="756" spans="1:36" ht="38.25" hidden="1" customHeight="1" x14ac:dyDescent="0.2">
      <c r="A756" s="963" t="s">
        <v>775</v>
      </c>
      <c r="B756" s="930"/>
      <c r="C756" s="934"/>
      <c r="D756" s="395"/>
      <c r="E756" s="295">
        <v>0</v>
      </c>
      <c r="F756" s="295">
        <f>SUM(F758,F757)</f>
        <v>0</v>
      </c>
      <c r="G756" s="296">
        <f>SUM(G758,G757)</f>
        <v>0</v>
      </c>
      <c r="H756" s="428">
        <f>SUM(H758,H757)</f>
        <v>0</v>
      </c>
      <c r="I756" s="429">
        <f>SUM(I758,I757)</f>
        <v>0</v>
      </c>
      <c r="J756" s="429">
        <f>SUM(J758,J757)</f>
        <v>0</v>
      </c>
      <c r="K756" s="87">
        <f t="shared" si="270"/>
        <v>0</v>
      </c>
      <c r="L756" s="87">
        <f t="shared" si="257"/>
        <v>0</v>
      </c>
      <c r="M756" s="11"/>
      <c r="N756" s="11"/>
      <c r="O756" s="11"/>
      <c r="P756" s="11"/>
      <c r="Q756" s="63">
        <f t="shared" si="312"/>
        <v>0</v>
      </c>
      <c r="R756" s="11"/>
      <c r="S756" s="11"/>
      <c r="T756" s="11"/>
      <c r="U756" s="11"/>
      <c r="V756" s="11"/>
      <c r="W756" s="11"/>
      <c r="X756" s="11"/>
      <c r="Y756" s="11"/>
      <c r="Z756" s="11"/>
      <c r="AA756" s="11"/>
      <c r="AB756" s="11"/>
      <c r="AC756" s="11"/>
      <c r="AD756" s="11"/>
      <c r="AE756" s="11"/>
      <c r="AF756" s="11"/>
      <c r="AG756" s="11"/>
      <c r="AH756" s="11"/>
      <c r="AI756" s="11"/>
      <c r="AJ756" s="11"/>
    </row>
    <row r="757" spans="1:36" ht="12.75" hidden="1" customHeight="1" x14ac:dyDescent="0.2">
      <c r="A757" s="299"/>
      <c r="B757" s="300"/>
      <c r="C757" s="627" t="s">
        <v>698</v>
      </c>
      <c r="D757" s="301"/>
      <c r="E757" s="302">
        <v>0</v>
      </c>
      <c r="F757" s="302"/>
      <c r="G757" s="303">
        <f>SUM(F757,E757)</f>
        <v>0</v>
      </c>
      <c r="H757" s="304">
        <f>ROUND(F757*H$7, )</f>
        <v>0</v>
      </c>
      <c r="I757" s="305">
        <f>ROUND(H757*I$7, )</f>
        <v>0</v>
      </c>
      <c r="J757" s="305">
        <f>ROUND(I757*J$7, )</f>
        <v>0</v>
      </c>
      <c r="K757" s="87">
        <f t="shared" si="270"/>
        <v>0</v>
      </c>
      <c r="L757" s="87">
        <f t="shared" si="257"/>
        <v>0</v>
      </c>
      <c r="M757" s="11"/>
      <c r="N757" s="11"/>
      <c r="O757" s="11"/>
      <c r="P757" s="11"/>
      <c r="Q757" s="63">
        <f t="shared" si="312"/>
        <v>0</v>
      </c>
      <c r="R757" s="11"/>
      <c r="S757" s="11"/>
      <c r="T757" s="11"/>
      <c r="U757" s="11"/>
      <c r="V757" s="11"/>
      <c r="W757" s="11"/>
      <c r="X757" s="11"/>
      <c r="Y757" s="11"/>
      <c r="Z757" s="11"/>
      <c r="AA757" s="11"/>
      <c r="AB757" s="11"/>
      <c r="AC757" s="11"/>
      <c r="AD757" s="11"/>
      <c r="AE757" s="11"/>
      <c r="AF757" s="11"/>
      <c r="AG757" s="11"/>
      <c r="AH757" s="11"/>
      <c r="AI757" s="11"/>
      <c r="AJ757" s="11"/>
    </row>
    <row r="758" spans="1:36" ht="12.75" hidden="1" customHeight="1" x14ac:dyDescent="0.2">
      <c r="A758" s="299"/>
      <c r="B758" s="300"/>
      <c r="C758" s="627" t="s">
        <v>699</v>
      </c>
      <c r="D758" s="301"/>
      <c r="E758" s="308">
        <v>0</v>
      </c>
      <c r="F758" s="308"/>
      <c r="G758" s="303">
        <f>SUM(F758,E758)</f>
        <v>0</v>
      </c>
      <c r="H758" s="311"/>
      <c r="I758" s="312"/>
      <c r="J758" s="312"/>
      <c r="K758" s="87">
        <f t="shared" si="270"/>
        <v>0</v>
      </c>
      <c r="L758" s="87">
        <f t="shared" si="257"/>
        <v>0</v>
      </c>
      <c r="M758" s="11"/>
      <c r="N758" s="11"/>
      <c r="O758" s="11"/>
      <c r="P758" s="11"/>
      <c r="Q758" s="63">
        <f t="shared" si="312"/>
        <v>-20344.199999999997</v>
      </c>
      <c r="R758" s="11"/>
      <c r="S758" s="11"/>
      <c r="T758" s="11"/>
      <c r="U758" s="11"/>
      <c r="V758" s="11"/>
      <c r="W758" s="11"/>
      <c r="X758" s="11"/>
      <c r="Y758" s="11"/>
      <c r="Z758" s="11"/>
      <c r="AA758" s="11"/>
      <c r="AB758" s="11"/>
      <c r="AC758" s="11"/>
      <c r="AD758" s="11"/>
      <c r="AE758" s="11"/>
      <c r="AF758" s="11"/>
      <c r="AG758" s="11"/>
      <c r="AH758" s="11"/>
      <c r="AI758" s="11"/>
      <c r="AJ758" s="11"/>
    </row>
    <row r="759" spans="1:36" ht="50.25" customHeight="1" x14ac:dyDescent="0.2">
      <c r="A759" s="963" t="s">
        <v>776</v>
      </c>
      <c r="B759" s="930"/>
      <c r="C759" s="934"/>
      <c r="D759" s="395"/>
      <c r="E759" s="295">
        <f t="shared" ref="E759:J759" si="327">SUM(E772,E771)</f>
        <v>20344.199999999997</v>
      </c>
      <c r="F759" s="295">
        <f t="shared" si="327"/>
        <v>0</v>
      </c>
      <c r="G759" s="296">
        <f t="shared" si="327"/>
        <v>20344.199999999997</v>
      </c>
      <c r="H759" s="392">
        <f t="shared" si="327"/>
        <v>0</v>
      </c>
      <c r="I759" s="393">
        <f t="shared" si="327"/>
        <v>0</v>
      </c>
      <c r="J759" s="393">
        <f t="shared" si="327"/>
        <v>0</v>
      </c>
      <c r="K759" s="87">
        <f t="shared" si="270"/>
        <v>40688.399999999994</v>
      </c>
      <c r="L759" s="87">
        <f t="shared" si="257"/>
        <v>20344.199999999997</v>
      </c>
      <c r="M759" s="11"/>
      <c r="N759" s="11"/>
      <c r="O759" s="11"/>
      <c r="P759" s="11"/>
      <c r="Q759" s="88">
        <f>E759-G759</f>
        <v>0</v>
      </c>
      <c r="R759" s="11"/>
      <c r="S759" s="11"/>
      <c r="T759" s="11"/>
      <c r="U759" s="11"/>
      <c r="V759" s="11"/>
      <c r="W759" s="11"/>
      <c r="X759" s="11"/>
      <c r="Y759" s="11"/>
      <c r="Z759" s="11"/>
      <c r="AA759" s="11"/>
      <c r="AB759" s="11"/>
      <c r="AC759" s="11"/>
      <c r="AD759" s="11"/>
      <c r="AE759" s="11"/>
      <c r="AF759" s="11"/>
      <c r="AG759" s="11"/>
      <c r="AH759" s="11"/>
      <c r="AI759" s="11"/>
      <c r="AJ759" s="11"/>
    </row>
    <row r="760" spans="1:36" ht="53.25" hidden="1" customHeight="1" x14ac:dyDescent="0.2">
      <c r="A760" s="299"/>
      <c r="B760" s="300"/>
      <c r="C760" s="315" t="s">
        <v>777</v>
      </c>
      <c r="D760" s="401"/>
      <c r="E760" s="308">
        <v>0</v>
      </c>
      <c r="F760" s="308"/>
      <c r="G760" s="430">
        <f t="shared" ref="G760:G767" si="328">SUM(F760,E760)</f>
        <v>0</v>
      </c>
      <c r="H760" s="431"/>
      <c r="I760" s="432"/>
      <c r="J760" s="432"/>
      <c r="K760" s="87">
        <f t="shared" si="270"/>
        <v>0</v>
      </c>
      <c r="L760" s="87">
        <f t="shared" si="257"/>
        <v>0</v>
      </c>
      <c r="M760" s="11"/>
      <c r="N760" s="11"/>
      <c r="O760" s="11"/>
      <c r="P760" s="11"/>
      <c r="Q760" s="63">
        <f t="shared" si="312"/>
        <v>-6075.9</v>
      </c>
      <c r="R760" s="11"/>
      <c r="S760" s="11"/>
      <c r="T760" s="11"/>
      <c r="U760" s="11"/>
      <c r="V760" s="11"/>
      <c r="W760" s="11"/>
      <c r="X760" s="11"/>
      <c r="Y760" s="11"/>
      <c r="Z760" s="11"/>
      <c r="AA760" s="11"/>
      <c r="AB760" s="11"/>
      <c r="AC760" s="11"/>
      <c r="AD760" s="11"/>
      <c r="AE760" s="11"/>
      <c r="AF760" s="11"/>
      <c r="AG760" s="11"/>
      <c r="AH760" s="11"/>
      <c r="AI760" s="11"/>
      <c r="AJ760" s="11"/>
    </row>
    <row r="761" spans="1:36" ht="25.5" customHeight="1" x14ac:dyDescent="0.2">
      <c r="A761" s="299"/>
      <c r="B761" s="300"/>
      <c r="C761" s="315" t="s">
        <v>931</v>
      </c>
      <c r="D761" s="401"/>
      <c r="E761" s="308">
        <f>SUM(E762:E763)</f>
        <v>6075.9</v>
      </c>
      <c r="F761" s="308">
        <f>SUM(F762:F763)</f>
        <v>0</v>
      </c>
      <c r="G761" s="430">
        <f t="shared" si="328"/>
        <v>6075.9</v>
      </c>
      <c r="H761" s="431"/>
      <c r="I761" s="432"/>
      <c r="J761" s="432"/>
      <c r="K761" s="87">
        <f t="shared" si="270"/>
        <v>12151.8</v>
      </c>
      <c r="L761" s="87">
        <f t="shared" si="257"/>
        <v>6075.9</v>
      </c>
      <c r="M761" s="11"/>
      <c r="N761" s="11"/>
      <c r="O761" s="11"/>
      <c r="P761" s="11"/>
      <c r="Q761" s="88">
        <f t="shared" ref="Q761:Q766" si="329">E761-G761</f>
        <v>0</v>
      </c>
      <c r="R761" s="11"/>
      <c r="S761" s="11"/>
      <c r="T761" s="11"/>
      <c r="U761" s="11"/>
      <c r="V761" s="11"/>
      <c r="W761" s="11"/>
      <c r="X761" s="11"/>
      <c r="Y761" s="11"/>
      <c r="Z761" s="11"/>
      <c r="AA761" s="11"/>
      <c r="AB761" s="11"/>
      <c r="AC761" s="11"/>
      <c r="AD761" s="11"/>
      <c r="AE761" s="11"/>
      <c r="AF761" s="11"/>
      <c r="AG761" s="11"/>
      <c r="AH761" s="11"/>
      <c r="AI761" s="11"/>
      <c r="AJ761" s="11"/>
    </row>
    <row r="762" spans="1:36" ht="12.75" customHeight="1" x14ac:dyDescent="0.2">
      <c r="A762" s="433"/>
      <c r="B762" s="301"/>
      <c r="C762" s="604" t="s">
        <v>948</v>
      </c>
      <c r="D762" s="401"/>
      <c r="E762" s="434">
        <v>5</v>
      </c>
      <c r="F762" s="434"/>
      <c r="G762" s="435">
        <f t="shared" si="328"/>
        <v>5</v>
      </c>
      <c r="H762" s="431"/>
      <c r="I762" s="432"/>
      <c r="J762" s="432"/>
      <c r="K762" s="87">
        <f t="shared" si="270"/>
        <v>10</v>
      </c>
      <c r="L762" s="87">
        <f t="shared" si="257"/>
        <v>5</v>
      </c>
      <c r="M762" s="2"/>
      <c r="N762" s="2"/>
      <c r="O762" s="2"/>
      <c r="P762" s="2"/>
      <c r="Q762" s="88">
        <f t="shared" si="329"/>
        <v>0</v>
      </c>
      <c r="R762" s="2"/>
      <c r="S762" s="2"/>
      <c r="T762" s="2"/>
      <c r="U762" s="2"/>
      <c r="V762" s="2"/>
      <c r="W762" s="2"/>
      <c r="X762" s="2"/>
      <c r="Y762" s="2"/>
      <c r="Z762" s="2"/>
      <c r="AA762" s="2"/>
      <c r="AB762" s="2"/>
      <c r="AC762" s="2"/>
      <c r="AD762" s="2"/>
      <c r="AE762" s="2"/>
      <c r="AF762" s="2"/>
      <c r="AG762" s="2"/>
      <c r="AH762" s="2"/>
      <c r="AI762" s="2"/>
      <c r="AJ762" s="2"/>
    </row>
    <row r="763" spans="1:36" ht="12.75" customHeight="1" x14ac:dyDescent="0.2">
      <c r="A763" s="433"/>
      <c r="B763" s="301"/>
      <c r="C763" s="604" t="s">
        <v>779</v>
      </c>
      <c r="D763" s="401"/>
      <c r="E763" s="434">
        <v>6070.9</v>
      </c>
      <c r="F763" s="434"/>
      <c r="G763" s="435">
        <f t="shared" si="328"/>
        <v>6070.9</v>
      </c>
      <c r="H763" s="431"/>
      <c r="I763" s="432"/>
      <c r="J763" s="432"/>
      <c r="K763" s="87">
        <f t="shared" si="270"/>
        <v>12141.8</v>
      </c>
      <c r="L763" s="87">
        <f t="shared" si="257"/>
        <v>6070.9</v>
      </c>
      <c r="M763" s="2"/>
      <c r="N763" s="2"/>
      <c r="O763" s="2"/>
      <c r="P763" s="2"/>
      <c r="Q763" s="88">
        <f t="shared" si="329"/>
        <v>0</v>
      </c>
      <c r="R763" s="2"/>
      <c r="S763" s="2"/>
      <c r="T763" s="2"/>
      <c r="U763" s="2"/>
      <c r="V763" s="2"/>
      <c r="W763" s="2"/>
      <c r="X763" s="2"/>
      <c r="Y763" s="2"/>
      <c r="Z763" s="2"/>
      <c r="AA763" s="2"/>
      <c r="AB763" s="2"/>
      <c r="AC763" s="2"/>
      <c r="AD763" s="2"/>
      <c r="AE763" s="2"/>
      <c r="AF763" s="2"/>
      <c r="AG763" s="2"/>
      <c r="AH763" s="2"/>
      <c r="AI763" s="2"/>
      <c r="AJ763" s="2"/>
    </row>
    <row r="764" spans="1:36" ht="38.25" customHeight="1" x14ac:dyDescent="0.2">
      <c r="A764" s="299"/>
      <c r="B764" s="300"/>
      <c r="C764" s="315" t="s">
        <v>780</v>
      </c>
      <c r="D764" s="401"/>
      <c r="E764" s="308">
        <v>13900</v>
      </c>
      <c r="F764" s="308"/>
      <c r="G764" s="430">
        <f t="shared" si="328"/>
        <v>13900</v>
      </c>
      <c r="H764" s="431"/>
      <c r="I764" s="432"/>
      <c r="J764" s="432"/>
      <c r="K764" s="87">
        <f t="shared" si="270"/>
        <v>27800</v>
      </c>
      <c r="L764" s="87">
        <f t="shared" si="257"/>
        <v>13900</v>
      </c>
      <c r="M764" s="11"/>
      <c r="N764" s="11"/>
      <c r="O764" s="11"/>
      <c r="P764" s="11"/>
      <c r="Q764" s="88">
        <f t="shared" si="329"/>
        <v>0</v>
      </c>
      <c r="R764" s="11"/>
      <c r="S764" s="11"/>
      <c r="T764" s="11"/>
      <c r="U764" s="11"/>
      <c r="V764" s="11"/>
      <c r="W764" s="11"/>
      <c r="X764" s="11"/>
      <c r="Y764" s="11"/>
      <c r="Z764" s="11"/>
      <c r="AA764" s="11"/>
      <c r="AB764" s="11"/>
      <c r="AC764" s="11"/>
      <c r="AD764" s="11"/>
      <c r="AE764" s="11"/>
      <c r="AF764" s="11"/>
      <c r="AG764" s="11"/>
      <c r="AH764" s="11"/>
      <c r="AI764" s="11"/>
      <c r="AJ764" s="11"/>
    </row>
    <row r="765" spans="1:36" ht="25.5" customHeight="1" x14ac:dyDescent="0.2">
      <c r="A765" s="299"/>
      <c r="B765" s="300"/>
      <c r="C765" s="315" t="s">
        <v>949</v>
      </c>
      <c r="D765" s="401"/>
      <c r="E765" s="308">
        <v>10</v>
      </c>
      <c r="F765" s="308"/>
      <c r="G765" s="430">
        <f t="shared" si="328"/>
        <v>10</v>
      </c>
      <c r="H765" s="431"/>
      <c r="I765" s="432"/>
      <c r="J765" s="432"/>
      <c r="K765" s="87">
        <f t="shared" si="270"/>
        <v>20</v>
      </c>
      <c r="L765" s="87">
        <f t="shared" si="257"/>
        <v>10</v>
      </c>
      <c r="M765" s="11"/>
      <c r="N765" s="11"/>
      <c r="O765" s="11"/>
      <c r="P765" s="11"/>
      <c r="Q765" s="88">
        <f t="shared" si="329"/>
        <v>0</v>
      </c>
      <c r="R765" s="11"/>
      <c r="S765" s="11"/>
      <c r="T765" s="11"/>
      <c r="U765" s="11"/>
      <c r="V765" s="11"/>
      <c r="W765" s="11"/>
      <c r="X765" s="11"/>
      <c r="Y765" s="11"/>
      <c r="Z765" s="11"/>
      <c r="AA765" s="11"/>
      <c r="AB765" s="11"/>
      <c r="AC765" s="11"/>
      <c r="AD765" s="11"/>
      <c r="AE765" s="11"/>
      <c r="AF765" s="11"/>
      <c r="AG765" s="11"/>
      <c r="AH765" s="11"/>
      <c r="AI765" s="11"/>
      <c r="AJ765" s="11"/>
    </row>
    <row r="766" spans="1:36" ht="25.5" customHeight="1" x14ac:dyDescent="0.2">
      <c r="A766" s="299"/>
      <c r="B766" s="300"/>
      <c r="C766" s="315" t="s">
        <v>950</v>
      </c>
      <c r="D766" s="401"/>
      <c r="E766" s="308">
        <v>321.3</v>
      </c>
      <c r="F766" s="308"/>
      <c r="G766" s="430">
        <f t="shared" si="328"/>
        <v>321.3</v>
      </c>
      <c r="H766" s="431"/>
      <c r="I766" s="432"/>
      <c r="J766" s="432"/>
      <c r="K766" s="87">
        <f t="shared" ref="K766" si="330">SUM(E766:G766)</f>
        <v>642.6</v>
      </c>
      <c r="L766" s="87">
        <f t="shared" si="257"/>
        <v>321.3</v>
      </c>
      <c r="M766" s="11"/>
      <c r="N766" s="11"/>
      <c r="O766" s="11"/>
      <c r="P766" s="11"/>
      <c r="Q766" s="88">
        <f t="shared" si="329"/>
        <v>0</v>
      </c>
      <c r="R766" s="11"/>
      <c r="S766" s="11"/>
      <c r="T766" s="11"/>
      <c r="U766" s="11"/>
      <c r="V766" s="11"/>
      <c r="W766" s="11"/>
      <c r="X766" s="11"/>
      <c r="Y766" s="11"/>
      <c r="Z766" s="11"/>
      <c r="AA766" s="11"/>
      <c r="AB766" s="11"/>
      <c r="AC766" s="11"/>
      <c r="AD766" s="11"/>
      <c r="AE766" s="11"/>
      <c r="AF766" s="11"/>
      <c r="AG766" s="11"/>
      <c r="AH766" s="11"/>
      <c r="AI766" s="11"/>
      <c r="AJ766" s="11"/>
    </row>
    <row r="767" spans="1:36" ht="25.5" hidden="1" customHeight="1" x14ac:dyDescent="0.2">
      <c r="A767" s="299"/>
      <c r="B767" s="300"/>
      <c r="C767" s="315" t="s">
        <v>781</v>
      </c>
      <c r="D767" s="401"/>
      <c r="E767" s="308">
        <v>0</v>
      </c>
      <c r="F767" s="308"/>
      <c r="G767" s="430">
        <f t="shared" si="328"/>
        <v>0</v>
      </c>
      <c r="H767" s="431"/>
      <c r="I767" s="432"/>
      <c r="J767" s="432"/>
      <c r="K767" s="87">
        <f t="shared" si="270"/>
        <v>0</v>
      </c>
      <c r="L767" s="87">
        <f t="shared" si="257"/>
        <v>0</v>
      </c>
      <c r="M767" s="11"/>
      <c r="N767" s="11"/>
      <c r="O767" s="11"/>
      <c r="P767" s="11"/>
      <c r="Q767" s="63">
        <f t="shared" si="312"/>
        <v>-37</v>
      </c>
      <c r="R767" s="11"/>
      <c r="S767" s="11"/>
      <c r="T767" s="11"/>
      <c r="U767" s="11"/>
      <c r="V767" s="11"/>
      <c r="W767" s="11"/>
      <c r="X767" s="11"/>
      <c r="Y767" s="11"/>
      <c r="Z767" s="11"/>
      <c r="AA767" s="11"/>
      <c r="AB767" s="11"/>
      <c r="AC767" s="11"/>
      <c r="AD767" s="11"/>
      <c r="AE767" s="11"/>
      <c r="AF767" s="11"/>
      <c r="AG767" s="11"/>
      <c r="AH767" s="11"/>
      <c r="AI767" s="11"/>
      <c r="AJ767" s="11"/>
    </row>
    <row r="768" spans="1:36" ht="25.5" customHeight="1" x14ac:dyDescent="0.2">
      <c r="A768" s="299"/>
      <c r="B768" s="300"/>
      <c r="C768" s="315" t="s">
        <v>782</v>
      </c>
      <c r="D768" s="401"/>
      <c r="E768" s="600">
        <f>SUM(E769:E770)</f>
        <v>37</v>
      </c>
      <c r="F768" s="600">
        <f>SUM(F769:F770)</f>
        <v>0</v>
      </c>
      <c r="G768" s="430">
        <f>SUM(F768,E768)</f>
        <v>37</v>
      </c>
      <c r="H768" s="431"/>
      <c r="I768" s="432"/>
      <c r="J768" s="432"/>
      <c r="K768" s="87">
        <f t="shared" si="270"/>
        <v>74</v>
      </c>
      <c r="L768" s="87">
        <f t="shared" si="257"/>
        <v>37</v>
      </c>
      <c r="M768" s="11"/>
      <c r="N768" s="11"/>
      <c r="O768" s="11"/>
      <c r="P768" s="11"/>
      <c r="Q768" s="88">
        <f t="shared" ref="Q768:Q773" si="331">E768-G768</f>
        <v>0</v>
      </c>
      <c r="R768" s="11"/>
      <c r="S768" s="11"/>
      <c r="T768" s="11"/>
      <c r="U768" s="11"/>
      <c r="V768" s="11"/>
      <c r="W768" s="11"/>
      <c r="X768" s="11"/>
      <c r="Y768" s="11"/>
      <c r="Z768" s="11"/>
      <c r="AA768" s="11"/>
      <c r="AB768" s="11"/>
      <c r="AC768" s="11"/>
      <c r="AD768" s="11"/>
      <c r="AE768" s="11"/>
      <c r="AF768" s="11"/>
      <c r="AG768" s="11"/>
      <c r="AH768" s="11"/>
      <c r="AI768" s="11"/>
      <c r="AJ768" s="11"/>
    </row>
    <row r="769" spans="1:36" s="612" customFormat="1" ht="12.75" customHeight="1" x14ac:dyDescent="0.2">
      <c r="A769" s="605"/>
      <c r="B769" s="606"/>
      <c r="C769" s="604" t="s">
        <v>778</v>
      </c>
      <c r="D769" s="607"/>
      <c r="E769" s="613">
        <v>2</v>
      </c>
      <c r="F769" s="613"/>
      <c r="G769" s="614">
        <f>SUM(F769,E769)</f>
        <v>2</v>
      </c>
      <c r="H769" s="608"/>
      <c r="I769" s="609"/>
      <c r="J769" s="609"/>
      <c r="K769" s="610">
        <f>SUM(E769:G769)</f>
        <v>4</v>
      </c>
      <c r="L769" s="610">
        <f>IF(G769&lt;&gt;0,G769,0)</f>
        <v>2</v>
      </c>
      <c r="M769" s="611"/>
      <c r="N769" s="611"/>
      <c r="O769" s="611"/>
      <c r="P769" s="611"/>
      <c r="Q769" s="88">
        <f t="shared" si="331"/>
        <v>0</v>
      </c>
      <c r="R769" s="611"/>
      <c r="S769" s="611"/>
      <c r="T769" s="611"/>
      <c r="U769" s="611"/>
      <c r="V769" s="611"/>
      <c r="W769" s="611"/>
      <c r="X769" s="611"/>
      <c r="Y769" s="611"/>
      <c r="Z769" s="611"/>
      <c r="AA769" s="611"/>
      <c r="AB769" s="611"/>
      <c r="AC769" s="611"/>
      <c r="AD769" s="611"/>
      <c r="AE769" s="611"/>
      <c r="AF769" s="611"/>
      <c r="AG769" s="611"/>
      <c r="AH769" s="611"/>
      <c r="AI769" s="611"/>
      <c r="AJ769" s="611"/>
    </row>
    <row r="770" spans="1:36" s="612" customFormat="1" ht="12.75" customHeight="1" x14ac:dyDescent="0.2">
      <c r="A770" s="605"/>
      <c r="B770" s="606"/>
      <c r="C770" s="604" t="s">
        <v>779</v>
      </c>
      <c r="D770" s="607"/>
      <c r="E770" s="613">
        <v>35</v>
      </c>
      <c r="F770" s="613"/>
      <c r="G770" s="614">
        <f>SUM(F770,E770)</f>
        <v>35</v>
      </c>
      <c r="H770" s="608"/>
      <c r="I770" s="609"/>
      <c r="J770" s="609"/>
      <c r="K770" s="610">
        <f>SUM(E770:G770)</f>
        <v>70</v>
      </c>
      <c r="L770" s="610">
        <f>IF(G770&lt;&gt;0,G770,0)</f>
        <v>35</v>
      </c>
      <c r="M770" s="611"/>
      <c r="N770" s="611"/>
      <c r="O770" s="611"/>
      <c r="P770" s="611"/>
      <c r="Q770" s="88">
        <f t="shared" si="331"/>
        <v>0</v>
      </c>
      <c r="R770" s="611"/>
      <c r="S770" s="611"/>
      <c r="T770" s="611"/>
      <c r="U770" s="611"/>
      <c r="V770" s="611"/>
      <c r="W770" s="611"/>
      <c r="X770" s="611"/>
      <c r="Y770" s="611"/>
      <c r="Z770" s="611"/>
      <c r="AA770" s="611"/>
      <c r="AB770" s="611"/>
      <c r="AC770" s="611"/>
      <c r="AD770" s="611"/>
      <c r="AE770" s="611"/>
      <c r="AF770" s="611"/>
      <c r="AG770" s="611"/>
      <c r="AH770" s="611"/>
      <c r="AI770" s="611"/>
      <c r="AJ770" s="611"/>
    </row>
    <row r="771" spans="1:36" ht="12.75" customHeight="1" x14ac:dyDescent="0.2">
      <c r="A771" s="299"/>
      <c r="B771" s="300"/>
      <c r="C771" s="627" t="s">
        <v>698</v>
      </c>
      <c r="D771" s="301"/>
      <c r="E771" s="302">
        <f>E762+E769</f>
        <v>7</v>
      </c>
      <c r="F771" s="302">
        <f>F762+F769</f>
        <v>0</v>
      </c>
      <c r="G771" s="303">
        <f>SUM(F771,E771)</f>
        <v>7</v>
      </c>
      <c r="H771" s="304">
        <f>ROUND(F771*H$7, )</f>
        <v>0</v>
      </c>
      <c r="I771" s="305">
        <f>ROUND(H771*I$7, )</f>
        <v>0</v>
      </c>
      <c r="J771" s="305">
        <f>ROUND(I771*J$7, )</f>
        <v>0</v>
      </c>
      <c r="K771" s="87">
        <f t="shared" si="270"/>
        <v>14</v>
      </c>
      <c r="L771" s="87">
        <f t="shared" si="257"/>
        <v>7</v>
      </c>
      <c r="M771" s="11"/>
      <c r="N771" s="11"/>
      <c r="O771" s="11"/>
      <c r="P771" s="11"/>
      <c r="Q771" s="88">
        <f t="shared" si="331"/>
        <v>0</v>
      </c>
      <c r="R771" s="11"/>
      <c r="S771" s="11"/>
      <c r="T771" s="11"/>
      <c r="U771" s="11"/>
      <c r="V771" s="11"/>
      <c r="W771" s="11"/>
      <c r="X771" s="11"/>
      <c r="Y771" s="11"/>
      <c r="Z771" s="11"/>
      <c r="AA771" s="11"/>
      <c r="AB771" s="11"/>
      <c r="AC771" s="11"/>
      <c r="AD771" s="11"/>
      <c r="AE771" s="11"/>
      <c r="AF771" s="11"/>
      <c r="AG771" s="11"/>
      <c r="AH771" s="11"/>
      <c r="AI771" s="11"/>
      <c r="AJ771" s="11"/>
    </row>
    <row r="772" spans="1:36" ht="12.75" customHeight="1" x14ac:dyDescent="0.2">
      <c r="A772" s="299"/>
      <c r="B772" s="300"/>
      <c r="C772" s="627" t="s">
        <v>699</v>
      </c>
      <c r="D772" s="301"/>
      <c r="E772" s="308">
        <f>SUM(E760,E764:E766,E767,E770,E763)</f>
        <v>20337.199999999997</v>
      </c>
      <c r="F772" s="308">
        <f>SUM(F760,F764,F767,F770,F763)</f>
        <v>0</v>
      </c>
      <c r="G772" s="303">
        <f>SUM(F772,E772)</f>
        <v>20337.199999999997</v>
      </c>
      <c r="H772" s="311"/>
      <c r="I772" s="312"/>
      <c r="J772" s="312"/>
      <c r="K772" s="87">
        <f t="shared" si="270"/>
        <v>40674.399999999994</v>
      </c>
      <c r="L772" s="87">
        <f t="shared" si="257"/>
        <v>20337.199999999997</v>
      </c>
      <c r="M772" s="11"/>
      <c r="N772" s="11"/>
      <c r="O772" s="11"/>
      <c r="P772" s="11"/>
      <c r="Q772" s="88">
        <f t="shared" si="331"/>
        <v>0</v>
      </c>
      <c r="R772" s="11"/>
      <c r="S772" s="11"/>
      <c r="T772" s="11"/>
      <c r="U772" s="11"/>
      <c r="V772" s="11"/>
      <c r="W772" s="11"/>
      <c r="X772" s="11"/>
      <c r="Y772" s="11"/>
      <c r="Z772" s="11"/>
      <c r="AA772" s="11"/>
      <c r="AB772" s="11"/>
      <c r="AC772" s="11"/>
      <c r="AD772" s="11"/>
      <c r="AE772" s="11"/>
      <c r="AF772" s="11"/>
      <c r="AG772" s="11"/>
      <c r="AH772" s="11"/>
      <c r="AI772" s="11"/>
      <c r="AJ772" s="11"/>
    </row>
    <row r="773" spans="1:36" ht="24" customHeight="1" x14ac:dyDescent="0.2">
      <c r="A773" s="291" t="s">
        <v>783</v>
      </c>
      <c r="B773" s="292"/>
      <c r="C773" s="293"/>
      <c r="D773" s="294" t="s">
        <v>784</v>
      </c>
      <c r="E773" s="295">
        <f t="shared" ref="E773:J773" si="332">SUM(E775,E774)</f>
        <v>40.200000000000003</v>
      </c>
      <c r="F773" s="295">
        <f t="shared" si="332"/>
        <v>0</v>
      </c>
      <c r="G773" s="296">
        <f t="shared" si="332"/>
        <v>40.200000000000003</v>
      </c>
      <c r="H773" s="392">
        <f t="shared" si="332"/>
        <v>0</v>
      </c>
      <c r="I773" s="393">
        <f t="shared" si="332"/>
        <v>0</v>
      </c>
      <c r="J773" s="393">
        <f t="shared" si="332"/>
        <v>0</v>
      </c>
      <c r="K773" s="87">
        <f t="shared" si="270"/>
        <v>80.400000000000006</v>
      </c>
      <c r="L773" s="87">
        <f t="shared" ref="L773:L799" si="333">IF(G773&lt;&gt;0,G773,0)</f>
        <v>40.200000000000003</v>
      </c>
      <c r="M773" s="11"/>
      <c r="N773" s="11"/>
      <c r="O773" s="11"/>
      <c r="P773" s="11"/>
      <c r="Q773" s="88">
        <f t="shared" si="331"/>
        <v>0</v>
      </c>
      <c r="R773" s="11"/>
      <c r="S773" s="11"/>
      <c r="T773" s="11"/>
      <c r="U773" s="11"/>
      <c r="V773" s="11"/>
      <c r="W773" s="11"/>
      <c r="X773" s="11"/>
      <c r="Y773" s="11"/>
      <c r="Z773" s="11"/>
      <c r="AA773" s="11"/>
      <c r="AB773" s="11"/>
      <c r="AC773" s="11"/>
      <c r="AD773" s="11"/>
      <c r="AE773" s="11"/>
      <c r="AF773" s="11"/>
      <c r="AG773" s="11"/>
      <c r="AH773" s="11"/>
      <c r="AI773" s="11"/>
      <c r="AJ773" s="11"/>
    </row>
    <row r="774" spans="1:36" ht="12.75" hidden="1" customHeight="1" x14ac:dyDescent="0.2">
      <c r="A774" s="299"/>
      <c r="B774" s="300"/>
      <c r="C774" s="627" t="s">
        <v>698</v>
      </c>
      <c r="D774" s="301"/>
      <c r="E774" s="308">
        <v>0</v>
      </c>
      <c r="F774" s="308"/>
      <c r="G774" s="436">
        <f>SUM(F774,E774)</f>
        <v>0</v>
      </c>
      <c r="H774" s="311"/>
      <c r="I774" s="312"/>
      <c r="J774" s="312"/>
      <c r="K774" s="87">
        <f t="shared" si="270"/>
        <v>0</v>
      </c>
      <c r="L774" s="87">
        <f t="shared" si="333"/>
        <v>0</v>
      </c>
      <c r="M774" s="11"/>
      <c r="N774" s="11"/>
      <c r="O774" s="11"/>
      <c r="P774" s="11"/>
      <c r="Q774" s="63">
        <f t="shared" si="312"/>
        <v>-40.200000000000003</v>
      </c>
      <c r="R774" s="11"/>
      <c r="S774" s="11"/>
      <c r="T774" s="11"/>
      <c r="U774" s="11"/>
      <c r="V774" s="11"/>
      <c r="W774" s="11"/>
      <c r="X774" s="11"/>
      <c r="Y774" s="11"/>
      <c r="Z774" s="11"/>
      <c r="AA774" s="11"/>
      <c r="AB774" s="11"/>
      <c r="AC774" s="11"/>
      <c r="AD774" s="11"/>
      <c r="AE774" s="11"/>
      <c r="AF774" s="11"/>
      <c r="AG774" s="11"/>
      <c r="AH774" s="11"/>
      <c r="AI774" s="11"/>
      <c r="AJ774" s="11"/>
    </row>
    <row r="775" spans="1:36" ht="12.75" customHeight="1" x14ac:dyDescent="0.2">
      <c r="A775" s="299"/>
      <c r="B775" s="300"/>
      <c r="C775" s="627" t="s">
        <v>699</v>
      </c>
      <c r="D775" s="306"/>
      <c r="E775" s="600">
        <v>40.200000000000003</v>
      </c>
      <c r="F775" s="600"/>
      <c r="G775" s="303">
        <f>SUM(F775,E775)</f>
        <v>40.200000000000003</v>
      </c>
      <c r="H775" s="311"/>
      <c r="I775" s="312"/>
      <c r="J775" s="312"/>
      <c r="K775" s="87">
        <f t="shared" si="270"/>
        <v>80.400000000000006</v>
      </c>
      <c r="L775" s="87">
        <f t="shared" si="333"/>
        <v>40.200000000000003</v>
      </c>
      <c r="M775" s="11"/>
      <c r="N775" s="11"/>
      <c r="O775" s="11"/>
      <c r="P775" s="11"/>
      <c r="Q775" s="88">
        <f>E775-G775</f>
        <v>0</v>
      </c>
      <c r="R775" s="11"/>
      <c r="S775" s="11"/>
      <c r="T775" s="11"/>
      <c r="U775" s="11"/>
      <c r="V775" s="11"/>
      <c r="W775" s="11"/>
      <c r="X775" s="11"/>
      <c r="Y775" s="11"/>
      <c r="Z775" s="11"/>
      <c r="AA775" s="11"/>
      <c r="AB775" s="11"/>
      <c r="AC775" s="11"/>
      <c r="AD775" s="11"/>
      <c r="AE775" s="11"/>
      <c r="AF775" s="11"/>
      <c r="AG775" s="11"/>
      <c r="AH775" s="11"/>
      <c r="AI775" s="11"/>
      <c r="AJ775" s="11"/>
    </row>
    <row r="776" spans="1:36" ht="12.75" hidden="1" customHeight="1" x14ac:dyDescent="0.2">
      <c r="A776" s="283" t="s">
        <v>708</v>
      </c>
      <c r="B776" s="284"/>
      <c r="C776" s="285"/>
      <c r="D776" s="327"/>
      <c r="E776" s="328">
        <v>0</v>
      </c>
      <c r="F776" s="328">
        <f>SUM(F777)</f>
        <v>0</v>
      </c>
      <c r="G776" s="437">
        <f>SUM(G777)</f>
        <v>0</v>
      </c>
      <c r="H776" s="438">
        <f>SUM(H777)</f>
        <v>0</v>
      </c>
      <c r="I776" s="439">
        <f>SUM(I777)</f>
        <v>0</v>
      </c>
      <c r="J776" s="439">
        <f>SUM(J777)</f>
        <v>0</v>
      </c>
      <c r="K776" s="87">
        <f t="shared" si="270"/>
        <v>0</v>
      </c>
      <c r="L776" s="87">
        <f t="shared" si="333"/>
        <v>0</v>
      </c>
      <c r="M776" s="11"/>
      <c r="N776" s="11"/>
      <c r="O776" s="11"/>
      <c r="P776" s="11"/>
      <c r="Q776" s="63">
        <f t="shared" si="312"/>
        <v>0</v>
      </c>
      <c r="R776" s="11"/>
      <c r="S776" s="11"/>
      <c r="T776" s="11"/>
      <c r="U776" s="11"/>
      <c r="V776" s="11"/>
      <c r="W776" s="11"/>
      <c r="X776" s="11"/>
      <c r="Y776" s="11"/>
      <c r="Z776" s="11"/>
      <c r="AA776" s="11"/>
      <c r="AB776" s="11"/>
      <c r="AC776" s="11"/>
      <c r="AD776" s="11"/>
      <c r="AE776" s="11"/>
      <c r="AF776" s="11"/>
      <c r="AG776" s="11"/>
      <c r="AH776" s="11"/>
      <c r="AI776" s="11"/>
      <c r="AJ776" s="11"/>
    </row>
    <row r="777" spans="1:36" ht="12.75" hidden="1" customHeight="1" x14ac:dyDescent="0.2">
      <c r="A777" s="299"/>
      <c r="B777" s="300"/>
      <c r="C777" s="627" t="s">
        <v>699</v>
      </c>
      <c r="D777" s="301"/>
      <c r="E777" s="440">
        <v>0</v>
      </c>
      <c r="F777" s="440"/>
      <c r="G777" s="303">
        <f>SUM(F777,E777)</f>
        <v>0</v>
      </c>
      <c r="H777" s="441"/>
      <c r="I777" s="442"/>
      <c r="J777" s="442"/>
      <c r="K777" s="87">
        <f t="shared" si="270"/>
        <v>0</v>
      </c>
      <c r="L777" s="87">
        <f t="shared" si="333"/>
        <v>0</v>
      </c>
      <c r="M777" s="11"/>
      <c r="N777" s="11"/>
      <c r="O777" s="11"/>
      <c r="P777" s="11"/>
      <c r="Q777" s="63">
        <f t="shared" si="312"/>
        <v>-60700.9</v>
      </c>
      <c r="R777" s="11"/>
      <c r="S777" s="11"/>
      <c r="T777" s="11"/>
      <c r="U777" s="11"/>
      <c r="V777" s="11"/>
      <c r="W777" s="11"/>
      <c r="X777" s="11"/>
      <c r="Y777" s="11"/>
      <c r="Z777" s="11"/>
      <c r="AA777" s="11"/>
      <c r="AB777" s="11"/>
      <c r="AC777" s="11"/>
      <c r="AD777" s="11"/>
      <c r="AE777" s="11"/>
      <c r="AF777" s="11"/>
      <c r="AG777" s="11"/>
      <c r="AH777" s="11"/>
      <c r="AI777" s="11"/>
      <c r="AJ777" s="11"/>
    </row>
    <row r="778" spans="1:36" ht="12.75" customHeight="1" x14ac:dyDescent="0.2">
      <c r="A778" s="258" t="s">
        <v>785</v>
      </c>
      <c r="B778" s="259"/>
      <c r="C778" s="260"/>
      <c r="D778" s="261"/>
      <c r="E778" s="282">
        <f>SUM(E782,E813,E817,E824,E826,E828,E835,E830,E841,E844)</f>
        <v>60700.9</v>
      </c>
      <c r="F778" s="282">
        <f>SUM(F782,F813,F817,F824,F826,F828,F835,F830,F841,F844)</f>
        <v>0</v>
      </c>
      <c r="G778" s="263">
        <f>SUM(G782,G813,G817,G824,G826,G828,G835,G830,G841,G844)</f>
        <v>60700.9</v>
      </c>
      <c r="H778" s="264">
        <f>SUM(H782,H813,H824,H828,H830,H817,H826,H841)</f>
        <v>0</v>
      </c>
      <c r="I778" s="265">
        <f>SUM(I782,I813,I824,I828,I830,I817,I826,I841)</f>
        <v>0</v>
      </c>
      <c r="J778" s="265">
        <f>SUM(J782,J813,J824,J828,J830,J817,J826,J841)</f>
        <v>0</v>
      </c>
      <c r="K778" s="87">
        <f t="shared" si="270"/>
        <v>121401.8</v>
      </c>
      <c r="L778" s="87">
        <f t="shared" si="333"/>
        <v>60700.9</v>
      </c>
      <c r="M778" s="63">
        <f>G778-G779</f>
        <v>0</v>
      </c>
      <c r="N778" s="11"/>
      <c r="O778" s="11"/>
      <c r="P778" s="11"/>
      <c r="Q778" s="88">
        <f t="shared" ref="Q778:Q784" si="334">E778-G778</f>
        <v>0</v>
      </c>
      <c r="R778" s="11"/>
      <c r="S778" s="11"/>
      <c r="T778" s="11"/>
      <c r="U778" s="11"/>
      <c r="V778" s="11"/>
      <c r="W778" s="11"/>
      <c r="X778" s="11"/>
      <c r="Y778" s="11"/>
      <c r="Z778" s="11"/>
      <c r="AA778" s="11"/>
      <c r="AB778" s="11"/>
      <c r="AC778" s="11"/>
      <c r="AD778" s="11"/>
      <c r="AE778" s="11"/>
      <c r="AF778" s="11"/>
      <c r="AG778" s="11"/>
      <c r="AH778" s="11"/>
      <c r="AI778" s="11"/>
      <c r="AJ778" s="11"/>
    </row>
    <row r="779" spans="1:36" ht="12.75" customHeight="1" x14ac:dyDescent="0.2">
      <c r="A779" s="332"/>
      <c r="B779" s="333" t="s">
        <v>717</v>
      </c>
      <c r="C779" s="334"/>
      <c r="D779" s="335"/>
      <c r="E779" s="336">
        <f>E780+E781</f>
        <v>60700.9</v>
      </c>
      <c r="F779" s="336">
        <f>F780+F781</f>
        <v>0</v>
      </c>
      <c r="G779" s="337">
        <f>G780+G781</f>
        <v>60700.9</v>
      </c>
      <c r="H779" s="338">
        <f>SUM(H780:H781)</f>
        <v>0</v>
      </c>
      <c r="I779" s="339">
        <f>SUM(I780:I781)</f>
        <v>0</v>
      </c>
      <c r="J779" s="339">
        <f>SUM(J780:J781)</f>
        <v>0</v>
      </c>
      <c r="K779" s="87">
        <f t="shared" si="270"/>
        <v>121401.8</v>
      </c>
      <c r="L779" s="87">
        <f t="shared" si="333"/>
        <v>60700.9</v>
      </c>
      <c r="M779" s="11"/>
      <c r="N779" s="11"/>
      <c r="O779" s="11"/>
      <c r="P779" s="11"/>
      <c r="Q779" s="88">
        <f t="shared" si="334"/>
        <v>0</v>
      </c>
      <c r="R779" s="11"/>
      <c r="S779" s="11"/>
      <c r="T779" s="11"/>
      <c r="U779" s="11"/>
      <c r="V779" s="11"/>
      <c r="W779" s="11"/>
      <c r="X779" s="11"/>
      <c r="Y779" s="11"/>
      <c r="Z779" s="11"/>
      <c r="AA779" s="11"/>
      <c r="AB779" s="11"/>
      <c r="AC779" s="11"/>
      <c r="AD779" s="11"/>
      <c r="AE779" s="11"/>
      <c r="AF779" s="11"/>
      <c r="AG779" s="11"/>
      <c r="AH779" s="11"/>
      <c r="AI779" s="11"/>
      <c r="AJ779" s="11"/>
    </row>
    <row r="780" spans="1:36" ht="12.75" customHeight="1" x14ac:dyDescent="0.2">
      <c r="A780" s="332"/>
      <c r="B780" s="333" t="s">
        <v>698</v>
      </c>
      <c r="C780" s="334"/>
      <c r="D780" s="335"/>
      <c r="E780" s="336">
        <f>SUM(E790,E796,E799,E802,E815,E819,E822,E825,E827,E829,E836,E842,E845,E786,E811,E833)</f>
        <v>40581.4</v>
      </c>
      <c r="F780" s="336">
        <f>SUM(F790,F796,F799,F802,F815,F819,F822,F825,F827,F829,F836,F842,F845,F786,F811,F833)</f>
        <v>0</v>
      </c>
      <c r="G780" s="337">
        <f>SUM(G790,G796,G799,G802,G815,G819,G822,G825,G827,G829,G836,G842,G845,G786,G811,G833)</f>
        <v>40581.4</v>
      </c>
      <c r="H780" s="338">
        <f>SUM(H790,H796,H799,H802,H815,H819,H822,H825,H829,H827,H842)</f>
        <v>0</v>
      </c>
      <c r="I780" s="339">
        <f>SUM(I790,I796,I799,I802,I815,I819,I822,I825,I829,I827,I842)</f>
        <v>0</v>
      </c>
      <c r="J780" s="339">
        <f>SUM(J790,J796,J799,J802,J815,J819,J822,J825,J829,J827,J842)</f>
        <v>0</v>
      </c>
      <c r="K780" s="87">
        <f t="shared" si="270"/>
        <v>81162.8</v>
      </c>
      <c r="L780" s="87">
        <f t="shared" si="333"/>
        <v>40581.4</v>
      </c>
      <c r="M780" s="11"/>
      <c r="N780" s="11"/>
      <c r="O780" s="11"/>
      <c r="P780" s="11"/>
      <c r="Q780" s="88">
        <f t="shared" si="334"/>
        <v>0</v>
      </c>
      <c r="R780" s="11"/>
      <c r="S780" s="11"/>
      <c r="T780" s="11"/>
      <c r="U780" s="11"/>
      <c r="V780" s="11"/>
      <c r="W780" s="11"/>
      <c r="X780" s="11"/>
      <c r="Y780" s="11"/>
      <c r="Z780" s="11"/>
      <c r="AA780" s="11"/>
      <c r="AB780" s="11"/>
      <c r="AC780" s="11"/>
      <c r="AD780" s="11"/>
      <c r="AE780" s="11"/>
      <c r="AF780" s="11"/>
      <c r="AG780" s="11"/>
      <c r="AH780" s="11"/>
      <c r="AI780" s="11"/>
      <c r="AJ780" s="11"/>
    </row>
    <row r="781" spans="1:36" ht="12.75" customHeight="1" x14ac:dyDescent="0.2">
      <c r="A781" s="332"/>
      <c r="B781" s="333" t="s">
        <v>699</v>
      </c>
      <c r="C781" s="334"/>
      <c r="D781" s="335"/>
      <c r="E781" s="336">
        <f>SUM(E791,E797,E800,E803,E816,E820,E823,E834,E843,E846,E812)</f>
        <v>20119.5</v>
      </c>
      <c r="F781" s="336">
        <f>SUM(F791,F797,F800,F803,F816,F820,F823,F834,F843,F846,F812)</f>
        <v>0</v>
      </c>
      <c r="G781" s="337">
        <f>SUM(G791,G797,G800,G803,G816,G820,G823,G834,G843,G846,G812)</f>
        <v>20119.5</v>
      </c>
      <c r="H781" s="338">
        <f>SUM(H791,H797,H800,H803,H816,H820,H823,H834,H827,H843)</f>
        <v>0</v>
      </c>
      <c r="I781" s="339">
        <f>SUM(I791,I797,I800,I803,I816,I820,I823,I834,I827,I843)</f>
        <v>0</v>
      </c>
      <c r="J781" s="339">
        <f>SUM(J791,J797,J800,J803,J816,J820,J823,J834,J827,J843)</f>
        <v>0</v>
      </c>
      <c r="K781" s="87">
        <f t="shared" si="270"/>
        <v>40239</v>
      </c>
      <c r="L781" s="87">
        <f t="shared" si="333"/>
        <v>20119.5</v>
      </c>
      <c r="M781" s="11"/>
      <c r="N781" s="11"/>
      <c r="O781" s="11"/>
      <c r="P781" s="11"/>
      <c r="Q781" s="88">
        <f t="shared" si="334"/>
        <v>0</v>
      </c>
      <c r="R781" s="11"/>
      <c r="S781" s="11"/>
      <c r="T781" s="11"/>
      <c r="U781" s="11"/>
      <c r="V781" s="11"/>
      <c r="W781" s="11"/>
      <c r="X781" s="11"/>
      <c r="Y781" s="11"/>
      <c r="Z781" s="11"/>
      <c r="AA781" s="11"/>
      <c r="AB781" s="11"/>
      <c r="AC781" s="11"/>
      <c r="AD781" s="11"/>
      <c r="AE781" s="11"/>
      <c r="AF781" s="11"/>
      <c r="AG781" s="11"/>
      <c r="AH781" s="11"/>
      <c r="AI781" s="11"/>
      <c r="AJ781" s="11"/>
    </row>
    <row r="782" spans="1:36" ht="12.75" customHeight="1" x14ac:dyDescent="0.2">
      <c r="A782" s="283" t="s">
        <v>786</v>
      </c>
      <c r="B782" s="284"/>
      <c r="C782" s="285"/>
      <c r="D782" s="286"/>
      <c r="E782" s="287">
        <f>SUM(E783,E792,E798,E801,E807)</f>
        <v>30668.400000000001</v>
      </c>
      <c r="F782" s="287">
        <f>SUM(F783,F792,F798,F801,F807)</f>
        <v>0</v>
      </c>
      <c r="G782" s="288">
        <f>SUM(G783,G792,G798,G801,G807)</f>
        <v>30668.400000000001</v>
      </c>
      <c r="H782" s="289">
        <f>SUM(H783,H792,H798,H801)</f>
        <v>0</v>
      </c>
      <c r="I782" s="290">
        <f>SUM(I783,I792,I798,I801)</f>
        <v>0</v>
      </c>
      <c r="J782" s="290">
        <f>SUM(J783,J792,J798,J801)</f>
        <v>0</v>
      </c>
      <c r="K782" s="87">
        <f t="shared" si="270"/>
        <v>61336.800000000003</v>
      </c>
      <c r="L782" s="87">
        <f t="shared" si="333"/>
        <v>30668.400000000001</v>
      </c>
      <c r="M782" s="11"/>
      <c r="N782" s="11"/>
      <c r="O782" s="11"/>
      <c r="P782" s="11"/>
      <c r="Q782" s="88">
        <f t="shared" si="334"/>
        <v>0</v>
      </c>
      <c r="R782" s="11"/>
      <c r="S782" s="11"/>
      <c r="T782" s="11"/>
      <c r="U782" s="11"/>
      <c r="V782" s="11"/>
      <c r="W782" s="11"/>
      <c r="X782" s="11"/>
      <c r="Y782" s="11"/>
      <c r="Z782" s="11"/>
      <c r="AA782" s="11"/>
      <c r="AB782" s="11"/>
      <c r="AC782" s="11"/>
      <c r="AD782" s="11"/>
      <c r="AE782" s="11"/>
      <c r="AF782" s="11"/>
      <c r="AG782" s="11"/>
      <c r="AH782" s="11"/>
      <c r="AI782" s="11"/>
      <c r="AJ782" s="11"/>
    </row>
    <row r="783" spans="1:36" ht="12.75" customHeight="1" x14ac:dyDescent="0.2">
      <c r="A783" s="291" t="s">
        <v>787</v>
      </c>
      <c r="B783" s="292"/>
      <c r="C783" s="293"/>
      <c r="D783" s="294">
        <v>67020303</v>
      </c>
      <c r="E783" s="295">
        <f>SUM(E784,E785,E788)</f>
        <v>11250</v>
      </c>
      <c r="F783" s="295">
        <f>SUM(F784,F785,F788)</f>
        <v>0</v>
      </c>
      <c r="G783" s="296">
        <f>SUM(G784,G785,G788)</f>
        <v>11250</v>
      </c>
      <c r="H783" s="297">
        <f>SUM(H784:H788)</f>
        <v>0</v>
      </c>
      <c r="I783" s="298">
        <f>SUM(I784:I788)</f>
        <v>0</v>
      </c>
      <c r="J783" s="298">
        <f>SUM(J784:J788)</f>
        <v>0</v>
      </c>
      <c r="K783" s="87">
        <f t="shared" si="270"/>
        <v>22500</v>
      </c>
      <c r="L783" s="87">
        <f t="shared" si="333"/>
        <v>11250</v>
      </c>
      <c r="M783" s="11"/>
      <c r="N783" s="11"/>
      <c r="O783" s="11"/>
      <c r="P783" s="11"/>
      <c r="Q783" s="88">
        <f t="shared" si="334"/>
        <v>0</v>
      </c>
      <c r="R783" s="11"/>
      <c r="S783" s="11"/>
      <c r="T783" s="11"/>
      <c r="U783" s="11"/>
      <c r="V783" s="11"/>
      <c r="W783" s="11"/>
      <c r="X783" s="11"/>
      <c r="Y783" s="11"/>
      <c r="Z783" s="11"/>
      <c r="AA783" s="11"/>
      <c r="AB783" s="11"/>
      <c r="AC783" s="11"/>
      <c r="AD783" s="11"/>
      <c r="AE783" s="11"/>
      <c r="AF783" s="11"/>
      <c r="AG783" s="11"/>
      <c r="AH783" s="11"/>
      <c r="AI783" s="11"/>
      <c r="AJ783" s="11"/>
    </row>
    <row r="784" spans="1:36" ht="12.75" customHeight="1" x14ac:dyDescent="0.2">
      <c r="A784" s="299" t="s">
        <v>745</v>
      </c>
      <c r="B784" s="300"/>
      <c r="C784" s="627"/>
      <c r="D784" s="306"/>
      <c r="E784" s="318">
        <f>E790+E791</f>
        <v>11250</v>
      </c>
      <c r="F784" s="318">
        <f>F790+F791</f>
        <v>0</v>
      </c>
      <c r="G784" s="303">
        <f>SUM(F784,E784)</f>
        <v>11250</v>
      </c>
      <c r="H784" s="155">
        <f>ROUND(F784*H$7, )</f>
        <v>0</v>
      </c>
      <c r="I784" s="156">
        <f>ROUND(F784*I$7, )</f>
        <v>0</v>
      </c>
      <c r="J784" s="156">
        <f>ROUND(F784*J$7, )</f>
        <v>0</v>
      </c>
      <c r="K784" s="87">
        <f t="shared" si="270"/>
        <v>22500</v>
      </c>
      <c r="L784" s="87">
        <f t="shared" si="333"/>
        <v>11250</v>
      </c>
      <c r="M784" s="11"/>
      <c r="N784" s="11"/>
      <c r="O784" s="11"/>
      <c r="P784" s="11"/>
      <c r="Q784" s="88">
        <f t="shared" si="334"/>
        <v>0</v>
      </c>
      <c r="R784" s="11"/>
      <c r="S784" s="11"/>
      <c r="T784" s="11"/>
      <c r="U784" s="11"/>
      <c r="V784" s="11"/>
      <c r="W784" s="11"/>
      <c r="X784" s="11"/>
      <c r="Y784" s="11"/>
      <c r="Z784" s="11"/>
      <c r="AA784" s="11"/>
      <c r="AB784" s="11"/>
      <c r="AC784" s="11"/>
      <c r="AD784" s="11"/>
      <c r="AE784" s="11"/>
      <c r="AF784" s="11"/>
      <c r="AG784" s="11"/>
      <c r="AH784" s="11"/>
      <c r="AI784" s="11"/>
      <c r="AJ784" s="11"/>
    </row>
    <row r="785" spans="1:36" ht="12.75" hidden="1" customHeight="1" x14ac:dyDescent="0.2">
      <c r="A785" s="299" t="s">
        <v>708</v>
      </c>
      <c r="B785" s="300"/>
      <c r="C785" s="627"/>
      <c r="D785" s="306"/>
      <c r="E785" s="318">
        <f>SUBTOTAL(9,E786)</f>
        <v>0</v>
      </c>
      <c r="F785" s="318">
        <f>SUBTOTAL(9,F786)</f>
        <v>0</v>
      </c>
      <c r="G785" s="303">
        <f>SUM(F785,E785)</f>
        <v>0</v>
      </c>
      <c r="H785" s="155"/>
      <c r="I785" s="156"/>
      <c r="J785" s="156"/>
      <c r="K785" s="87"/>
      <c r="L785" s="87">
        <f t="shared" si="333"/>
        <v>0</v>
      </c>
      <c r="M785" s="11"/>
      <c r="N785" s="11"/>
      <c r="O785" s="11"/>
      <c r="P785" s="11"/>
      <c r="Q785" s="63">
        <f t="shared" si="312"/>
        <v>0</v>
      </c>
      <c r="R785" s="11"/>
      <c r="S785" s="11"/>
      <c r="T785" s="11"/>
      <c r="U785" s="11"/>
      <c r="V785" s="11"/>
      <c r="W785" s="11"/>
      <c r="X785" s="11"/>
      <c r="Y785" s="11"/>
      <c r="Z785" s="11"/>
      <c r="AA785" s="11"/>
      <c r="AB785" s="11"/>
      <c r="AC785" s="11"/>
      <c r="AD785" s="11"/>
      <c r="AE785" s="11"/>
      <c r="AF785" s="11"/>
      <c r="AG785" s="11"/>
      <c r="AH785" s="11"/>
      <c r="AI785" s="11"/>
      <c r="AJ785" s="11"/>
    </row>
    <row r="786" spans="1:36" ht="12.75" hidden="1" customHeight="1" x14ac:dyDescent="0.2">
      <c r="A786" s="399"/>
      <c r="B786" s="443"/>
      <c r="C786" s="630" t="s">
        <v>698</v>
      </c>
      <c r="D786" s="401"/>
      <c r="E786" s="371">
        <f>SUM(E787:E788)</f>
        <v>0</v>
      </c>
      <c r="F786" s="371">
        <f>SUM(F787:F788)</f>
        <v>0</v>
      </c>
      <c r="G786" s="403">
        <f>SUM(F786,E786)</f>
        <v>0</v>
      </c>
      <c r="H786" s="404"/>
      <c r="I786" s="405"/>
      <c r="J786" s="405"/>
      <c r="K786" s="125">
        <f t="shared" ref="K786:K849" si="335">SUM(E786:G786)</f>
        <v>0</v>
      </c>
      <c r="L786" s="125">
        <f t="shared" si="333"/>
        <v>0</v>
      </c>
      <c r="M786" s="106"/>
      <c r="N786" s="106"/>
      <c r="O786" s="106"/>
      <c r="P786" s="106"/>
      <c r="Q786" s="63">
        <f t="shared" si="312"/>
        <v>0</v>
      </c>
      <c r="R786" s="106"/>
      <c r="S786" s="106"/>
      <c r="T786" s="106"/>
      <c r="U786" s="106"/>
      <c r="V786" s="106"/>
      <c r="W786" s="106"/>
      <c r="X786" s="106"/>
      <c r="Y786" s="106"/>
      <c r="Z786" s="106"/>
      <c r="AA786" s="106"/>
      <c r="AB786" s="106"/>
      <c r="AC786" s="106"/>
      <c r="AD786" s="106"/>
      <c r="AE786" s="106"/>
      <c r="AF786" s="106"/>
      <c r="AG786" s="106"/>
      <c r="AH786" s="106"/>
      <c r="AI786" s="106"/>
      <c r="AJ786" s="106"/>
    </row>
    <row r="787" spans="1:36" ht="12.75" hidden="1" customHeight="1" x14ac:dyDescent="0.2">
      <c r="A787" s="399"/>
      <c r="B787" s="443"/>
      <c r="C787" s="630" t="s">
        <v>699</v>
      </c>
      <c r="D787" s="401"/>
      <c r="E787" s="371">
        <v>0</v>
      </c>
      <c r="F787" s="371"/>
      <c r="G787" s="403">
        <f>SUM(F787,E787)</f>
        <v>0</v>
      </c>
      <c r="H787" s="404"/>
      <c r="I787" s="405"/>
      <c r="J787" s="405"/>
      <c r="K787" s="125">
        <f t="shared" si="335"/>
        <v>0</v>
      </c>
      <c r="L787" s="125">
        <f t="shared" si="333"/>
        <v>0</v>
      </c>
      <c r="M787" s="106"/>
      <c r="N787" s="106"/>
      <c r="O787" s="106"/>
      <c r="P787" s="106"/>
      <c r="Q787" s="63">
        <f t="shared" si="312"/>
        <v>0</v>
      </c>
      <c r="R787" s="106"/>
      <c r="S787" s="106"/>
      <c r="T787" s="106"/>
      <c r="U787" s="106"/>
      <c r="V787" s="106"/>
      <c r="W787" s="106"/>
      <c r="X787" s="106"/>
      <c r="Y787" s="106"/>
      <c r="Z787" s="106"/>
      <c r="AA787" s="106"/>
      <c r="AB787" s="106"/>
      <c r="AC787" s="106"/>
      <c r="AD787" s="106"/>
      <c r="AE787" s="106"/>
      <c r="AF787" s="106"/>
      <c r="AG787" s="106"/>
      <c r="AH787" s="106"/>
      <c r="AI787" s="106"/>
      <c r="AJ787" s="106"/>
    </row>
    <row r="788" spans="1:36" ht="12.75" hidden="1" customHeight="1" x14ac:dyDescent="0.2">
      <c r="A788" s="299" t="s">
        <v>749</v>
      </c>
      <c r="B788" s="300"/>
      <c r="C788" s="627"/>
      <c r="D788" s="301"/>
      <c r="E788" s="302">
        <v>0</v>
      </c>
      <c r="F788" s="302"/>
      <c r="G788" s="303">
        <f>SUM(F788,E788)</f>
        <v>0</v>
      </c>
      <c r="H788" s="397">
        <f>ROUND(F788*H$7, )</f>
        <v>0</v>
      </c>
      <c r="I788" s="398">
        <f>ROUND(H788*I$7, )</f>
        <v>0</v>
      </c>
      <c r="J788" s="398">
        <f>ROUND(I788*J$7, )</f>
        <v>0</v>
      </c>
      <c r="K788" s="87">
        <f t="shared" si="335"/>
        <v>0</v>
      </c>
      <c r="L788" s="87">
        <f t="shared" si="333"/>
        <v>0</v>
      </c>
      <c r="M788" s="11"/>
      <c r="N788" s="11"/>
      <c r="O788" s="11"/>
      <c r="P788" s="11"/>
      <c r="Q788" s="63">
        <f t="shared" ref="Q788:Q846" si="336">F789-G789</f>
        <v>-11250</v>
      </c>
      <c r="R788" s="11"/>
      <c r="S788" s="11"/>
      <c r="T788" s="11"/>
      <c r="U788" s="11"/>
      <c r="V788" s="11"/>
      <c r="W788" s="11"/>
      <c r="X788" s="11"/>
      <c r="Y788" s="11"/>
      <c r="Z788" s="11"/>
      <c r="AA788" s="11"/>
      <c r="AB788" s="11"/>
      <c r="AC788" s="11"/>
      <c r="AD788" s="11"/>
      <c r="AE788" s="11"/>
      <c r="AF788" s="11"/>
      <c r="AG788" s="11"/>
      <c r="AH788" s="11"/>
      <c r="AI788" s="11"/>
      <c r="AJ788" s="11"/>
    </row>
    <row r="789" spans="1:36" ht="12.75" customHeight="1" x14ac:dyDescent="0.2">
      <c r="A789" s="291"/>
      <c r="B789" s="391" t="s">
        <v>697</v>
      </c>
      <c r="C789" s="293"/>
      <c r="D789" s="294"/>
      <c r="E789" s="295">
        <f t="shared" ref="E789:J789" si="337">SUM(E790:E791)</f>
        <v>11250</v>
      </c>
      <c r="F789" s="295">
        <f t="shared" si="337"/>
        <v>0</v>
      </c>
      <c r="G789" s="296">
        <f t="shared" si="337"/>
        <v>11250</v>
      </c>
      <c r="H789" s="392">
        <f t="shared" si="337"/>
        <v>0</v>
      </c>
      <c r="I789" s="393">
        <f t="shared" si="337"/>
        <v>0</v>
      </c>
      <c r="J789" s="393">
        <f t="shared" si="337"/>
        <v>0</v>
      </c>
      <c r="K789" s="87">
        <f t="shared" si="335"/>
        <v>22500</v>
      </c>
      <c r="L789" s="87">
        <f t="shared" si="333"/>
        <v>11250</v>
      </c>
      <c r="M789" s="11"/>
      <c r="N789" s="11"/>
      <c r="O789" s="11"/>
      <c r="P789" s="11"/>
      <c r="Q789" s="88">
        <f t="shared" ref="Q789:Q793" si="338">E789-G789</f>
        <v>0</v>
      </c>
      <c r="R789" s="11"/>
      <c r="S789" s="11"/>
      <c r="T789" s="11"/>
      <c r="U789" s="11"/>
      <c r="V789" s="11"/>
      <c r="W789" s="11"/>
      <c r="X789" s="11"/>
      <c r="Y789" s="11"/>
      <c r="Z789" s="11"/>
      <c r="AA789" s="11"/>
      <c r="AB789" s="11"/>
      <c r="AC789" s="11"/>
      <c r="AD789" s="11"/>
      <c r="AE789" s="11"/>
      <c r="AF789" s="11"/>
      <c r="AG789" s="11"/>
      <c r="AH789" s="11"/>
      <c r="AI789" s="11"/>
      <c r="AJ789" s="11"/>
    </row>
    <row r="790" spans="1:36" ht="15" customHeight="1" x14ac:dyDescent="0.25">
      <c r="A790" s="299"/>
      <c r="B790" s="300"/>
      <c r="C790" s="627" t="s">
        <v>698</v>
      </c>
      <c r="D790" s="306"/>
      <c r="E790" s="371">
        <v>8400</v>
      </c>
      <c r="F790" s="371"/>
      <c r="G790" s="303">
        <f>SUM(F790,E790)</f>
        <v>8400</v>
      </c>
      <c r="H790" s="155">
        <f>ROUND(F790*H$7, )</f>
        <v>0</v>
      </c>
      <c r="I790" s="156">
        <f>ROUND(F790*I$7, )</f>
        <v>0</v>
      </c>
      <c r="J790" s="156">
        <f>ROUND(F790*J$7, )</f>
        <v>0</v>
      </c>
      <c r="K790" s="87">
        <f t="shared" si="335"/>
        <v>16800</v>
      </c>
      <c r="L790" s="87">
        <f t="shared" si="333"/>
        <v>8400</v>
      </c>
      <c r="M790" s="313">
        <v>0.1</v>
      </c>
      <c r="N790" s="11"/>
      <c r="O790" s="11"/>
      <c r="P790" s="11"/>
      <c r="Q790" s="88">
        <f t="shared" si="338"/>
        <v>0</v>
      </c>
      <c r="R790" s="11"/>
      <c r="S790" s="11"/>
      <c r="T790" s="11"/>
      <c r="U790" s="11"/>
      <c r="V790" s="11"/>
      <c r="W790" s="11"/>
      <c r="X790" s="11"/>
      <c r="Y790" s="11"/>
      <c r="Z790" s="11"/>
      <c r="AA790" s="11"/>
      <c r="AB790" s="11"/>
      <c r="AC790" s="11"/>
      <c r="AD790" s="11"/>
      <c r="AE790" s="11"/>
      <c r="AF790" s="11"/>
      <c r="AG790" s="11"/>
      <c r="AH790" s="11"/>
      <c r="AI790" s="11"/>
      <c r="AJ790" s="11"/>
    </row>
    <row r="791" spans="1:36" ht="12.75" customHeight="1" x14ac:dyDescent="0.2">
      <c r="A791" s="299"/>
      <c r="B791" s="300"/>
      <c r="C791" s="627" t="s">
        <v>699</v>
      </c>
      <c r="D791" s="306"/>
      <c r="E791" s="371">
        <v>2850</v>
      </c>
      <c r="F791" s="371"/>
      <c r="G791" s="303">
        <f>SUM(F791,E791)</f>
        <v>2850</v>
      </c>
      <c r="H791" s="397">
        <f>ROUND(F791*H$7, )</f>
        <v>0</v>
      </c>
      <c r="I791" s="398">
        <f>ROUND(H791*I$7, )</f>
        <v>0</v>
      </c>
      <c r="J791" s="398">
        <f>ROUND(I791*J$7, )</f>
        <v>0</v>
      </c>
      <c r="K791" s="87">
        <f t="shared" si="335"/>
        <v>5700</v>
      </c>
      <c r="L791" s="87">
        <f t="shared" si="333"/>
        <v>2850</v>
      </c>
      <c r="M791" s="11"/>
      <c r="N791" s="11"/>
      <c r="O791" s="11"/>
      <c r="P791" s="11"/>
      <c r="Q791" s="88">
        <f t="shared" si="338"/>
        <v>0</v>
      </c>
      <c r="R791" s="11"/>
      <c r="S791" s="11"/>
      <c r="T791" s="11"/>
      <c r="U791" s="11"/>
      <c r="V791" s="11"/>
      <c r="W791" s="11"/>
      <c r="X791" s="11"/>
      <c r="Y791" s="11"/>
      <c r="Z791" s="11"/>
      <c r="AA791" s="11"/>
      <c r="AB791" s="11"/>
      <c r="AC791" s="11"/>
      <c r="AD791" s="11"/>
      <c r="AE791" s="11"/>
      <c r="AF791" s="11"/>
      <c r="AG791" s="11"/>
      <c r="AH791" s="11"/>
      <c r="AI791" s="11"/>
      <c r="AJ791" s="11"/>
    </row>
    <row r="792" spans="1:36" ht="12.75" customHeight="1" x14ac:dyDescent="0.2">
      <c r="A792" s="291" t="s">
        <v>788</v>
      </c>
      <c r="B792" s="292"/>
      <c r="C792" s="293"/>
      <c r="D792" s="294">
        <v>67020305</v>
      </c>
      <c r="E792" s="295">
        <f t="shared" ref="E792:J792" si="339">SUM(E793:E794)</f>
        <v>1607</v>
      </c>
      <c r="F792" s="295">
        <f t="shared" si="339"/>
        <v>0</v>
      </c>
      <c r="G792" s="296">
        <f t="shared" si="339"/>
        <v>1607</v>
      </c>
      <c r="H792" s="392">
        <f t="shared" si="339"/>
        <v>0</v>
      </c>
      <c r="I792" s="393">
        <f t="shared" si="339"/>
        <v>0</v>
      </c>
      <c r="J792" s="393">
        <f t="shared" si="339"/>
        <v>0</v>
      </c>
      <c r="K792" s="87">
        <f t="shared" si="335"/>
        <v>3214</v>
      </c>
      <c r="L792" s="87">
        <f t="shared" si="333"/>
        <v>1607</v>
      </c>
      <c r="M792" s="11"/>
      <c r="N792" s="11"/>
      <c r="O792" s="11"/>
      <c r="P792" s="11"/>
      <c r="Q792" s="88">
        <f t="shared" si="338"/>
        <v>0</v>
      </c>
      <c r="R792" s="11"/>
      <c r="S792" s="11"/>
      <c r="T792" s="11"/>
      <c r="U792" s="11"/>
      <c r="V792" s="11"/>
      <c r="W792" s="11"/>
      <c r="X792" s="11"/>
      <c r="Y792" s="11"/>
      <c r="Z792" s="11"/>
      <c r="AA792" s="11"/>
      <c r="AB792" s="11"/>
      <c r="AC792" s="11"/>
      <c r="AD792" s="11"/>
      <c r="AE792" s="11"/>
      <c r="AF792" s="11"/>
      <c r="AG792" s="11"/>
      <c r="AH792" s="11"/>
      <c r="AI792" s="11"/>
      <c r="AJ792" s="11"/>
    </row>
    <row r="793" spans="1:36" ht="12.75" customHeight="1" x14ac:dyDescent="0.2">
      <c r="A793" s="299" t="s">
        <v>745</v>
      </c>
      <c r="B793" s="300"/>
      <c r="C793" s="627"/>
      <c r="D793" s="306"/>
      <c r="E793" s="318">
        <f>E796+E797</f>
        <v>1607</v>
      </c>
      <c r="F793" s="318">
        <f>F796+F797</f>
        <v>0</v>
      </c>
      <c r="G793" s="303">
        <f>SUM(F793,E793)</f>
        <v>1607</v>
      </c>
      <c r="H793" s="426">
        <f>ROUND(F793*H$7, )</f>
        <v>0</v>
      </c>
      <c r="I793" s="427">
        <f>ROUND(F793*I$7, )</f>
        <v>0</v>
      </c>
      <c r="J793" s="427">
        <f>ROUND(F793*J$7, )</f>
        <v>0</v>
      </c>
      <c r="K793" s="87">
        <f t="shared" si="335"/>
        <v>3214</v>
      </c>
      <c r="L793" s="87">
        <f t="shared" si="333"/>
        <v>1607</v>
      </c>
      <c r="M793" s="11"/>
      <c r="N793" s="11"/>
      <c r="O793" s="11"/>
      <c r="P793" s="11"/>
      <c r="Q793" s="88">
        <f t="shared" si="338"/>
        <v>0</v>
      </c>
      <c r="R793" s="11"/>
      <c r="S793" s="11"/>
      <c r="T793" s="11"/>
      <c r="U793" s="11"/>
      <c r="V793" s="11"/>
      <c r="W793" s="11"/>
      <c r="X793" s="11"/>
      <c r="Y793" s="11"/>
      <c r="Z793" s="11"/>
      <c r="AA793" s="11"/>
      <c r="AB793" s="11"/>
      <c r="AC793" s="11"/>
      <c r="AD793" s="11"/>
      <c r="AE793" s="11"/>
      <c r="AF793" s="11"/>
      <c r="AG793" s="11"/>
      <c r="AH793" s="11"/>
      <c r="AI793" s="11"/>
      <c r="AJ793" s="11"/>
    </row>
    <row r="794" spans="1:36" ht="12.75" hidden="1" customHeight="1" x14ac:dyDescent="0.2">
      <c r="A794" s="299" t="s">
        <v>749</v>
      </c>
      <c r="B794" s="300"/>
      <c r="C794" s="627"/>
      <c r="D794" s="306"/>
      <c r="E794" s="302">
        <v>0</v>
      </c>
      <c r="F794" s="302"/>
      <c r="G794" s="303">
        <f>SUM(F794,E794)</f>
        <v>0</v>
      </c>
      <c r="H794" s="309">
        <f>ROUND(F794*H$7, )</f>
        <v>0</v>
      </c>
      <c r="I794" s="310">
        <f>ROUND(F794*I$7, )</f>
        <v>0</v>
      </c>
      <c r="J794" s="310">
        <f>ROUND(F794*J$7, )</f>
        <v>0</v>
      </c>
      <c r="K794" s="87">
        <f t="shared" si="335"/>
        <v>0</v>
      </c>
      <c r="L794" s="87">
        <f t="shared" si="333"/>
        <v>0</v>
      </c>
      <c r="M794" s="11"/>
      <c r="N794" s="11"/>
      <c r="O794" s="11"/>
      <c r="P794" s="11"/>
      <c r="Q794" s="63">
        <f t="shared" si="336"/>
        <v>-1607</v>
      </c>
      <c r="R794" s="11"/>
      <c r="S794" s="11"/>
      <c r="T794" s="11"/>
      <c r="U794" s="11"/>
      <c r="V794" s="11"/>
      <c r="W794" s="11"/>
      <c r="X794" s="11"/>
      <c r="Y794" s="11"/>
      <c r="Z794" s="11"/>
      <c r="AA794" s="11"/>
      <c r="AB794" s="11"/>
      <c r="AC794" s="11"/>
      <c r="AD794" s="11"/>
      <c r="AE794" s="11"/>
      <c r="AF794" s="11"/>
      <c r="AG794" s="11"/>
      <c r="AH794" s="11"/>
      <c r="AI794" s="11"/>
      <c r="AJ794" s="11"/>
    </row>
    <row r="795" spans="1:36" ht="12.75" customHeight="1" x14ac:dyDescent="0.2">
      <c r="A795" s="291"/>
      <c r="B795" s="391" t="s">
        <v>697</v>
      </c>
      <c r="C795" s="293"/>
      <c r="D795" s="294"/>
      <c r="E795" s="295">
        <f t="shared" ref="E795:J795" si="340">SUM(E796:E797)</f>
        <v>1607</v>
      </c>
      <c r="F795" s="295">
        <f t="shared" si="340"/>
        <v>0</v>
      </c>
      <c r="G795" s="296">
        <f t="shared" si="340"/>
        <v>1607</v>
      </c>
      <c r="H795" s="392">
        <f t="shared" si="340"/>
        <v>0</v>
      </c>
      <c r="I795" s="393">
        <f t="shared" si="340"/>
        <v>0</v>
      </c>
      <c r="J795" s="393">
        <f t="shared" si="340"/>
        <v>0</v>
      </c>
      <c r="K795" s="87">
        <f t="shared" si="335"/>
        <v>3214</v>
      </c>
      <c r="L795" s="87">
        <f t="shared" si="333"/>
        <v>1607</v>
      </c>
      <c r="M795" s="11"/>
      <c r="N795" s="11"/>
      <c r="O795" s="11"/>
      <c r="P795" s="11"/>
      <c r="Q795" s="88">
        <f t="shared" ref="Q795:Q805" si="341">E795-G795</f>
        <v>0</v>
      </c>
      <c r="R795" s="11"/>
      <c r="S795" s="11"/>
      <c r="T795" s="11"/>
      <c r="U795" s="11"/>
      <c r="V795" s="11"/>
      <c r="W795" s="11"/>
      <c r="X795" s="11"/>
      <c r="Y795" s="11"/>
      <c r="Z795" s="11"/>
      <c r="AA795" s="11"/>
      <c r="AB795" s="11"/>
      <c r="AC795" s="11"/>
      <c r="AD795" s="11"/>
      <c r="AE795" s="11"/>
      <c r="AF795" s="11"/>
      <c r="AG795" s="11"/>
      <c r="AH795" s="11"/>
      <c r="AI795" s="11"/>
      <c r="AJ795" s="11"/>
    </row>
    <row r="796" spans="1:36" ht="15" customHeight="1" x14ac:dyDescent="0.25">
      <c r="A796" s="299"/>
      <c r="B796" s="300"/>
      <c r="C796" s="627" t="s">
        <v>698</v>
      </c>
      <c r="D796" s="306"/>
      <c r="E796" s="600">
        <v>1600</v>
      </c>
      <c r="F796" s="322"/>
      <c r="G796" s="303">
        <f>SUM(F796,E796)</f>
        <v>1600</v>
      </c>
      <c r="H796" s="311">
        <f>ROUND(F796*H$7, )</f>
        <v>0</v>
      </c>
      <c r="I796" s="312">
        <f>ROUND(F796*I$7, )</f>
        <v>0</v>
      </c>
      <c r="J796" s="312">
        <f>ROUND(F796*J$7, )</f>
        <v>0</v>
      </c>
      <c r="K796" s="87">
        <f t="shared" si="335"/>
        <v>3200</v>
      </c>
      <c r="L796" s="87">
        <f t="shared" si="333"/>
        <v>1600</v>
      </c>
      <c r="M796" s="313">
        <v>0.1</v>
      </c>
      <c r="N796" s="11"/>
      <c r="O796" s="11"/>
      <c r="P796" s="11"/>
      <c r="Q796" s="88">
        <f t="shared" si="341"/>
        <v>0</v>
      </c>
      <c r="R796" s="11"/>
      <c r="S796" s="11"/>
      <c r="T796" s="11"/>
      <c r="U796" s="11"/>
      <c r="V796" s="11"/>
      <c r="W796" s="11"/>
      <c r="X796" s="11"/>
      <c r="Y796" s="11"/>
      <c r="Z796" s="11"/>
      <c r="AA796" s="11"/>
      <c r="AB796" s="11"/>
      <c r="AC796" s="11"/>
      <c r="AD796" s="11"/>
      <c r="AE796" s="11"/>
      <c r="AF796" s="11"/>
      <c r="AG796" s="11"/>
      <c r="AH796" s="11"/>
      <c r="AI796" s="11"/>
      <c r="AJ796" s="11"/>
    </row>
    <row r="797" spans="1:36" ht="12.75" customHeight="1" x14ac:dyDescent="0.2">
      <c r="A797" s="299"/>
      <c r="B797" s="300"/>
      <c r="C797" s="627" t="s">
        <v>699</v>
      </c>
      <c r="D797" s="306"/>
      <c r="E797" s="634">
        <v>7</v>
      </c>
      <c r="F797" s="637"/>
      <c r="G797" s="303">
        <f>SUM(F797,E797)</f>
        <v>7</v>
      </c>
      <c r="H797" s="397">
        <f>ROUND(F797*H$7, )</f>
        <v>0</v>
      </c>
      <c r="I797" s="398">
        <f>ROUND(H797*I$7, )</f>
        <v>0</v>
      </c>
      <c r="J797" s="398">
        <f>ROUND(I797*J$7, )</f>
        <v>0</v>
      </c>
      <c r="K797" s="87">
        <f t="shared" si="335"/>
        <v>14</v>
      </c>
      <c r="L797" s="87">
        <f t="shared" si="333"/>
        <v>7</v>
      </c>
      <c r="M797" s="11"/>
      <c r="N797" s="11"/>
      <c r="O797" s="11"/>
      <c r="P797" s="11"/>
      <c r="Q797" s="88">
        <f t="shared" si="341"/>
        <v>0</v>
      </c>
      <c r="R797" s="11"/>
      <c r="S797" s="11"/>
      <c r="T797" s="11"/>
      <c r="U797" s="11"/>
      <c r="V797" s="11"/>
      <c r="W797" s="11"/>
      <c r="X797" s="11"/>
      <c r="Y797" s="11"/>
      <c r="Z797" s="11"/>
      <c r="AA797" s="11"/>
      <c r="AB797" s="11"/>
      <c r="AC797" s="11"/>
      <c r="AD797" s="11"/>
      <c r="AE797" s="11"/>
      <c r="AF797" s="11"/>
      <c r="AG797" s="11"/>
      <c r="AH797" s="11"/>
      <c r="AI797" s="11"/>
      <c r="AJ797" s="11"/>
    </row>
    <row r="798" spans="1:36" ht="12.75" customHeight="1" x14ac:dyDescent="0.2">
      <c r="A798" s="291" t="s">
        <v>789</v>
      </c>
      <c r="B798" s="292"/>
      <c r="C798" s="293"/>
      <c r="D798" s="294">
        <v>67020302</v>
      </c>
      <c r="E798" s="662">
        <f t="shared" ref="E798:J798" si="342">SUM(E799:E800)</f>
        <v>6000</v>
      </c>
      <c r="F798" s="295">
        <f t="shared" si="342"/>
        <v>0</v>
      </c>
      <c r="G798" s="296">
        <f t="shared" si="342"/>
        <v>6000</v>
      </c>
      <c r="H798" s="392">
        <f t="shared" si="342"/>
        <v>0</v>
      </c>
      <c r="I798" s="393">
        <f t="shared" si="342"/>
        <v>0</v>
      </c>
      <c r="J798" s="393">
        <f t="shared" si="342"/>
        <v>0</v>
      </c>
      <c r="K798" s="87">
        <f t="shared" si="335"/>
        <v>12000</v>
      </c>
      <c r="L798" s="87">
        <f t="shared" si="333"/>
        <v>6000</v>
      </c>
      <c r="M798" s="11"/>
      <c r="N798" s="11"/>
      <c r="O798" s="11"/>
      <c r="P798" s="11"/>
      <c r="Q798" s="88">
        <f t="shared" si="341"/>
        <v>0</v>
      </c>
      <c r="R798" s="11"/>
      <c r="S798" s="11"/>
      <c r="T798" s="11"/>
      <c r="U798" s="11"/>
      <c r="V798" s="11"/>
      <c r="W798" s="11"/>
      <c r="X798" s="11"/>
      <c r="Y798" s="11"/>
      <c r="Z798" s="11"/>
      <c r="AA798" s="11"/>
      <c r="AB798" s="11"/>
      <c r="AC798" s="11"/>
      <c r="AD798" s="11"/>
      <c r="AE798" s="11"/>
      <c r="AF798" s="11"/>
      <c r="AG798" s="11"/>
      <c r="AH798" s="11"/>
      <c r="AI798" s="11"/>
      <c r="AJ798" s="11"/>
    </row>
    <row r="799" spans="1:36" ht="15" customHeight="1" x14ac:dyDescent="0.25">
      <c r="A799" s="299"/>
      <c r="B799" s="300"/>
      <c r="C799" s="627" t="s">
        <v>698</v>
      </c>
      <c r="D799" s="306"/>
      <c r="E799" s="600">
        <v>5600</v>
      </c>
      <c r="F799" s="308"/>
      <c r="G799" s="303">
        <f>SUM(F799,E799)</f>
        <v>5600</v>
      </c>
      <c r="H799" s="311">
        <f>ROUND(F799*H$7, )</f>
        <v>0</v>
      </c>
      <c r="I799" s="312">
        <f>ROUND(F799*I$7, )</f>
        <v>0</v>
      </c>
      <c r="J799" s="312">
        <f>ROUND(F799*J$7, )</f>
        <v>0</v>
      </c>
      <c r="K799" s="87">
        <f t="shared" si="335"/>
        <v>11200</v>
      </c>
      <c r="L799" s="87">
        <f t="shared" si="333"/>
        <v>5600</v>
      </c>
      <c r="M799" s="313">
        <v>0.1</v>
      </c>
      <c r="N799" s="11"/>
      <c r="O799" s="11"/>
      <c r="P799" s="11"/>
      <c r="Q799" s="88">
        <f t="shared" si="341"/>
        <v>0</v>
      </c>
      <c r="R799" s="11"/>
      <c r="S799" s="11"/>
      <c r="T799" s="11"/>
      <c r="U799" s="11"/>
      <c r="V799" s="11"/>
      <c r="W799" s="11"/>
      <c r="X799" s="11"/>
      <c r="Y799" s="11"/>
      <c r="Z799" s="11"/>
      <c r="AA799" s="11"/>
      <c r="AB799" s="11"/>
      <c r="AC799" s="11"/>
      <c r="AD799" s="11"/>
      <c r="AE799" s="11"/>
      <c r="AF799" s="11"/>
      <c r="AG799" s="11"/>
      <c r="AH799" s="11"/>
      <c r="AI799" s="11"/>
      <c r="AJ799" s="11"/>
    </row>
    <row r="800" spans="1:36" ht="12.75" customHeight="1" x14ac:dyDescent="0.2">
      <c r="A800" s="299"/>
      <c r="B800" s="300"/>
      <c r="C800" s="627" t="s">
        <v>699</v>
      </c>
      <c r="D800" s="306"/>
      <c r="E800" s="600">
        <v>400</v>
      </c>
      <c r="F800" s="308"/>
      <c r="G800" s="303">
        <f>SUM(F800,E800)</f>
        <v>400</v>
      </c>
      <c r="H800" s="311">
        <f>ROUND(F800*H$7, )</f>
        <v>0</v>
      </c>
      <c r="I800" s="312">
        <f>ROUND(H800*I$7, )</f>
        <v>0</v>
      </c>
      <c r="J800" s="312">
        <f>ROUND(I800*J$7, )</f>
        <v>0</v>
      </c>
      <c r="K800" s="87">
        <f t="shared" si="335"/>
        <v>800</v>
      </c>
      <c r="L800" s="87" t="str">
        <f>C800</f>
        <v>Secţiunea de dezvoltare</v>
      </c>
      <c r="M800" s="11"/>
      <c r="N800" s="11"/>
      <c r="O800" s="11"/>
      <c r="P800" s="11"/>
      <c r="Q800" s="88">
        <f t="shared" si="341"/>
        <v>0</v>
      </c>
      <c r="R800" s="11"/>
      <c r="S800" s="11"/>
      <c r="T800" s="11"/>
      <c r="U800" s="11"/>
      <c r="V800" s="11"/>
      <c r="W800" s="11"/>
      <c r="X800" s="11"/>
      <c r="Y800" s="11"/>
      <c r="Z800" s="11"/>
      <c r="AA800" s="11"/>
      <c r="AB800" s="11"/>
      <c r="AC800" s="11"/>
      <c r="AD800" s="11"/>
      <c r="AE800" s="11"/>
      <c r="AF800" s="11"/>
      <c r="AG800" s="11"/>
      <c r="AH800" s="11"/>
      <c r="AI800" s="11"/>
      <c r="AJ800" s="11"/>
    </row>
    <row r="801" spans="1:36" ht="24.75" customHeight="1" x14ac:dyDescent="0.2">
      <c r="A801" s="963" t="s">
        <v>790</v>
      </c>
      <c r="B801" s="930"/>
      <c r="C801" s="934"/>
      <c r="D801" s="294">
        <v>67020308</v>
      </c>
      <c r="E801" s="662">
        <f t="shared" ref="E801:J801" si="343">SUM(E802:E803)</f>
        <v>2900</v>
      </c>
      <c r="F801" s="295">
        <f t="shared" si="343"/>
        <v>0</v>
      </c>
      <c r="G801" s="296">
        <f t="shared" si="343"/>
        <v>2900</v>
      </c>
      <c r="H801" s="392">
        <f t="shared" si="343"/>
        <v>0</v>
      </c>
      <c r="I801" s="393">
        <f t="shared" si="343"/>
        <v>0</v>
      </c>
      <c r="J801" s="393">
        <f t="shared" si="343"/>
        <v>0</v>
      </c>
      <c r="K801" s="87">
        <f t="shared" si="335"/>
        <v>5800</v>
      </c>
      <c r="L801" s="87">
        <f t="shared" ref="L801:L807" si="344">IF(G801&lt;&gt;0,G801,0)</f>
        <v>2900</v>
      </c>
      <c r="M801" s="11"/>
      <c r="N801" s="11"/>
      <c r="O801" s="11"/>
      <c r="P801" s="11"/>
      <c r="Q801" s="88">
        <f t="shared" si="341"/>
        <v>0</v>
      </c>
      <c r="R801" s="11"/>
      <c r="S801" s="11"/>
      <c r="T801" s="11"/>
      <c r="U801" s="11"/>
      <c r="V801" s="11"/>
      <c r="W801" s="11"/>
      <c r="X801" s="11"/>
      <c r="Y801" s="11"/>
      <c r="Z801" s="11"/>
      <c r="AA801" s="11"/>
      <c r="AB801" s="11"/>
      <c r="AC801" s="11"/>
      <c r="AD801" s="11"/>
      <c r="AE801" s="11"/>
      <c r="AF801" s="11"/>
      <c r="AG801" s="11"/>
      <c r="AH801" s="11"/>
      <c r="AI801" s="11"/>
      <c r="AJ801" s="11"/>
    </row>
    <row r="802" spans="1:36" ht="15" customHeight="1" x14ac:dyDescent="0.25">
      <c r="A802" s="299"/>
      <c r="B802" s="300"/>
      <c r="C802" s="627" t="s">
        <v>698</v>
      </c>
      <c r="D802" s="306"/>
      <c r="E802" s="600">
        <v>2740</v>
      </c>
      <c r="F802" s="308"/>
      <c r="G802" s="303">
        <f>SUM(F802,E802)</f>
        <v>2740</v>
      </c>
      <c r="H802" s="311">
        <f>ROUND(F802*H$7, )</f>
        <v>0</v>
      </c>
      <c r="I802" s="312">
        <f>ROUND(F802*I$7, )</f>
        <v>0</v>
      </c>
      <c r="J802" s="312">
        <f>ROUND(F802*J$7, )</f>
        <v>0</v>
      </c>
      <c r="K802" s="87">
        <f t="shared" si="335"/>
        <v>5480</v>
      </c>
      <c r="L802" s="87">
        <f t="shared" si="344"/>
        <v>2740</v>
      </c>
      <c r="M802" s="313">
        <v>0.1</v>
      </c>
      <c r="N802" s="11"/>
      <c r="O802" s="11"/>
      <c r="P802" s="11"/>
      <c r="Q802" s="88">
        <f t="shared" si="341"/>
        <v>0</v>
      </c>
      <c r="R802" s="11"/>
      <c r="S802" s="11"/>
      <c r="T802" s="11"/>
      <c r="U802" s="11"/>
      <c r="V802" s="11"/>
      <c r="W802" s="11"/>
      <c r="X802" s="11"/>
      <c r="Y802" s="11"/>
      <c r="Z802" s="11"/>
      <c r="AA802" s="11"/>
      <c r="AB802" s="11"/>
      <c r="AC802" s="11"/>
      <c r="AD802" s="11"/>
      <c r="AE802" s="11"/>
      <c r="AF802" s="11"/>
      <c r="AG802" s="11"/>
      <c r="AH802" s="11"/>
      <c r="AI802" s="11"/>
      <c r="AJ802" s="11"/>
    </row>
    <row r="803" spans="1:36" ht="12.75" customHeight="1" x14ac:dyDescent="0.2">
      <c r="A803" s="299"/>
      <c r="B803" s="300"/>
      <c r="C803" s="627" t="s">
        <v>699</v>
      </c>
      <c r="D803" s="306"/>
      <c r="E803" s="600">
        <v>160</v>
      </c>
      <c r="F803" s="308"/>
      <c r="G803" s="303">
        <f>SUM(F803,E803)</f>
        <v>160</v>
      </c>
      <c r="H803" s="397">
        <f>ROUND(F803*H$7, )</f>
        <v>0</v>
      </c>
      <c r="I803" s="398">
        <f>ROUND(H803*I$7, )</f>
        <v>0</v>
      </c>
      <c r="J803" s="398">
        <f>ROUND(I803*J$7, )</f>
        <v>0</v>
      </c>
      <c r="K803" s="87">
        <f t="shared" si="335"/>
        <v>320</v>
      </c>
      <c r="L803" s="87">
        <f t="shared" si="344"/>
        <v>160</v>
      </c>
      <c r="M803" s="11"/>
      <c r="N803" s="11"/>
      <c r="O803" s="11"/>
      <c r="P803" s="11"/>
      <c r="Q803" s="88">
        <f t="shared" si="341"/>
        <v>0</v>
      </c>
      <c r="R803" s="11"/>
      <c r="S803" s="11"/>
      <c r="T803" s="11"/>
      <c r="U803" s="11"/>
      <c r="V803" s="11"/>
      <c r="W803" s="11"/>
      <c r="X803" s="11"/>
      <c r="Y803" s="11"/>
      <c r="Z803" s="11"/>
      <c r="AA803" s="11"/>
      <c r="AB803" s="11"/>
      <c r="AC803" s="11"/>
      <c r="AD803" s="11"/>
      <c r="AE803" s="11"/>
      <c r="AF803" s="11"/>
      <c r="AG803" s="11"/>
      <c r="AH803" s="11"/>
      <c r="AI803" s="11"/>
      <c r="AJ803" s="11"/>
    </row>
    <row r="804" spans="1:36" ht="12.75" customHeight="1" x14ac:dyDescent="0.2">
      <c r="A804" s="291" t="s">
        <v>709</v>
      </c>
      <c r="B804" s="292"/>
      <c r="C804" s="293"/>
      <c r="D804" s="294"/>
      <c r="E804" s="662">
        <f t="shared" ref="E804:J804" si="345">SUM(E805:E806)</f>
        <v>2900</v>
      </c>
      <c r="F804" s="295">
        <f t="shared" si="345"/>
        <v>0</v>
      </c>
      <c r="G804" s="296">
        <f t="shared" si="345"/>
        <v>2900</v>
      </c>
      <c r="H804" s="392">
        <f t="shared" si="345"/>
        <v>0</v>
      </c>
      <c r="I804" s="393">
        <f t="shared" si="345"/>
        <v>0</v>
      </c>
      <c r="J804" s="393">
        <f t="shared" si="345"/>
        <v>0</v>
      </c>
      <c r="K804" s="87">
        <f t="shared" si="335"/>
        <v>5800</v>
      </c>
      <c r="L804" s="87">
        <f t="shared" si="344"/>
        <v>2900</v>
      </c>
      <c r="M804" s="11"/>
      <c r="N804" s="11"/>
      <c r="O804" s="11"/>
      <c r="P804" s="11"/>
      <c r="Q804" s="88">
        <f t="shared" si="341"/>
        <v>0</v>
      </c>
      <c r="R804" s="11"/>
      <c r="S804" s="11"/>
      <c r="T804" s="11"/>
      <c r="U804" s="11"/>
      <c r="V804" s="11"/>
      <c r="W804" s="11"/>
      <c r="X804" s="11"/>
      <c r="Y804" s="11"/>
      <c r="Z804" s="11"/>
      <c r="AA804" s="11"/>
      <c r="AB804" s="11"/>
      <c r="AC804" s="11"/>
      <c r="AD804" s="11"/>
      <c r="AE804" s="11"/>
      <c r="AF804" s="11"/>
      <c r="AG804" s="11"/>
      <c r="AH804" s="11"/>
      <c r="AI804" s="11"/>
      <c r="AJ804" s="11"/>
    </row>
    <row r="805" spans="1:36" ht="26.25" customHeight="1" x14ac:dyDescent="0.25">
      <c r="A805" s="992" t="s">
        <v>791</v>
      </c>
      <c r="B805" s="930"/>
      <c r="C805" s="943"/>
      <c r="D805" s="306"/>
      <c r="E805" s="663">
        <f>E802+E803-E806</f>
        <v>1900</v>
      </c>
      <c r="F805" s="351"/>
      <c r="G805" s="303">
        <f>SUM(F805,E805)</f>
        <v>1900</v>
      </c>
      <c r="H805" s="311">
        <f>ROUND(F805*H$7, )</f>
        <v>0</v>
      </c>
      <c r="I805" s="312">
        <f>ROUND(F805*I$7, )</f>
        <v>0</v>
      </c>
      <c r="J805" s="312">
        <f>ROUND(F805*J$7, )</f>
        <v>0</v>
      </c>
      <c r="K805" s="87">
        <f t="shared" si="335"/>
        <v>3800</v>
      </c>
      <c r="L805" s="87">
        <f t="shared" si="344"/>
        <v>1900</v>
      </c>
      <c r="M805" s="313"/>
      <c r="N805" s="63">
        <f>G804-G801</f>
        <v>0</v>
      </c>
      <c r="O805" s="11"/>
      <c r="P805" s="11"/>
      <c r="Q805" s="88">
        <f t="shared" si="341"/>
        <v>0</v>
      </c>
      <c r="R805" s="11"/>
      <c r="S805" s="11"/>
      <c r="T805" s="11"/>
      <c r="U805" s="11"/>
      <c r="V805" s="11"/>
      <c r="W805" s="11"/>
      <c r="X805" s="11"/>
      <c r="Y805" s="11"/>
      <c r="Z805" s="11"/>
      <c r="AA805" s="11"/>
      <c r="AB805" s="11"/>
      <c r="AC805" s="11"/>
      <c r="AD805" s="11"/>
      <c r="AE805" s="11"/>
      <c r="AF805" s="11"/>
      <c r="AG805" s="11"/>
      <c r="AH805" s="11"/>
      <c r="AI805" s="11"/>
      <c r="AJ805" s="11"/>
    </row>
    <row r="806" spans="1:36" ht="12.75" customHeight="1" x14ac:dyDescent="0.2">
      <c r="A806" s="299" t="s">
        <v>792</v>
      </c>
      <c r="B806" s="300"/>
      <c r="C806" s="627"/>
      <c r="D806" s="306"/>
      <c r="E806" s="663">
        <v>1000</v>
      </c>
      <c r="F806" s="318"/>
      <c r="G806" s="303">
        <f>SUM(F806,E806)</f>
        <v>1000</v>
      </c>
      <c r="H806" s="311">
        <f>ROUND(F806*H$7, )</f>
        <v>0</v>
      </c>
      <c r="I806" s="312">
        <f>ROUND(F806*I$7, )</f>
        <v>0</v>
      </c>
      <c r="J806" s="312">
        <f>ROUND(F806*J$7, )</f>
        <v>0</v>
      </c>
      <c r="K806" s="87">
        <f t="shared" si="335"/>
        <v>2000</v>
      </c>
      <c r="L806" s="87">
        <f t="shared" si="344"/>
        <v>1000</v>
      </c>
      <c r="M806" s="11"/>
      <c r="N806" s="11"/>
      <c r="O806" s="11"/>
      <c r="P806" s="11"/>
      <c r="Q806" s="63">
        <f t="shared" si="336"/>
        <v>-8911.4</v>
      </c>
      <c r="R806" s="11"/>
      <c r="S806" s="11"/>
      <c r="T806" s="11"/>
      <c r="U806" s="11"/>
      <c r="V806" s="11"/>
      <c r="W806" s="11"/>
      <c r="X806" s="11"/>
      <c r="Y806" s="11"/>
      <c r="Z806" s="11"/>
      <c r="AA806" s="11"/>
      <c r="AB806" s="11"/>
      <c r="AC806" s="11"/>
      <c r="AD806" s="11"/>
      <c r="AE806" s="11"/>
      <c r="AF806" s="11"/>
      <c r="AG806" s="11"/>
      <c r="AH806" s="11"/>
      <c r="AI806" s="11"/>
      <c r="AJ806" s="11"/>
    </row>
    <row r="807" spans="1:36" ht="12.75" customHeight="1" x14ac:dyDescent="0.2">
      <c r="A807" s="291" t="s">
        <v>793</v>
      </c>
      <c r="B807" s="292"/>
      <c r="C807" s="293"/>
      <c r="D807" s="294"/>
      <c r="E807" s="295">
        <f t="shared" ref="E807:J807" si="346">SUM(E808:E809)</f>
        <v>8911.4</v>
      </c>
      <c r="F807" s="295">
        <f t="shared" si="346"/>
        <v>0</v>
      </c>
      <c r="G807" s="296">
        <f t="shared" si="346"/>
        <v>8911.4</v>
      </c>
      <c r="H807" s="392">
        <f t="shared" si="346"/>
        <v>0</v>
      </c>
      <c r="I807" s="393">
        <f t="shared" si="346"/>
        <v>0</v>
      </c>
      <c r="J807" s="393">
        <f t="shared" si="346"/>
        <v>0</v>
      </c>
      <c r="K807" s="87">
        <f t="shared" si="335"/>
        <v>17822.8</v>
      </c>
      <c r="L807" s="87">
        <f t="shared" si="344"/>
        <v>8911.4</v>
      </c>
      <c r="M807" s="11"/>
      <c r="N807" s="11"/>
      <c r="O807" s="11"/>
      <c r="P807" s="11"/>
      <c r="Q807" s="88">
        <f>E807-G807</f>
        <v>0</v>
      </c>
      <c r="R807" s="11"/>
      <c r="S807" s="11"/>
      <c r="T807" s="11"/>
      <c r="U807" s="11"/>
      <c r="V807" s="11"/>
      <c r="W807" s="11"/>
      <c r="X807" s="11"/>
      <c r="Y807" s="11"/>
      <c r="Z807" s="11"/>
      <c r="AA807" s="11"/>
      <c r="AB807" s="11"/>
      <c r="AC807" s="11"/>
      <c r="AD807" s="11"/>
      <c r="AE807" s="11"/>
      <c r="AF807" s="11"/>
      <c r="AG807" s="11"/>
      <c r="AH807" s="11"/>
      <c r="AI807" s="11"/>
      <c r="AJ807" s="11"/>
    </row>
    <row r="808" spans="1:36" ht="12.75" hidden="1" customHeight="1" x14ac:dyDescent="0.2">
      <c r="A808" s="299" t="s">
        <v>745</v>
      </c>
      <c r="B808" s="300"/>
      <c r="C808" s="627"/>
      <c r="D808" s="306"/>
      <c r="E808" s="318">
        <f>E810</f>
        <v>8911.4</v>
      </c>
      <c r="F808" s="318">
        <f>F810</f>
        <v>0</v>
      </c>
      <c r="G808" s="303">
        <f>SUM(F808,E808)</f>
        <v>8911.4</v>
      </c>
      <c r="H808" s="426">
        <f>ROUND(F808*H$7, )</f>
        <v>0</v>
      </c>
      <c r="I808" s="427">
        <f>ROUND(F808*I$7, )</f>
        <v>0</v>
      </c>
      <c r="J808" s="427">
        <f>ROUND(F808*J$7, )</f>
        <v>0</v>
      </c>
      <c r="K808" s="87">
        <f t="shared" si="335"/>
        <v>17822.8</v>
      </c>
      <c r="L808" s="87">
        <v>0</v>
      </c>
      <c r="M808" s="11"/>
      <c r="N808" s="11"/>
      <c r="O808" s="11"/>
      <c r="P808" s="11"/>
      <c r="Q808" s="63">
        <f t="shared" si="336"/>
        <v>0</v>
      </c>
      <c r="R808" s="11"/>
      <c r="S808" s="11"/>
      <c r="T808" s="11"/>
      <c r="U808" s="11"/>
      <c r="V808" s="11"/>
      <c r="W808" s="11"/>
      <c r="X808" s="11"/>
      <c r="Y808" s="11"/>
      <c r="Z808" s="11"/>
      <c r="AA808" s="11"/>
      <c r="AB808" s="11"/>
      <c r="AC808" s="11"/>
      <c r="AD808" s="11"/>
      <c r="AE808" s="11"/>
      <c r="AF808" s="11"/>
      <c r="AG808" s="11"/>
      <c r="AH808" s="11"/>
      <c r="AI808" s="11"/>
      <c r="AJ808" s="11"/>
    </row>
    <row r="809" spans="1:36" ht="12.75" hidden="1" customHeight="1" x14ac:dyDescent="0.2">
      <c r="A809" s="299" t="s">
        <v>749</v>
      </c>
      <c r="B809" s="300"/>
      <c r="C809" s="627"/>
      <c r="D809" s="306"/>
      <c r="E809" s="302"/>
      <c r="F809" s="302"/>
      <c r="G809" s="303">
        <f>SUM(F809,E809)</f>
        <v>0</v>
      </c>
      <c r="H809" s="309">
        <f>ROUND(F809*H$7, )</f>
        <v>0</v>
      </c>
      <c r="I809" s="310">
        <f>ROUND(F809*I$7, )</f>
        <v>0</v>
      </c>
      <c r="J809" s="310">
        <f>ROUND(F809*J$7, )</f>
        <v>0</v>
      </c>
      <c r="K809" s="87">
        <f t="shared" si="335"/>
        <v>0</v>
      </c>
      <c r="L809" s="87">
        <f>IF(G809&lt;&gt;0,G809,0)</f>
        <v>0</v>
      </c>
      <c r="M809" s="11"/>
      <c r="N809" s="11"/>
      <c r="O809" s="11"/>
      <c r="P809" s="11"/>
      <c r="Q809" s="63">
        <f t="shared" si="336"/>
        <v>-8911.4</v>
      </c>
      <c r="R809" s="11"/>
      <c r="S809" s="11"/>
      <c r="T809" s="11"/>
      <c r="U809" s="11"/>
      <c r="V809" s="11"/>
      <c r="W809" s="11"/>
      <c r="X809" s="11"/>
      <c r="Y809" s="11"/>
      <c r="Z809" s="11"/>
      <c r="AA809" s="11"/>
      <c r="AB809" s="11"/>
      <c r="AC809" s="11"/>
      <c r="AD809" s="11"/>
      <c r="AE809" s="11"/>
      <c r="AF809" s="11"/>
      <c r="AG809" s="11"/>
      <c r="AH809" s="11"/>
      <c r="AI809" s="11"/>
      <c r="AJ809" s="11"/>
    </row>
    <row r="810" spans="1:36" ht="12.75" hidden="1" customHeight="1" x14ac:dyDescent="0.2">
      <c r="A810" s="291"/>
      <c r="B810" s="391" t="s">
        <v>697</v>
      </c>
      <c r="C810" s="293"/>
      <c r="D810" s="294"/>
      <c r="E810" s="295">
        <f t="shared" ref="E810:J810" si="347">SUM(E811:E812)</f>
        <v>8911.4</v>
      </c>
      <c r="F810" s="295">
        <f t="shared" si="347"/>
        <v>0</v>
      </c>
      <c r="G810" s="296">
        <f t="shared" si="347"/>
        <v>8911.4</v>
      </c>
      <c r="H810" s="392">
        <f t="shared" si="347"/>
        <v>0</v>
      </c>
      <c r="I810" s="393">
        <f t="shared" si="347"/>
        <v>0</v>
      </c>
      <c r="J810" s="393">
        <f t="shared" si="347"/>
        <v>0</v>
      </c>
      <c r="K810" s="87">
        <f t="shared" si="335"/>
        <v>17822.8</v>
      </c>
      <c r="L810" s="87">
        <v>0</v>
      </c>
      <c r="M810" s="11"/>
      <c r="N810" s="11"/>
      <c r="O810" s="11"/>
      <c r="P810" s="11"/>
      <c r="Q810" s="63">
        <f t="shared" si="336"/>
        <v>-7546.4</v>
      </c>
      <c r="R810" s="11"/>
      <c r="S810" s="11"/>
      <c r="T810" s="11"/>
      <c r="U810" s="11"/>
      <c r="V810" s="11"/>
      <c r="W810" s="11"/>
      <c r="X810" s="11"/>
      <c r="Y810" s="11"/>
      <c r="Z810" s="11"/>
      <c r="AA810" s="11"/>
      <c r="AB810" s="11"/>
      <c r="AC810" s="11"/>
      <c r="AD810" s="11"/>
      <c r="AE810" s="11"/>
      <c r="AF810" s="11"/>
      <c r="AG810" s="11"/>
      <c r="AH810" s="11"/>
      <c r="AI810" s="11"/>
      <c r="AJ810" s="11"/>
    </row>
    <row r="811" spans="1:36" ht="15" customHeight="1" x14ac:dyDescent="0.25">
      <c r="A811" s="299"/>
      <c r="B811" s="300"/>
      <c r="C811" s="627" t="s">
        <v>698</v>
      </c>
      <c r="D811" s="306"/>
      <c r="E811" s="308">
        <v>7546.4</v>
      </c>
      <c r="F811" s="308"/>
      <c r="G811" s="303">
        <f>SUM(F811,E811)</f>
        <v>7546.4</v>
      </c>
      <c r="H811" s="311">
        <f>ROUND(F811*H$7, )</f>
        <v>0</v>
      </c>
      <c r="I811" s="312">
        <f>ROUND(F811*I$7, )</f>
        <v>0</v>
      </c>
      <c r="J811" s="312">
        <f>ROUND(F811*J$7, )</f>
        <v>0</v>
      </c>
      <c r="K811" s="87">
        <f t="shared" si="335"/>
        <v>15092.8</v>
      </c>
      <c r="L811" s="87">
        <f t="shared" ref="L811:L829" si="348">IF(G811&lt;&gt;0,G811,0)</f>
        <v>7546.4</v>
      </c>
      <c r="M811" s="313">
        <v>0.1</v>
      </c>
      <c r="N811" s="394">
        <v>5440</v>
      </c>
      <c r="O811" s="11"/>
      <c r="P811" s="11"/>
      <c r="Q811" s="88">
        <f t="shared" ref="Q811:Q812" si="349">E811-G811</f>
        <v>0</v>
      </c>
      <c r="R811" s="11"/>
      <c r="S811" s="11"/>
      <c r="T811" s="11"/>
      <c r="U811" s="11"/>
      <c r="V811" s="11"/>
      <c r="W811" s="11"/>
      <c r="X811" s="11"/>
      <c r="Y811" s="11"/>
      <c r="Z811" s="11"/>
      <c r="AA811" s="11"/>
      <c r="AB811" s="11"/>
      <c r="AC811" s="11"/>
      <c r="AD811" s="11"/>
      <c r="AE811" s="11"/>
      <c r="AF811" s="11"/>
      <c r="AG811" s="11"/>
      <c r="AH811" s="11"/>
      <c r="AI811" s="11"/>
      <c r="AJ811" s="11"/>
    </row>
    <row r="812" spans="1:36" ht="12.75" customHeight="1" x14ac:dyDescent="0.2">
      <c r="A812" s="299"/>
      <c r="B812" s="300"/>
      <c r="C812" s="627" t="s">
        <v>699</v>
      </c>
      <c r="D812" s="306"/>
      <c r="E812" s="302">
        <v>1365</v>
      </c>
      <c r="F812" s="302"/>
      <c r="G812" s="303">
        <f>SUM(F812,E812)</f>
        <v>1365</v>
      </c>
      <c r="H812" s="397">
        <f>ROUND(F812*H$7, )</f>
        <v>0</v>
      </c>
      <c r="I812" s="398">
        <f>ROUND(H812*I$7, )</f>
        <v>0</v>
      </c>
      <c r="J812" s="398">
        <f>ROUND(I812*J$7, )</f>
        <v>0</v>
      </c>
      <c r="K812" s="87">
        <f t="shared" si="335"/>
        <v>2730</v>
      </c>
      <c r="L812" s="87">
        <f t="shared" si="348"/>
        <v>1365</v>
      </c>
      <c r="M812" s="11"/>
      <c r="N812" s="11"/>
      <c r="O812" s="11"/>
      <c r="P812" s="11"/>
      <c r="Q812" s="88">
        <f t="shared" si="349"/>
        <v>0</v>
      </c>
      <c r="R812" s="11"/>
      <c r="S812" s="11"/>
      <c r="T812" s="11"/>
      <c r="U812" s="11"/>
      <c r="V812" s="11"/>
      <c r="W812" s="11"/>
      <c r="X812" s="11"/>
      <c r="Y812" s="11"/>
      <c r="Z812" s="11"/>
      <c r="AA812" s="11"/>
      <c r="AB812" s="11"/>
      <c r="AC812" s="11"/>
      <c r="AD812" s="11"/>
      <c r="AE812" s="11"/>
      <c r="AF812" s="11"/>
      <c r="AG812" s="11"/>
      <c r="AH812" s="11"/>
      <c r="AI812" s="11"/>
      <c r="AJ812" s="11"/>
    </row>
    <row r="813" spans="1:36" ht="12.75" hidden="1" customHeight="1" x14ac:dyDescent="0.2">
      <c r="A813" s="283" t="s">
        <v>794</v>
      </c>
      <c r="B813" s="284"/>
      <c r="C813" s="285"/>
      <c r="D813" s="327"/>
      <c r="E813" s="287">
        <v>0</v>
      </c>
      <c r="F813" s="287">
        <f>SUM(F814)</f>
        <v>0</v>
      </c>
      <c r="G813" s="288">
        <f>SUM(G814)</f>
        <v>0</v>
      </c>
      <c r="H813" s="444">
        <f>SUM(H814)</f>
        <v>0</v>
      </c>
      <c r="I813" s="445">
        <f>SUM(I814)</f>
        <v>0</v>
      </c>
      <c r="J813" s="445">
        <f>SUM(J814)</f>
        <v>0</v>
      </c>
      <c r="K813" s="87">
        <f t="shared" si="335"/>
        <v>0</v>
      </c>
      <c r="L813" s="87">
        <f t="shared" si="348"/>
        <v>0</v>
      </c>
      <c r="M813" s="11"/>
      <c r="N813" s="11"/>
      <c r="O813" s="11"/>
      <c r="P813" s="11"/>
      <c r="Q813" s="63">
        <f t="shared" si="336"/>
        <v>0</v>
      </c>
      <c r="R813" s="11"/>
      <c r="S813" s="11"/>
      <c r="T813" s="11"/>
      <c r="U813" s="11"/>
      <c r="V813" s="11"/>
      <c r="W813" s="11"/>
      <c r="X813" s="11"/>
      <c r="Y813" s="11"/>
      <c r="Z813" s="11"/>
      <c r="AA813" s="11"/>
      <c r="AB813" s="11"/>
      <c r="AC813" s="11"/>
      <c r="AD813" s="11"/>
      <c r="AE813" s="11"/>
      <c r="AF813" s="11"/>
      <c r="AG813" s="11"/>
      <c r="AH813" s="11"/>
      <c r="AI813" s="11"/>
      <c r="AJ813" s="11"/>
    </row>
    <row r="814" spans="1:36" ht="12.75" hidden="1" customHeight="1" x14ac:dyDescent="0.2">
      <c r="A814" s="446" t="s">
        <v>795</v>
      </c>
      <c r="B814" s="447"/>
      <c r="C814" s="448"/>
      <c r="D814" s="449"/>
      <c r="E814" s="295">
        <v>0</v>
      </c>
      <c r="F814" s="295">
        <f>SUM(F815:F816)</f>
        <v>0</v>
      </c>
      <c r="G814" s="296">
        <f>SUM(G815:G816)</f>
        <v>0</v>
      </c>
      <c r="H814" s="450">
        <f>SUM(H815:H816)</f>
        <v>0</v>
      </c>
      <c r="I814" s="451">
        <f>SUM(I815:I816)</f>
        <v>0</v>
      </c>
      <c r="J814" s="451">
        <f>SUM(J815:J816)</f>
        <v>0</v>
      </c>
      <c r="K814" s="87">
        <f t="shared" si="335"/>
        <v>0</v>
      </c>
      <c r="L814" s="87">
        <f t="shared" si="348"/>
        <v>0</v>
      </c>
      <c r="M814" s="11"/>
      <c r="N814" s="11"/>
      <c r="O814" s="11"/>
      <c r="P814" s="11"/>
      <c r="Q814" s="63">
        <f t="shared" si="336"/>
        <v>0</v>
      </c>
      <c r="R814" s="11"/>
      <c r="S814" s="11"/>
      <c r="T814" s="11"/>
      <c r="U814" s="11"/>
      <c r="V814" s="11"/>
      <c r="W814" s="11"/>
      <c r="X814" s="11"/>
      <c r="Y814" s="11"/>
      <c r="Z814" s="11"/>
      <c r="AA814" s="11"/>
      <c r="AB814" s="11"/>
      <c r="AC814" s="11"/>
      <c r="AD814" s="11"/>
      <c r="AE814" s="11"/>
      <c r="AF814" s="11"/>
      <c r="AG814" s="11"/>
      <c r="AH814" s="11"/>
      <c r="AI814" s="11"/>
      <c r="AJ814" s="11"/>
    </row>
    <row r="815" spans="1:36" ht="12.75" hidden="1" customHeight="1" x14ac:dyDescent="0.2">
      <c r="A815" s="299"/>
      <c r="B815" s="300"/>
      <c r="C815" s="627" t="s">
        <v>698</v>
      </c>
      <c r="D815" s="301"/>
      <c r="E815" s="308">
        <v>0</v>
      </c>
      <c r="F815" s="308"/>
      <c r="G815" s="303">
        <f>SUM(F815,E815)</f>
        <v>0</v>
      </c>
      <c r="H815" s="311">
        <f>ROUND(F815*H$7, )</f>
        <v>0</v>
      </c>
      <c r="I815" s="312">
        <f>ROUND(F815*I$7, )</f>
        <v>0</v>
      </c>
      <c r="J815" s="312">
        <f>ROUND(F815*J$7, )</f>
        <v>0</v>
      </c>
      <c r="K815" s="87">
        <f t="shared" si="335"/>
        <v>0</v>
      </c>
      <c r="L815" s="87">
        <f t="shared" si="348"/>
        <v>0</v>
      </c>
      <c r="M815" s="11"/>
      <c r="N815" s="11"/>
      <c r="O815" s="11"/>
      <c r="P815" s="11"/>
      <c r="Q815" s="63">
        <f t="shared" si="336"/>
        <v>0</v>
      </c>
      <c r="R815" s="11"/>
      <c r="S815" s="11"/>
      <c r="T815" s="11"/>
      <c r="U815" s="11"/>
      <c r="V815" s="11"/>
      <c r="W815" s="11"/>
      <c r="X815" s="11"/>
      <c r="Y815" s="11"/>
      <c r="Z815" s="11"/>
      <c r="AA815" s="11"/>
      <c r="AB815" s="11"/>
      <c r="AC815" s="11"/>
      <c r="AD815" s="11"/>
      <c r="AE815" s="11"/>
      <c r="AF815" s="11"/>
      <c r="AG815" s="11"/>
      <c r="AH815" s="11"/>
      <c r="AI815" s="11"/>
      <c r="AJ815" s="11"/>
    </row>
    <row r="816" spans="1:36" ht="12.75" hidden="1" customHeight="1" x14ac:dyDescent="0.2">
      <c r="A816" s="299"/>
      <c r="B816" s="300"/>
      <c r="C816" s="627" t="s">
        <v>699</v>
      </c>
      <c r="D816" s="301"/>
      <c r="E816" s="302">
        <v>0</v>
      </c>
      <c r="F816" s="302"/>
      <c r="G816" s="303">
        <f>SUM(F816,E816)</f>
        <v>0</v>
      </c>
      <c r="H816" s="397">
        <f>ROUND(F816*H$7, )</f>
        <v>0</v>
      </c>
      <c r="I816" s="398">
        <f>ROUND(H816*I$7, )</f>
        <v>0</v>
      </c>
      <c r="J816" s="398">
        <f>ROUND(I816*J$7, )</f>
        <v>0</v>
      </c>
      <c r="K816" s="87">
        <f t="shared" si="335"/>
        <v>0</v>
      </c>
      <c r="L816" s="87">
        <f t="shared" si="348"/>
        <v>0</v>
      </c>
      <c r="M816" s="11"/>
      <c r="N816" s="11"/>
      <c r="O816" s="11"/>
      <c r="P816" s="11"/>
      <c r="Q816" s="63">
        <f t="shared" si="336"/>
        <v>0</v>
      </c>
      <c r="R816" s="11"/>
      <c r="S816" s="11"/>
      <c r="T816" s="11"/>
      <c r="U816" s="11"/>
      <c r="V816" s="11"/>
      <c r="W816" s="11"/>
      <c r="X816" s="11"/>
      <c r="Y816" s="11"/>
      <c r="Z816" s="11"/>
      <c r="AA816" s="11"/>
      <c r="AB816" s="11"/>
      <c r="AC816" s="11"/>
      <c r="AD816" s="11"/>
      <c r="AE816" s="11"/>
      <c r="AF816" s="11"/>
      <c r="AG816" s="11"/>
      <c r="AH816" s="11"/>
      <c r="AI816" s="11"/>
      <c r="AJ816" s="11"/>
    </row>
    <row r="817" spans="1:36" ht="12.75" hidden="1" customHeight="1" x14ac:dyDescent="0.2">
      <c r="A817" s="283" t="s">
        <v>796</v>
      </c>
      <c r="B817" s="284"/>
      <c r="C817" s="285"/>
      <c r="D817" s="327"/>
      <c r="E817" s="287">
        <v>0</v>
      </c>
      <c r="F817" s="287">
        <f>SUM(F818,F821)</f>
        <v>0</v>
      </c>
      <c r="G817" s="288">
        <f>SUM(G818,G821)</f>
        <v>0</v>
      </c>
      <c r="H817" s="289">
        <f>ROUND(F817*H$7, )</f>
        <v>0</v>
      </c>
      <c r="I817" s="290">
        <f>ROUND(H817*I$7, )</f>
        <v>0</v>
      </c>
      <c r="J817" s="290">
        <f>ROUND(I817*J$7, )</f>
        <v>0</v>
      </c>
      <c r="K817" s="87">
        <f t="shared" si="335"/>
        <v>0</v>
      </c>
      <c r="L817" s="87">
        <f t="shared" si="348"/>
        <v>0</v>
      </c>
      <c r="M817" s="11"/>
      <c r="N817" s="11"/>
      <c r="O817" s="11"/>
      <c r="P817" s="11"/>
      <c r="Q817" s="63">
        <f t="shared" si="336"/>
        <v>0</v>
      </c>
      <c r="R817" s="11"/>
      <c r="S817" s="11"/>
      <c r="T817" s="11"/>
      <c r="U817" s="11"/>
      <c r="V817" s="11"/>
      <c r="W817" s="11"/>
      <c r="X817" s="11"/>
      <c r="Y817" s="11"/>
      <c r="Z817" s="11"/>
      <c r="AA817" s="11"/>
      <c r="AB817" s="11"/>
      <c r="AC817" s="11"/>
      <c r="AD817" s="11"/>
      <c r="AE817" s="11"/>
      <c r="AF817" s="11"/>
      <c r="AG817" s="11"/>
      <c r="AH817" s="11"/>
      <c r="AI817" s="11"/>
      <c r="AJ817" s="11"/>
    </row>
    <row r="818" spans="1:36" ht="12.75" hidden="1" customHeight="1" x14ac:dyDescent="0.2">
      <c r="A818" s="291" t="s">
        <v>797</v>
      </c>
      <c r="B818" s="292"/>
      <c r="C818" s="293"/>
      <c r="D818" s="395"/>
      <c r="E818" s="295">
        <v>0</v>
      </c>
      <c r="F818" s="295">
        <f>SUM(F819:F820)</f>
        <v>0</v>
      </c>
      <c r="G818" s="296">
        <f>SUM(G819:G820)</f>
        <v>0</v>
      </c>
      <c r="H818" s="428">
        <f>SUM(H819:H820)</f>
        <v>0</v>
      </c>
      <c r="I818" s="429">
        <f>SUM(I819:I820)</f>
        <v>0</v>
      </c>
      <c r="J818" s="429">
        <f>SUM(J819:J820)</f>
        <v>0</v>
      </c>
      <c r="K818" s="87">
        <f t="shared" si="335"/>
        <v>0</v>
      </c>
      <c r="L818" s="87">
        <f t="shared" si="348"/>
        <v>0</v>
      </c>
      <c r="M818" s="11"/>
      <c r="N818" s="11"/>
      <c r="O818" s="11"/>
      <c r="P818" s="11"/>
      <c r="Q818" s="63">
        <f t="shared" si="336"/>
        <v>0</v>
      </c>
      <c r="R818" s="11"/>
      <c r="S818" s="11"/>
      <c r="T818" s="11"/>
      <c r="U818" s="11"/>
      <c r="V818" s="11"/>
      <c r="W818" s="11"/>
      <c r="X818" s="11"/>
      <c r="Y818" s="11"/>
      <c r="Z818" s="11"/>
      <c r="AA818" s="11"/>
      <c r="AB818" s="11"/>
      <c r="AC818" s="11"/>
      <c r="AD818" s="11"/>
      <c r="AE818" s="11"/>
      <c r="AF818" s="11"/>
      <c r="AG818" s="11"/>
      <c r="AH818" s="11"/>
      <c r="AI818" s="11"/>
      <c r="AJ818" s="11"/>
    </row>
    <row r="819" spans="1:36" ht="12.75" hidden="1" customHeight="1" x14ac:dyDescent="0.2">
      <c r="A819" s="299"/>
      <c r="B819" s="300"/>
      <c r="C819" s="627" t="s">
        <v>698</v>
      </c>
      <c r="D819" s="301"/>
      <c r="E819" s="308">
        <v>0</v>
      </c>
      <c r="F819" s="308"/>
      <c r="G819" s="303">
        <f>SUM(F819,E819)</f>
        <v>0</v>
      </c>
      <c r="H819" s="311">
        <f>ROUND(F819*H$7, )</f>
        <v>0</v>
      </c>
      <c r="I819" s="312">
        <f t="shared" ref="I819:J821" si="350">ROUND(H819*I$7, )</f>
        <v>0</v>
      </c>
      <c r="J819" s="312">
        <f t="shared" si="350"/>
        <v>0</v>
      </c>
      <c r="K819" s="87">
        <f t="shared" si="335"/>
        <v>0</v>
      </c>
      <c r="L819" s="87">
        <f t="shared" si="348"/>
        <v>0</v>
      </c>
      <c r="M819" s="11"/>
      <c r="N819" s="11"/>
      <c r="O819" s="11"/>
      <c r="P819" s="11"/>
      <c r="Q819" s="63">
        <f t="shared" si="336"/>
        <v>0</v>
      </c>
      <c r="R819" s="11"/>
      <c r="S819" s="11"/>
      <c r="T819" s="11"/>
      <c r="U819" s="11"/>
      <c r="V819" s="11"/>
      <c r="W819" s="11"/>
      <c r="X819" s="11"/>
      <c r="Y819" s="11"/>
      <c r="Z819" s="11"/>
      <c r="AA819" s="11"/>
      <c r="AB819" s="11"/>
      <c r="AC819" s="11"/>
      <c r="AD819" s="11"/>
      <c r="AE819" s="11"/>
      <c r="AF819" s="11"/>
      <c r="AG819" s="11"/>
      <c r="AH819" s="11"/>
      <c r="AI819" s="11"/>
      <c r="AJ819" s="11"/>
    </row>
    <row r="820" spans="1:36" ht="12.75" hidden="1" customHeight="1" x14ac:dyDescent="0.2">
      <c r="A820" s="299"/>
      <c r="B820" s="300"/>
      <c r="C820" s="627" t="s">
        <v>699</v>
      </c>
      <c r="D820" s="301"/>
      <c r="E820" s="302">
        <v>0</v>
      </c>
      <c r="F820" s="302"/>
      <c r="G820" s="303">
        <f>SUM(F820,E820)</f>
        <v>0</v>
      </c>
      <c r="H820" s="397">
        <f>ROUND(F820*H$7, )</f>
        <v>0</v>
      </c>
      <c r="I820" s="398">
        <f t="shared" si="350"/>
        <v>0</v>
      </c>
      <c r="J820" s="398">
        <f t="shared" si="350"/>
        <v>0</v>
      </c>
      <c r="K820" s="87">
        <f t="shared" si="335"/>
        <v>0</v>
      </c>
      <c r="L820" s="87">
        <f t="shared" si="348"/>
        <v>0</v>
      </c>
      <c r="M820" s="11"/>
      <c r="N820" s="11"/>
      <c r="O820" s="11"/>
      <c r="P820" s="11"/>
      <c r="Q820" s="63">
        <f t="shared" si="336"/>
        <v>0</v>
      </c>
      <c r="R820" s="11"/>
      <c r="S820" s="11"/>
      <c r="T820" s="11"/>
      <c r="U820" s="11"/>
      <c r="V820" s="11"/>
      <c r="W820" s="11"/>
      <c r="X820" s="11"/>
      <c r="Y820" s="11"/>
      <c r="Z820" s="11"/>
      <c r="AA820" s="11"/>
      <c r="AB820" s="11"/>
      <c r="AC820" s="11"/>
      <c r="AD820" s="11"/>
      <c r="AE820" s="11"/>
      <c r="AF820" s="11"/>
      <c r="AG820" s="11"/>
      <c r="AH820" s="11"/>
      <c r="AI820" s="11"/>
      <c r="AJ820" s="11"/>
    </row>
    <row r="821" spans="1:36" ht="12.75" hidden="1" customHeight="1" x14ac:dyDescent="0.2">
      <c r="A821" s="291" t="s">
        <v>798</v>
      </c>
      <c r="B821" s="292"/>
      <c r="C821" s="293"/>
      <c r="D821" s="395"/>
      <c r="E821" s="295">
        <v>0</v>
      </c>
      <c r="F821" s="295">
        <f>SUM(F822:F823)</f>
        <v>0</v>
      </c>
      <c r="G821" s="296">
        <f>SUM(G822:G823)</f>
        <v>0</v>
      </c>
      <c r="H821" s="297">
        <f>ROUND(F821*H$7, )</f>
        <v>0</v>
      </c>
      <c r="I821" s="298">
        <f t="shared" si="350"/>
        <v>0</v>
      </c>
      <c r="J821" s="298">
        <f t="shared" si="350"/>
        <v>0</v>
      </c>
      <c r="K821" s="87">
        <f t="shared" si="335"/>
        <v>0</v>
      </c>
      <c r="L821" s="87">
        <f t="shared" si="348"/>
        <v>0</v>
      </c>
      <c r="M821" s="11"/>
      <c r="N821" s="11"/>
      <c r="O821" s="11"/>
      <c r="P821" s="11"/>
      <c r="Q821" s="63">
        <f t="shared" si="336"/>
        <v>0</v>
      </c>
      <c r="R821" s="11"/>
      <c r="S821" s="11"/>
      <c r="T821" s="11"/>
      <c r="U821" s="11"/>
      <c r="V821" s="11"/>
      <c r="W821" s="11"/>
      <c r="X821" s="11"/>
      <c r="Y821" s="11"/>
      <c r="Z821" s="11"/>
      <c r="AA821" s="11"/>
      <c r="AB821" s="11"/>
      <c r="AC821" s="11"/>
      <c r="AD821" s="11"/>
      <c r="AE821" s="11"/>
      <c r="AF821" s="11"/>
      <c r="AG821" s="11"/>
      <c r="AH821" s="11"/>
      <c r="AI821" s="11"/>
      <c r="AJ821" s="11"/>
    </row>
    <row r="822" spans="1:36" ht="12.75" hidden="1" customHeight="1" x14ac:dyDescent="0.2">
      <c r="A822" s="299"/>
      <c r="B822" s="300"/>
      <c r="C822" s="627" t="s">
        <v>698</v>
      </c>
      <c r="D822" s="301"/>
      <c r="E822" s="308">
        <v>0</v>
      </c>
      <c r="F822" s="308"/>
      <c r="G822" s="303">
        <f>SUM(F822,E822)</f>
        <v>0</v>
      </c>
      <c r="H822" s="316">
        <f>ROUND(F822*H$7, )</f>
        <v>0</v>
      </c>
      <c r="I822" s="317">
        <f>ROUND(F822*I$7, )</f>
        <v>0</v>
      </c>
      <c r="J822" s="317">
        <f>ROUND(F822*J$7, )</f>
        <v>0</v>
      </c>
      <c r="K822" s="87">
        <f t="shared" si="335"/>
        <v>0</v>
      </c>
      <c r="L822" s="87">
        <f t="shared" si="348"/>
        <v>0</v>
      </c>
      <c r="M822" s="11"/>
      <c r="N822" s="11"/>
      <c r="O822" s="11"/>
      <c r="P822" s="11"/>
      <c r="Q822" s="63">
        <f t="shared" si="336"/>
        <v>0</v>
      </c>
      <c r="R822" s="11"/>
      <c r="S822" s="11"/>
      <c r="T822" s="11"/>
      <c r="U822" s="11"/>
      <c r="V822" s="11"/>
      <c r="W822" s="11"/>
      <c r="X822" s="11"/>
      <c r="Y822" s="11"/>
      <c r="Z822" s="11"/>
      <c r="AA822" s="11"/>
      <c r="AB822" s="11"/>
      <c r="AC822" s="11"/>
      <c r="AD822" s="11"/>
      <c r="AE822" s="11"/>
      <c r="AF822" s="11"/>
      <c r="AG822" s="11"/>
      <c r="AH822" s="11"/>
      <c r="AI822" s="11"/>
      <c r="AJ822" s="11"/>
    </row>
    <row r="823" spans="1:36" ht="12.75" hidden="1" customHeight="1" x14ac:dyDescent="0.2">
      <c r="A823" s="299"/>
      <c r="B823" s="300"/>
      <c r="C823" s="627" t="s">
        <v>699</v>
      </c>
      <c r="D823" s="301"/>
      <c r="E823" s="302">
        <v>0</v>
      </c>
      <c r="F823" s="302"/>
      <c r="G823" s="303">
        <f>SUM(F823,E823)</f>
        <v>0</v>
      </c>
      <c r="H823" s="397">
        <f>ROUND(F823*H$7, )</f>
        <v>0</v>
      </c>
      <c r="I823" s="398">
        <f>ROUND(H823*I$7, )</f>
        <v>0</v>
      </c>
      <c r="J823" s="398">
        <f>ROUND(I823*J$7, )</f>
        <v>0</v>
      </c>
      <c r="K823" s="87">
        <f t="shared" si="335"/>
        <v>0</v>
      </c>
      <c r="L823" s="87">
        <f t="shared" si="348"/>
        <v>0</v>
      </c>
      <c r="M823" s="11"/>
      <c r="N823" s="11"/>
      <c r="O823" s="11"/>
      <c r="P823" s="11"/>
      <c r="Q823" s="63">
        <f t="shared" si="336"/>
        <v>-13193</v>
      </c>
      <c r="R823" s="11"/>
      <c r="S823" s="11"/>
      <c r="T823" s="11"/>
      <c r="U823" s="11"/>
      <c r="V823" s="11"/>
      <c r="W823" s="11"/>
      <c r="X823" s="11"/>
      <c r="Y823" s="11"/>
      <c r="Z823" s="11"/>
      <c r="AA823" s="11"/>
      <c r="AB823" s="11"/>
      <c r="AC823" s="11"/>
      <c r="AD823" s="11"/>
      <c r="AE823" s="11"/>
      <c r="AF823" s="11"/>
      <c r="AG823" s="11"/>
      <c r="AH823" s="11"/>
      <c r="AI823" s="11"/>
      <c r="AJ823" s="11"/>
    </row>
    <row r="824" spans="1:36" ht="12.75" customHeight="1" x14ac:dyDescent="0.2">
      <c r="A824" s="283" t="s">
        <v>799</v>
      </c>
      <c r="B824" s="284"/>
      <c r="C824" s="285"/>
      <c r="D824" s="286" t="s">
        <v>800</v>
      </c>
      <c r="E824" s="287">
        <f t="shared" ref="E824:J824" si="351">SUM(E825)</f>
        <v>13193</v>
      </c>
      <c r="F824" s="287">
        <f t="shared" si="351"/>
        <v>0</v>
      </c>
      <c r="G824" s="288">
        <f t="shared" si="351"/>
        <v>13193</v>
      </c>
      <c r="H824" s="356">
        <f t="shared" si="351"/>
        <v>0</v>
      </c>
      <c r="I824" s="357">
        <f t="shared" si="351"/>
        <v>0</v>
      </c>
      <c r="J824" s="357">
        <f t="shared" si="351"/>
        <v>0</v>
      </c>
      <c r="K824" s="87">
        <f t="shared" si="335"/>
        <v>26386</v>
      </c>
      <c r="L824" s="87">
        <f t="shared" si="348"/>
        <v>13193</v>
      </c>
      <c r="M824" s="11"/>
      <c r="N824" s="11"/>
      <c r="O824" s="11"/>
      <c r="P824" s="11"/>
      <c r="Q824" s="88">
        <f t="shared" ref="Q824:Q825" si="352">E824-G824</f>
        <v>0</v>
      </c>
      <c r="R824" s="11"/>
      <c r="S824" s="11"/>
      <c r="T824" s="11"/>
      <c r="U824" s="11"/>
      <c r="V824" s="11"/>
      <c r="W824" s="11"/>
      <c r="X824" s="11"/>
      <c r="Y824" s="11"/>
      <c r="Z824" s="11"/>
      <c r="AA824" s="11"/>
      <c r="AB824" s="11"/>
      <c r="AC824" s="11"/>
      <c r="AD824" s="11"/>
      <c r="AE824" s="11"/>
      <c r="AF824" s="11"/>
      <c r="AG824" s="11"/>
      <c r="AH824" s="11"/>
      <c r="AI824" s="11"/>
      <c r="AJ824" s="11"/>
    </row>
    <row r="825" spans="1:36" ht="12.75" customHeight="1" x14ac:dyDescent="0.2">
      <c r="A825" s="299"/>
      <c r="B825" s="300"/>
      <c r="C825" s="627" t="s">
        <v>698</v>
      </c>
      <c r="D825" s="306"/>
      <c r="E825" s="308">
        <v>13193</v>
      </c>
      <c r="F825" s="308"/>
      <c r="G825" s="303">
        <f>SUM(F825,E825)</f>
        <v>13193</v>
      </c>
      <c r="H825" s="311">
        <f>ROUND(F825*H$7, )</f>
        <v>0</v>
      </c>
      <c r="I825" s="312">
        <f>ROUND(F825*I$7, )</f>
        <v>0</v>
      </c>
      <c r="J825" s="312">
        <f>ROUND(F825*J$7, )</f>
        <v>0</v>
      </c>
      <c r="K825" s="87">
        <f t="shared" si="335"/>
        <v>26386</v>
      </c>
      <c r="L825" s="87">
        <f t="shared" si="348"/>
        <v>13193</v>
      </c>
      <c r="M825" s="11"/>
      <c r="N825" s="11"/>
      <c r="O825" s="11"/>
      <c r="P825" s="11"/>
      <c r="Q825" s="88">
        <f t="shared" si="352"/>
        <v>0</v>
      </c>
      <c r="R825" s="11"/>
      <c r="S825" s="11"/>
      <c r="T825" s="11"/>
      <c r="U825" s="11"/>
      <c r="V825" s="11"/>
      <c r="W825" s="11"/>
      <c r="X825" s="11"/>
      <c r="Y825" s="11"/>
      <c r="Z825" s="11"/>
      <c r="AA825" s="11"/>
      <c r="AB825" s="11"/>
      <c r="AC825" s="11"/>
      <c r="AD825" s="11"/>
      <c r="AE825" s="11"/>
      <c r="AF825" s="11"/>
      <c r="AG825" s="11"/>
      <c r="AH825" s="11"/>
      <c r="AI825" s="11"/>
      <c r="AJ825" s="11"/>
    </row>
    <row r="826" spans="1:36" ht="12.75" hidden="1" customHeight="1" x14ac:dyDescent="0.2">
      <c r="A826" s="283" t="s">
        <v>801</v>
      </c>
      <c r="B826" s="284"/>
      <c r="C826" s="285"/>
      <c r="D826" s="327"/>
      <c r="E826" s="328">
        <v>0</v>
      </c>
      <c r="F826" s="328">
        <f>SUM(F827)</f>
        <v>0</v>
      </c>
      <c r="G826" s="329">
        <f>SUM(G827)</f>
        <v>0</v>
      </c>
      <c r="H826" s="330">
        <f>ROUND(F826*H$7, )</f>
        <v>0</v>
      </c>
      <c r="I826" s="331">
        <f>ROUND(H826*I$7, )</f>
        <v>0</v>
      </c>
      <c r="J826" s="331">
        <f>ROUND(I826*J$7, )</f>
        <v>0</v>
      </c>
      <c r="K826" s="87">
        <f t="shared" si="335"/>
        <v>0</v>
      </c>
      <c r="L826" s="87">
        <f t="shared" si="348"/>
        <v>0</v>
      </c>
      <c r="M826" s="11"/>
      <c r="N826" s="11"/>
      <c r="O826" s="11"/>
      <c r="P826" s="11"/>
      <c r="Q826" s="63">
        <f t="shared" si="336"/>
        <v>0</v>
      </c>
      <c r="R826" s="11"/>
      <c r="S826" s="11"/>
      <c r="T826" s="11"/>
      <c r="U826" s="11"/>
      <c r="V826" s="11"/>
      <c r="W826" s="11"/>
      <c r="X826" s="11"/>
      <c r="Y826" s="11"/>
      <c r="Z826" s="11"/>
      <c r="AA826" s="11"/>
      <c r="AB826" s="11"/>
      <c r="AC826" s="11"/>
      <c r="AD826" s="11"/>
      <c r="AE826" s="11"/>
      <c r="AF826" s="11"/>
      <c r="AG826" s="11"/>
      <c r="AH826" s="11"/>
      <c r="AI826" s="11"/>
      <c r="AJ826" s="11"/>
    </row>
    <row r="827" spans="1:36" ht="12.75" hidden="1" customHeight="1" x14ac:dyDescent="0.2">
      <c r="A827" s="299"/>
      <c r="B827" s="300"/>
      <c r="C827" s="627" t="s">
        <v>802</v>
      </c>
      <c r="D827" s="306"/>
      <c r="E827" s="302">
        <v>0</v>
      </c>
      <c r="F827" s="302"/>
      <c r="G827" s="303">
        <f>SUM(F827,E827)</f>
        <v>0</v>
      </c>
      <c r="H827" s="397">
        <f>ROUND(F827*H$7, )</f>
        <v>0</v>
      </c>
      <c r="I827" s="398">
        <f>ROUND(F827*I$7, )</f>
        <v>0</v>
      </c>
      <c r="J827" s="398">
        <f>ROUND(F827*J$7, )</f>
        <v>0</v>
      </c>
      <c r="K827" s="87">
        <f t="shared" si="335"/>
        <v>0</v>
      </c>
      <c r="L827" s="87">
        <f t="shared" si="348"/>
        <v>0</v>
      </c>
      <c r="M827" s="11"/>
      <c r="N827" s="11"/>
      <c r="O827" s="11"/>
      <c r="P827" s="11"/>
      <c r="Q827" s="63">
        <f t="shared" si="336"/>
        <v>-1500</v>
      </c>
      <c r="R827" s="11"/>
      <c r="S827" s="11"/>
      <c r="T827" s="11"/>
      <c r="U827" s="11"/>
      <c r="V827" s="11"/>
      <c r="W827" s="11"/>
      <c r="X827" s="11"/>
      <c r="Y827" s="11"/>
      <c r="Z827" s="11"/>
      <c r="AA827" s="11"/>
      <c r="AB827" s="11"/>
      <c r="AC827" s="11"/>
      <c r="AD827" s="11"/>
      <c r="AE827" s="11"/>
      <c r="AF827" s="11"/>
      <c r="AG827" s="11"/>
      <c r="AH827" s="11"/>
      <c r="AI827" s="11"/>
      <c r="AJ827" s="11"/>
    </row>
    <row r="828" spans="1:36" ht="27" customHeight="1" x14ac:dyDescent="0.2">
      <c r="A828" s="933" t="s">
        <v>803</v>
      </c>
      <c r="B828" s="930"/>
      <c r="C828" s="943"/>
      <c r="D828" s="286" t="s">
        <v>804</v>
      </c>
      <c r="E828" s="287">
        <f>SUM(E829)</f>
        <v>1500</v>
      </c>
      <c r="F828" s="287">
        <f>SUM(F829)</f>
        <v>0</v>
      </c>
      <c r="G828" s="288">
        <f>SUM(G829)</f>
        <v>1500</v>
      </c>
      <c r="H828" s="289">
        <f>ROUND(F828*H$7, )</f>
        <v>0</v>
      </c>
      <c r="I828" s="290">
        <f>ROUND(H828*I$7, )</f>
        <v>0</v>
      </c>
      <c r="J828" s="290">
        <f>ROUND(I828*J$7, )</f>
        <v>0</v>
      </c>
      <c r="K828" s="87">
        <f t="shared" si="335"/>
        <v>3000</v>
      </c>
      <c r="L828" s="87">
        <f t="shared" si="348"/>
        <v>1500</v>
      </c>
      <c r="M828" s="11"/>
      <c r="N828" s="11"/>
      <c r="O828" s="11"/>
      <c r="P828" s="11"/>
      <c r="Q828" s="88">
        <f t="shared" ref="Q828:Q834" si="353">E828-G828</f>
        <v>0</v>
      </c>
      <c r="R828" s="11"/>
      <c r="S828" s="11"/>
      <c r="T828" s="11"/>
      <c r="U828" s="11"/>
      <c r="V828" s="11"/>
      <c r="W828" s="11"/>
      <c r="X828" s="11"/>
      <c r="Y828" s="11"/>
      <c r="Z828" s="11"/>
      <c r="AA828" s="11"/>
      <c r="AB828" s="11"/>
      <c r="AC828" s="11"/>
      <c r="AD828" s="11"/>
      <c r="AE828" s="11"/>
      <c r="AF828" s="11"/>
      <c r="AG828" s="11"/>
      <c r="AH828" s="11"/>
      <c r="AI828" s="11"/>
      <c r="AJ828" s="11"/>
    </row>
    <row r="829" spans="1:36" ht="12.75" customHeight="1" x14ac:dyDescent="0.2">
      <c r="A829" s="299"/>
      <c r="B829" s="300"/>
      <c r="C829" s="627" t="s">
        <v>698</v>
      </c>
      <c r="D829" s="306"/>
      <c r="E829" s="308">
        <v>1500</v>
      </c>
      <c r="F829" s="308"/>
      <c r="G829" s="303">
        <f>SUM(F829,E829)</f>
        <v>1500</v>
      </c>
      <c r="H829" s="311">
        <f>ROUND(F829*H$7, )</f>
        <v>0</v>
      </c>
      <c r="I829" s="312">
        <f>ROUND(F829*I$7, )</f>
        <v>0</v>
      </c>
      <c r="J829" s="312">
        <f>ROUND(F829*J$7, )</f>
        <v>0</v>
      </c>
      <c r="K829" s="87">
        <f t="shared" si="335"/>
        <v>3000</v>
      </c>
      <c r="L829" s="87">
        <f t="shared" si="348"/>
        <v>1500</v>
      </c>
      <c r="M829" s="11"/>
      <c r="N829" s="11"/>
      <c r="O829" s="11"/>
      <c r="P829" s="11"/>
      <c r="Q829" s="88">
        <f t="shared" si="353"/>
        <v>0</v>
      </c>
      <c r="R829" s="11"/>
      <c r="S829" s="11"/>
      <c r="T829" s="11"/>
      <c r="U829" s="11"/>
      <c r="V829" s="11"/>
      <c r="W829" s="11"/>
      <c r="X829" s="11"/>
      <c r="Y829" s="11"/>
      <c r="Z829" s="11"/>
      <c r="AA829" s="11"/>
      <c r="AB829" s="11"/>
      <c r="AC829" s="11"/>
      <c r="AD829" s="11"/>
      <c r="AE829" s="11"/>
      <c r="AF829" s="11"/>
      <c r="AG829" s="11"/>
      <c r="AH829" s="11"/>
      <c r="AI829" s="11"/>
      <c r="AJ829" s="11"/>
    </row>
    <row r="830" spans="1:36" ht="33" customHeight="1" x14ac:dyDescent="0.2">
      <c r="A830" s="993" t="s">
        <v>805</v>
      </c>
      <c r="B830" s="930"/>
      <c r="C830" s="943"/>
      <c r="D830" s="327"/>
      <c r="E830" s="287">
        <f>SUM(E833:E834)</f>
        <v>14403.5</v>
      </c>
      <c r="F830" s="287">
        <f>SUM(F833:F834)</f>
        <v>0</v>
      </c>
      <c r="G830" s="288">
        <f>SUM(G833:G834)</f>
        <v>14403.5</v>
      </c>
      <c r="H830" s="356">
        <f>SUM(H834)</f>
        <v>0</v>
      </c>
      <c r="I830" s="357">
        <f>SUM(I834)</f>
        <v>0</v>
      </c>
      <c r="J830" s="357">
        <f>SUM(J834)</f>
        <v>0</v>
      </c>
      <c r="K830" s="87">
        <f t="shared" si="335"/>
        <v>28807</v>
      </c>
      <c r="L830" s="87">
        <f>IF(G830&lt;&gt;0,G830,0)</f>
        <v>14403.5</v>
      </c>
      <c r="M830" s="11"/>
      <c r="N830" s="11"/>
      <c r="O830" s="11"/>
      <c r="P830" s="11"/>
      <c r="Q830" s="88">
        <f t="shared" si="353"/>
        <v>0</v>
      </c>
      <c r="R830" s="11"/>
      <c r="S830" s="11"/>
      <c r="T830" s="11"/>
      <c r="U830" s="11"/>
      <c r="V830" s="11"/>
      <c r="W830" s="11"/>
      <c r="X830" s="11"/>
      <c r="Y830" s="11"/>
      <c r="Z830" s="11"/>
      <c r="AA830" s="11"/>
      <c r="AB830" s="11"/>
      <c r="AC830" s="11"/>
      <c r="AD830" s="11"/>
      <c r="AE830" s="11"/>
      <c r="AF830" s="11"/>
      <c r="AG830" s="11"/>
      <c r="AH830" s="11"/>
      <c r="AI830" s="11"/>
      <c r="AJ830" s="11"/>
    </row>
    <row r="831" spans="1:36" ht="12.75" customHeight="1" x14ac:dyDescent="0.2">
      <c r="A831" s="299"/>
      <c r="B831" s="300"/>
      <c r="C831" s="315" t="s">
        <v>778</v>
      </c>
      <c r="D831" s="301"/>
      <c r="E831" s="308">
        <v>2</v>
      </c>
      <c r="F831" s="308"/>
      <c r="G831" s="303">
        <f>SUM(F831,E831)</f>
        <v>2</v>
      </c>
      <c r="H831" s="311"/>
      <c r="I831" s="312"/>
      <c r="J831" s="312"/>
      <c r="K831" s="87">
        <f t="shared" si="335"/>
        <v>4</v>
      </c>
      <c r="L831" s="87">
        <f>IF(G831&lt;&gt;0,G831,0)</f>
        <v>2</v>
      </c>
      <c r="M831" s="11"/>
      <c r="N831" s="11"/>
      <c r="O831" s="11"/>
      <c r="P831" s="11"/>
      <c r="Q831" s="88">
        <f t="shared" si="353"/>
        <v>0</v>
      </c>
      <c r="R831" s="11"/>
      <c r="S831" s="11"/>
      <c r="T831" s="11"/>
      <c r="U831" s="11"/>
      <c r="V831" s="11"/>
      <c r="W831" s="11"/>
      <c r="X831" s="11"/>
      <c r="Y831" s="11"/>
      <c r="Z831" s="11"/>
      <c r="AA831" s="11"/>
      <c r="AB831" s="11"/>
      <c r="AC831" s="11"/>
      <c r="AD831" s="11"/>
      <c r="AE831" s="11"/>
      <c r="AF831" s="11"/>
      <c r="AG831" s="11"/>
      <c r="AH831" s="11"/>
      <c r="AI831" s="11"/>
      <c r="AJ831" s="11"/>
    </row>
    <row r="832" spans="1:36" ht="12.75" customHeight="1" x14ac:dyDescent="0.2">
      <c r="A832" s="299"/>
      <c r="B832" s="300"/>
      <c r="C832" s="315" t="s">
        <v>806</v>
      </c>
      <c r="D832" s="301"/>
      <c r="E832" s="308">
        <v>14401.5</v>
      </c>
      <c r="F832" s="308"/>
      <c r="G832" s="303">
        <f>SUM(F832,E832)</f>
        <v>14401.5</v>
      </c>
      <c r="H832" s="311"/>
      <c r="I832" s="312"/>
      <c r="J832" s="312"/>
      <c r="K832" s="87">
        <f t="shared" si="335"/>
        <v>28803</v>
      </c>
      <c r="L832" s="87">
        <f>IF(G832&lt;&gt;0,G832,0)</f>
        <v>14401.5</v>
      </c>
      <c r="M832" s="11"/>
      <c r="N832" s="11"/>
      <c r="O832" s="11"/>
      <c r="P832" s="11"/>
      <c r="Q832" s="88">
        <f t="shared" si="353"/>
        <v>0</v>
      </c>
      <c r="R832" s="11"/>
      <c r="S832" s="11"/>
      <c r="T832" s="11"/>
      <c r="U832" s="11"/>
      <c r="V832" s="11"/>
      <c r="W832" s="11"/>
      <c r="X832" s="11"/>
      <c r="Y832" s="11"/>
      <c r="Z832" s="11"/>
      <c r="AA832" s="11"/>
      <c r="AB832" s="11"/>
      <c r="AC832" s="11"/>
      <c r="AD832" s="11"/>
      <c r="AE832" s="11"/>
      <c r="AF832" s="11"/>
      <c r="AG832" s="11"/>
      <c r="AH832" s="11"/>
      <c r="AI832" s="11"/>
      <c r="AJ832" s="11"/>
    </row>
    <row r="833" spans="1:36" ht="12.75" customHeight="1" x14ac:dyDescent="0.2">
      <c r="A833" s="299"/>
      <c r="B833" s="300"/>
      <c r="C833" s="627" t="s">
        <v>698</v>
      </c>
      <c r="D833" s="301"/>
      <c r="E833" s="308">
        <f>E831</f>
        <v>2</v>
      </c>
      <c r="F833" s="308">
        <f>F831</f>
        <v>0</v>
      </c>
      <c r="G833" s="303">
        <f>SUM(F833,E833)</f>
        <v>2</v>
      </c>
      <c r="H833" s="311"/>
      <c r="I833" s="312"/>
      <c r="J833" s="312"/>
      <c r="K833" s="87">
        <f t="shared" si="335"/>
        <v>4</v>
      </c>
      <c r="L833" s="87">
        <f>IF(G833&lt;&gt;0,G833,0)</f>
        <v>2</v>
      </c>
      <c r="M833" s="11"/>
      <c r="N833" s="11"/>
      <c r="O833" s="11"/>
      <c r="P833" s="11"/>
      <c r="Q833" s="88">
        <f t="shared" si="353"/>
        <v>0</v>
      </c>
      <c r="R833" s="11"/>
      <c r="S833" s="11"/>
      <c r="T833" s="11"/>
      <c r="U833" s="11"/>
      <c r="V833" s="11"/>
      <c r="W833" s="11"/>
      <c r="X833" s="11"/>
      <c r="Y833" s="11"/>
      <c r="Z833" s="11"/>
      <c r="AA833" s="11"/>
      <c r="AB833" s="11"/>
      <c r="AC833" s="11"/>
      <c r="AD833" s="11"/>
      <c r="AE833" s="11"/>
      <c r="AF833" s="11"/>
      <c r="AG833" s="11"/>
      <c r="AH833" s="11"/>
      <c r="AI833" s="11"/>
      <c r="AJ833" s="11"/>
    </row>
    <row r="834" spans="1:36" ht="12.75" customHeight="1" x14ac:dyDescent="0.2">
      <c r="A834" s="299"/>
      <c r="B834" s="300"/>
      <c r="C834" s="627" t="s">
        <v>699</v>
      </c>
      <c r="D834" s="301"/>
      <c r="E834" s="308">
        <f>E832</f>
        <v>14401.5</v>
      </c>
      <c r="F834" s="308">
        <f>F832</f>
        <v>0</v>
      </c>
      <c r="G834" s="303">
        <f>SUM(F834,E834)</f>
        <v>14401.5</v>
      </c>
      <c r="H834" s="311"/>
      <c r="I834" s="312"/>
      <c r="J834" s="312"/>
      <c r="K834" s="87">
        <f t="shared" si="335"/>
        <v>28803</v>
      </c>
      <c r="L834" s="87">
        <f t="shared" ref="L834:L962" si="354">IF(G834&lt;&gt;0,G834,0)</f>
        <v>14401.5</v>
      </c>
      <c r="M834" s="11"/>
      <c r="N834" s="11"/>
      <c r="O834" s="11"/>
      <c r="P834" s="11"/>
      <c r="Q834" s="88">
        <f t="shared" si="353"/>
        <v>0</v>
      </c>
      <c r="R834" s="11"/>
      <c r="S834" s="11"/>
      <c r="T834" s="11"/>
      <c r="U834" s="11"/>
      <c r="V834" s="11"/>
      <c r="W834" s="11"/>
      <c r="X834" s="11"/>
      <c r="Y834" s="11"/>
      <c r="Z834" s="11"/>
      <c r="AA834" s="11"/>
      <c r="AB834" s="11"/>
      <c r="AC834" s="11"/>
      <c r="AD834" s="11"/>
      <c r="AE834" s="11"/>
      <c r="AF834" s="11"/>
      <c r="AG834" s="11"/>
      <c r="AH834" s="11"/>
      <c r="AI834" s="11"/>
      <c r="AJ834" s="11"/>
    </row>
    <row r="835" spans="1:36" ht="12.75" hidden="1" customHeight="1" x14ac:dyDescent="0.2">
      <c r="A835" s="283" t="s">
        <v>807</v>
      </c>
      <c r="B835" s="284"/>
      <c r="C835" s="285"/>
      <c r="D835" s="327"/>
      <c r="E835" s="328">
        <v>0</v>
      </c>
      <c r="F835" s="328">
        <f>SUM(F837:F840)</f>
        <v>0</v>
      </c>
      <c r="G835" s="329">
        <f>SUM(G837:G840)</f>
        <v>0</v>
      </c>
      <c r="H835" s="452">
        <f>SUM(H837:H840)</f>
        <v>0</v>
      </c>
      <c r="I835" s="453">
        <f>SUM(I837:I840)</f>
        <v>0</v>
      </c>
      <c r="J835" s="453">
        <f>SUM(J837:J840)</f>
        <v>0</v>
      </c>
      <c r="K835" s="87">
        <f t="shared" si="335"/>
        <v>0</v>
      </c>
      <c r="L835" s="87">
        <f t="shared" si="354"/>
        <v>0</v>
      </c>
      <c r="M835" s="11"/>
      <c r="N835" s="11"/>
      <c r="O835" s="11"/>
      <c r="P835" s="11"/>
      <c r="Q835" s="63">
        <f t="shared" si="336"/>
        <v>0</v>
      </c>
      <c r="R835" s="11"/>
      <c r="S835" s="11"/>
      <c r="T835" s="11"/>
      <c r="U835" s="11"/>
      <c r="V835" s="11"/>
      <c r="W835" s="11"/>
      <c r="X835" s="11"/>
      <c r="Y835" s="11"/>
      <c r="Z835" s="11"/>
      <c r="AA835" s="11"/>
      <c r="AB835" s="11"/>
      <c r="AC835" s="11"/>
      <c r="AD835" s="11"/>
      <c r="AE835" s="11"/>
      <c r="AF835" s="11"/>
      <c r="AG835" s="11"/>
      <c r="AH835" s="11"/>
      <c r="AI835" s="11"/>
      <c r="AJ835" s="11"/>
    </row>
    <row r="836" spans="1:36" ht="12.75" hidden="1" customHeight="1" x14ac:dyDescent="0.2">
      <c r="A836" s="299"/>
      <c r="B836" s="300"/>
      <c r="C836" s="378" t="s">
        <v>802</v>
      </c>
      <c r="D836" s="301"/>
      <c r="E836" s="302">
        <v>0</v>
      </c>
      <c r="F836" s="302">
        <f>SUM(F837:F840)</f>
        <v>0</v>
      </c>
      <c r="G836" s="303">
        <f>SUM(F836,E836)</f>
        <v>0</v>
      </c>
      <c r="H836" s="397">
        <f>SUM(H837:H840)</f>
        <v>0</v>
      </c>
      <c r="I836" s="398">
        <f>SUM(I837:I840)</f>
        <v>0</v>
      </c>
      <c r="J836" s="398">
        <f>SUM(J837:J840)</f>
        <v>0</v>
      </c>
      <c r="K836" s="87">
        <f t="shared" si="335"/>
        <v>0</v>
      </c>
      <c r="L836" s="87">
        <f t="shared" si="354"/>
        <v>0</v>
      </c>
      <c r="M836" s="11"/>
      <c r="N836" s="11"/>
      <c r="O836" s="11"/>
      <c r="P836" s="11"/>
      <c r="Q836" s="63">
        <f t="shared" si="336"/>
        <v>0</v>
      </c>
      <c r="R836" s="11"/>
      <c r="S836" s="11"/>
      <c r="T836" s="11"/>
      <c r="U836" s="11"/>
      <c r="V836" s="11"/>
      <c r="W836" s="11"/>
      <c r="X836" s="11"/>
      <c r="Y836" s="11"/>
      <c r="Z836" s="11"/>
      <c r="AA836" s="11"/>
      <c r="AB836" s="11"/>
      <c r="AC836" s="11"/>
      <c r="AD836" s="11"/>
      <c r="AE836" s="11"/>
      <c r="AF836" s="11"/>
      <c r="AG836" s="11"/>
      <c r="AH836" s="11"/>
      <c r="AI836" s="11"/>
      <c r="AJ836" s="11"/>
    </row>
    <row r="837" spans="1:36" ht="25.5" hidden="1" customHeight="1" x14ac:dyDescent="0.2">
      <c r="A837" s="299"/>
      <c r="B837" s="300"/>
      <c r="C837" s="627" t="s">
        <v>808</v>
      </c>
      <c r="D837" s="301"/>
      <c r="E837" s="302">
        <v>0</v>
      </c>
      <c r="F837" s="302"/>
      <c r="G837" s="303">
        <f>SUM(F837,E837)</f>
        <v>0</v>
      </c>
      <c r="H837" s="397"/>
      <c r="I837" s="398"/>
      <c r="J837" s="398"/>
      <c r="K837" s="87">
        <f t="shared" si="335"/>
        <v>0</v>
      </c>
      <c r="L837" s="87">
        <f t="shared" si="354"/>
        <v>0</v>
      </c>
      <c r="M837" s="11"/>
      <c r="N837" s="11"/>
      <c r="O837" s="11"/>
      <c r="P837" s="11"/>
      <c r="Q837" s="63">
        <f t="shared" si="336"/>
        <v>0</v>
      </c>
      <c r="R837" s="11"/>
      <c r="S837" s="11"/>
      <c r="T837" s="11"/>
      <c r="U837" s="11"/>
      <c r="V837" s="11"/>
      <c r="W837" s="11"/>
      <c r="X837" s="11"/>
      <c r="Y837" s="11"/>
      <c r="Z837" s="11"/>
      <c r="AA837" s="11"/>
      <c r="AB837" s="11"/>
      <c r="AC837" s="11"/>
      <c r="AD837" s="11"/>
      <c r="AE837" s="11"/>
      <c r="AF837" s="11"/>
      <c r="AG837" s="11"/>
      <c r="AH837" s="11"/>
      <c r="AI837" s="11"/>
      <c r="AJ837" s="11"/>
    </row>
    <row r="838" spans="1:36" ht="38.25" hidden="1" customHeight="1" x14ac:dyDescent="0.2">
      <c r="A838" s="299"/>
      <c r="B838" s="300"/>
      <c r="C838" s="627" t="s">
        <v>809</v>
      </c>
      <c r="D838" s="301"/>
      <c r="E838" s="302">
        <v>0</v>
      </c>
      <c r="F838" s="302"/>
      <c r="G838" s="303">
        <f>SUM(F838,E838)</f>
        <v>0</v>
      </c>
      <c r="H838" s="397"/>
      <c r="I838" s="398"/>
      <c r="J838" s="398"/>
      <c r="K838" s="87">
        <f t="shared" si="335"/>
        <v>0</v>
      </c>
      <c r="L838" s="87">
        <f t="shared" si="354"/>
        <v>0</v>
      </c>
      <c r="M838" s="11"/>
      <c r="N838" s="11"/>
      <c r="O838" s="11"/>
      <c r="P838" s="11"/>
      <c r="Q838" s="63">
        <f t="shared" si="336"/>
        <v>0</v>
      </c>
      <c r="R838" s="11"/>
      <c r="S838" s="11"/>
      <c r="T838" s="11"/>
      <c r="U838" s="11"/>
      <c r="V838" s="11"/>
      <c r="W838" s="11"/>
      <c r="X838" s="11"/>
      <c r="Y838" s="11"/>
      <c r="Z838" s="11"/>
      <c r="AA838" s="11"/>
      <c r="AB838" s="11"/>
      <c r="AC838" s="11"/>
      <c r="AD838" s="11"/>
      <c r="AE838" s="11"/>
      <c r="AF838" s="11"/>
      <c r="AG838" s="11"/>
      <c r="AH838" s="11"/>
      <c r="AI838" s="11"/>
      <c r="AJ838" s="11"/>
    </row>
    <row r="839" spans="1:36" ht="25.5" hidden="1" customHeight="1" x14ac:dyDescent="0.2">
      <c r="A839" s="299"/>
      <c r="B839" s="300"/>
      <c r="C839" s="627" t="s">
        <v>810</v>
      </c>
      <c r="D839" s="301"/>
      <c r="E839" s="302">
        <v>0</v>
      </c>
      <c r="F839" s="302"/>
      <c r="G839" s="303">
        <f>SUM(F839,E839)</f>
        <v>0</v>
      </c>
      <c r="H839" s="397"/>
      <c r="I839" s="398"/>
      <c r="J839" s="398"/>
      <c r="K839" s="87">
        <f t="shared" si="335"/>
        <v>0</v>
      </c>
      <c r="L839" s="87">
        <f t="shared" si="354"/>
        <v>0</v>
      </c>
      <c r="M839" s="11"/>
      <c r="N839" s="11"/>
      <c r="O839" s="11"/>
      <c r="P839" s="11"/>
      <c r="Q839" s="63">
        <f t="shared" si="336"/>
        <v>0</v>
      </c>
      <c r="R839" s="11"/>
      <c r="S839" s="11"/>
      <c r="T839" s="11"/>
      <c r="U839" s="11"/>
      <c r="V839" s="11"/>
      <c r="W839" s="11"/>
      <c r="X839" s="11"/>
      <c r="Y839" s="11"/>
      <c r="Z839" s="11"/>
      <c r="AA839" s="11"/>
      <c r="AB839" s="11"/>
      <c r="AC839" s="11"/>
      <c r="AD839" s="11"/>
      <c r="AE839" s="11"/>
      <c r="AF839" s="11"/>
      <c r="AG839" s="11"/>
      <c r="AH839" s="11"/>
      <c r="AI839" s="11"/>
      <c r="AJ839" s="11"/>
    </row>
    <row r="840" spans="1:36" ht="25.5" hidden="1" customHeight="1" x14ac:dyDescent="0.2">
      <c r="A840" s="299"/>
      <c r="B840" s="300"/>
      <c r="C840" s="627" t="s">
        <v>811</v>
      </c>
      <c r="D840" s="301"/>
      <c r="E840" s="147">
        <v>0</v>
      </c>
      <c r="F840" s="147"/>
      <c r="G840" s="303">
        <f>SUM(F840,E840)</f>
        <v>0</v>
      </c>
      <c r="H840" s="397"/>
      <c r="I840" s="398"/>
      <c r="J840" s="398"/>
      <c r="K840" s="87">
        <f t="shared" si="335"/>
        <v>0</v>
      </c>
      <c r="L840" s="87">
        <f t="shared" si="354"/>
        <v>0</v>
      </c>
      <c r="M840" s="11"/>
      <c r="N840" s="11"/>
      <c r="O840" s="11"/>
      <c r="P840" s="11"/>
      <c r="Q840" s="63">
        <f t="shared" si="336"/>
        <v>-936</v>
      </c>
      <c r="R840" s="11"/>
      <c r="S840" s="11"/>
      <c r="T840" s="11"/>
      <c r="U840" s="11"/>
      <c r="V840" s="11"/>
      <c r="W840" s="11"/>
      <c r="X840" s="11"/>
      <c r="Y840" s="11"/>
      <c r="Z840" s="11"/>
      <c r="AA840" s="11"/>
      <c r="AB840" s="11"/>
      <c r="AC840" s="11"/>
      <c r="AD840" s="11"/>
      <c r="AE840" s="11"/>
      <c r="AF840" s="11"/>
      <c r="AG840" s="11"/>
      <c r="AH840" s="11"/>
      <c r="AI840" s="11"/>
      <c r="AJ840" s="11"/>
    </row>
    <row r="841" spans="1:36" ht="12.75" customHeight="1" x14ac:dyDescent="0.2">
      <c r="A841" s="283" t="s">
        <v>812</v>
      </c>
      <c r="B841" s="284"/>
      <c r="C841" s="285"/>
      <c r="D841" s="327" t="s">
        <v>813</v>
      </c>
      <c r="E841" s="287">
        <f t="shared" ref="E841:J841" si="355">SUM(E842:E843)</f>
        <v>936</v>
      </c>
      <c r="F841" s="287">
        <f t="shared" si="355"/>
        <v>0</v>
      </c>
      <c r="G841" s="288">
        <f t="shared" si="355"/>
        <v>936</v>
      </c>
      <c r="H841" s="356">
        <f t="shared" si="355"/>
        <v>0</v>
      </c>
      <c r="I841" s="357">
        <f t="shared" si="355"/>
        <v>0</v>
      </c>
      <c r="J841" s="357">
        <f t="shared" si="355"/>
        <v>0</v>
      </c>
      <c r="K841" s="87">
        <f t="shared" si="335"/>
        <v>1872</v>
      </c>
      <c r="L841" s="87">
        <f t="shared" si="354"/>
        <v>936</v>
      </c>
      <c r="M841" s="11"/>
      <c r="N841" s="11"/>
      <c r="O841" s="11"/>
      <c r="P841" s="11"/>
      <c r="Q841" s="88">
        <f>E841-G841</f>
        <v>0</v>
      </c>
      <c r="R841" s="11"/>
      <c r="S841" s="11"/>
      <c r="T841" s="11"/>
      <c r="U841" s="11"/>
      <c r="V841" s="11"/>
      <c r="W841" s="11"/>
      <c r="X841" s="11"/>
      <c r="Y841" s="11"/>
      <c r="Z841" s="11"/>
      <c r="AA841" s="11"/>
      <c r="AB841" s="11"/>
      <c r="AC841" s="11"/>
      <c r="AD841" s="11"/>
      <c r="AE841" s="11"/>
      <c r="AF841" s="11"/>
      <c r="AG841" s="11"/>
      <c r="AH841" s="11"/>
      <c r="AI841" s="11"/>
      <c r="AJ841" s="11"/>
    </row>
    <row r="842" spans="1:36" ht="12.75" hidden="1" customHeight="1" x14ac:dyDescent="0.2">
      <c r="A842" s="299"/>
      <c r="B842" s="300"/>
      <c r="C842" s="627" t="s">
        <v>802</v>
      </c>
      <c r="D842" s="301"/>
      <c r="E842" s="322">
        <v>0</v>
      </c>
      <c r="F842" s="322"/>
      <c r="G842" s="303">
        <f>SUM(F842,E842)</f>
        <v>0</v>
      </c>
      <c r="H842" s="309"/>
      <c r="I842" s="310"/>
      <c r="J842" s="310"/>
      <c r="K842" s="87">
        <f t="shared" si="335"/>
        <v>0</v>
      </c>
      <c r="L842" s="87">
        <f t="shared" si="354"/>
        <v>0</v>
      </c>
      <c r="M842" s="11"/>
      <c r="N842" s="11"/>
      <c r="O842" s="11"/>
      <c r="P842" s="11"/>
      <c r="Q842" s="63">
        <f t="shared" si="336"/>
        <v>-936</v>
      </c>
      <c r="R842" s="11"/>
      <c r="S842" s="11"/>
      <c r="T842" s="11"/>
      <c r="U842" s="11"/>
      <c r="V842" s="11"/>
      <c r="W842" s="11"/>
      <c r="X842" s="11"/>
      <c r="Y842" s="11"/>
      <c r="Z842" s="11"/>
      <c r="AA842" s="11"/>
      <c r="AB842" s="11"/>
      <c r="AC842" s="11"/>
      <c r="AD842" s="11"/>
      <c r="AE842" s="11"/>
      <c r="AF842" s="11"/>
      <c r="AG842" s="11"/>
      <c r="AH842" s="11"/>
      <c r="AI842" s="11"/>
      <c r="AJ842" s="11"/>
    </row>
    <row r="843" spans="1:36" ht="12.75" customHeight="1" x14ac:dyDescent="0.2">
      <c r="A843" s="299"/>
      <c r="B843" s="300"/>
      <c r="C843" s="627" t="s">
        <v>699</v>
      </c>
      <c r="D843" s="301"/>
      <c r="E843" s="308">
        <v>936</v>
      </c>
      <c r="F843" s="308"/>
      <c r="G843" s="303">
        <f>SUM(F843,E843)</f>
        <v>936</v>
      </c>
      <c r="H843" s="309"/>
      <c r="I843" s="310"/>
      <c r="J843" s="310"/>
      <c r="K843" s="87">
        <f t="shared" si="335"/>
        <v>1872</v>
      </c>
      <c r="L843" s="87">
        <f t="shared" si="354"/>
        <v>936</v>
      </c>
      <c r="M843" s="11"/>
      <c r="N843" s="11"/>
      <c r="O843" s="11"/>
      <c r="P843" s="11"/>
      <c r="Q843" s="88">
        <f>E843-G843</f>
        <v>0</v>
      </c>
      <c r="R843" s="11"/>
      <c r="S843" s="11"/>
      <c r="T843" s="11"/>
      <c r="U843" s="11"/>
      <c r="V843" s="11"/>
      <c r="W843" s="11"/>
      <c r="X843" s="11"/>
      <c r="Y843" s="11"/>
      <c r="Z843" s="11"/>
      <c r="AA843" s="11"/>
      <c r="AB843" s="11"/>
      <c r="AC843" s="11"/>
      <c r="AD843" s="11"/>
      <c r="AE843" s="11"/>
      <c r="AF843" s="11"/>
      <c r="AG843" s="11"/>
      <c r="AH843" s="11"/>
      <c r="AI843" s="11"/>
      <c r="AJ843" s="11"/>
    </row>
    <row r="844" spans="1:36" ht="12.75" hidden="1" customHeight="1" x14ac:dyDescent="0.2">
      <c r="A844" s="283" t="s">
        <v>814</v>
      </c>
      <c r="B844" s="284"/>
      <c r="C844" s="285"/>
      <c r="D844" s="327"/>
      <c r="E844" s="287">
        <v>0</v>
      </c>
      <c r="F844" s="287">
        <f>SUM(F845:F846)</f>
        <v>0</v>
      </c>
      <c r="G844" s="288">
        <f>SUM(G845:G846)</f>
        <v>0</v>
      </c>
      <c r="H844" s="356">
        <f>SUM(H845:H846)</f>
        <v>0</v>
      </c>
      <c r="I844" s="357">
        <f>SUM(I845:I846)</f>
        <v>0</v>
      </c>
      <c r="J844" s="357">
        <f>SUM(J845:J846)</f>
        <v>0</v>
      </c>
      <c r="K844" s="87">
        <f t="shared" si="335"/>
        <v>0</v>
      </c>
      <c r="L844" s="87">
        <f t="shared" si="354"/>
        <v>0</v>
      </c>
      <c r="M844" s="11"/>
      <c r="N844" s="11"/>
      <c r="O844" s="11"/>
      <c r="P844" s="11"/>
      <c r="Q844" s="63">
        <f t="shared" si="336"/>
        <v>0</v>
      </c>
      <c r="R844" s="11"/>
      <c r="S844" s="11"/>
      <c r="T844" s="11"/>
      <c r="U844" s="11"/>
      <c r="V844" s="11"/>
      <c r="W844" s="11"/>
      <c r="X844" s="11"/>
      <c r="Y844" s="11"/>
      <c r="Z844" s="11"/>
      <c r="AA844" s="11"/>
      <c r="AB844" s="11"/>
      <c r="AC844" s="11"/>
      <c r="AD844" s="11"/>
      <c r="AE844" s="11"/>
      <c r="AF844" s="11"/>
      <c r="AG844" s="11"/>
      <c r="AH844" s="11"/>
      <c r="AI844" s="11"/>
      <c r="AJ844" s="11"/>
    </row>
    <row r="845" spans="1:36" ht="12.75" hidden="1" customHeight="1" x14ac:dyDescent="0.2">
      <c r="A845" s="299"/>
      <c r="B845" s="300"/>
      <c r="C845" s="627" t="s">
        <v>802</v>
      </c>
      <c r="D845" s="301"/>
      <c r="E845" s="322">
        <v>0</v>
      </c>
      <c r="F845" s="322"/>
      <c r="G845" s="303">
        <f>SUM(F845,E845)</f>
        <v>0</v>
      </c>
      <c r="H845" s="309"/>
      <c r="I845" s="310"/>
      <c r="J845" s="310"/>
      <c r="K845" s="87">
        <f t="shared" si="335"/>
        <v>0</v>
      </c>
      <c r="L845" s="87">
        <f t="shared" si="354"/>
        <v>0</v>
      </c>
      <c r="M845" s="11"/>
      <c r="N845" s="11"/>
      <c r="O845" s="11"/>
      <c r="P845" s="11"/>
      <c r="Q845" s="63">
        <f t="shared" si="336"/>
        <v>0</v>
      </c>
      <c r="R845" s="11"/>
      <c r="S845" s="11"/>
      <c r="T845" s="11"/>
      <c r="U845" s="11"/>
      <c r="V845" s="11"/>
      <c r="W845" s="11"/>
      <c r="X845" s="11"/>
      <c r="Y845" s="11"/>
      <c r="Z845" s="11"/>
      <c r="AA845" s="11"/>
      <c r="AB845" s="11"/>
      <c r="AC845" s="11"/>
      <c r="AD845" s="11"/>
      <c r="AE845" s="11"/>
      <c r="AF845" s="11"/>
      <c r="AG845" s="11"/>
      <c r="AH845" s="11"/>
      <c r="AI845" s="11"/>
      <c r="AJ845" s="11"/>
    </row>
    <row r="846" spans="1:36" ht="12.75" hidden="1" customHeight="1" x14ac:dyDescent="0.2">
      <c r="A846" s="299"/>
      <c r="B846" s="300"/>
      <c r="C846" s="627" t="s">
        <v>699</v>
      </c>
      <c r="D846" s="301"/>
      <c r="E846" s="308">
        <v>0</v>
      </c>
      <c r="F846" s="308"/>
      <c r="G846" s="303">
        <f>SUM(F846,E846)</f>
        <v>0</v>
      </c>
      <c r="H846" s="309"/>
      <c r="I846" s="310"/>
      <c r="J846" s="310"/>
      <c r="K846" s="87">
        <f t="shared" si="335"/>
        <v>0</v>
      </c>
      <c r="L846" s="87">
        <f t="shared" si="354"/>
        <v>0</v>
      </c>
      <c r="M846" s="11"/>
      <c r="N846" s="11"/>
      <c r="O846" s="11"/>
      <c r="P846" s="11"/>
      <c r="Q846" s="63">
        <f t="shared" si="336"/>
        <v>-91272</v>
      </c>
      <c r="R846" s="11"/>
      <c r="S846" s="11"/>
      <c r="T846" s="11"/>
      <c r="U846" s="11"/>
      <c r="V846" s="11"/>
      <c r="W846" s="11"/>
      <c r="X846" s="11"/>
      <c r="Y846" s="11"/>
      <c r="Z846" s="11"/>
      <c r="AA846" s="11"/>
      <c r="AB846" s="11"/>
      <c r="AC846" s="11"/>
      <c r="AD846" s="11"/>
      <c r="AE846" s="11"/>
      <c r="AF846" s="11"/>
      <c r="AG846" s="11"/>
      <c r="AH846" s="11"/>
      <c r="AI846" s="11"/>
      <c r="AJ846" s="11"/>
    </row>
    <row r="847" spans="1:36" ht="12.75" customHeight="1" x14ac:dyDescent="0.2">
      <c r="A847" s="258" t="s">
        <v>815</v>
      </c>
      <c r="B847" s="259"/>
      <c r="C847" s="260"/>
      <c r="D847" s="261"/>
      <c r="E847" s="282">
        <f>SUM(E852,E874)</f>
        <v>91272</v>
      </c>
      <c r="F847" s="282">
        <f>SUM(F852,F874)</f>
        <v>0</v>
      </c>
      <c r="G847" s="263">
        <f>SUM(G852,G874)</f>
        <v>91272</v>
      </c>
      <c r="H847" s="264">
        <f>SUM(H852,H874,H860)</f>
        <v>0</v>
      </c>
      <c r="I847" s="265">
        <f>SUM(I852,I874,I860)</f>
        <v>0</v>
      </c>
      <c r="J847" s="265">
        <f>SUM(J852,J874,J860)</f>
        <v>0</v>
      </c>
      <c r="K847" s="87">
        <f t="shared" si="335"/>
        <v>182544</v>
      </c>
      <c r="L847" s="87">
        <f t="shared" si="354"/>
        <v>91272</v>
      </c>
      <c r="M847" s="11"/>
      <c r="N847" s="11"/>
      <c r="O847" s="11"/>
      <c r="P847" s="11"/>
      <c r="Q847" s="88">
        <f t="shared" ref="Q847:Q859" si="356">E847-G847</f>
        <v>0</v>
      </c>
      <c r="R847" s="11"/>
      <c r="S847" s="11"/>
      <c r="T847" s="11"/>
      <c r="U847" s="11"/>
      <c r="V847" s="11"/>
      <c r="W847" s="11"/>
      <c r="X847" s="11"/>
      <c r="Y847" s="11"/>
      <c r="Z847" s="11"/>
      <c r="AA847" s="11"/>
      <c r="AB847" s="11"/>
      <c r="AC847" s="11"/>
      <c r="AD847" s="11"/>
      <c r="AE847" s="11"/>
      <c r="AF847" s="11"/>
      <c r="AG847" s="11"/>
      <c r="AH847" s="11"/>
      <c r="AI847" s="11"/>
      <c r="AJ847" s="11"/>
    </row>
    <row r="848" spans="1:36" ht="12.75" customHeight="1" x14ac:dyDescent="0.2">
      <c r="A848" s="332"/>
      <c r="B848" s="333" t="s">
        <v>717</v>
      </c>
      <c r="C848" s="334"/>
      <c r="D848" s="335"/>
      <c r="E848" s="336">
        <f t="shared" ref="E848:J848" si="357">SUM(E849:E850)</f>
        <v>91272</v>
      </c>
      <c r="F848" s="336">
        <f t="shared" si="357"/>
        <v>0</v>
      </c>
      <c r="G848" s="337">
        <f t="shared" si="357"/>
        <v>91272</v>
      </c>
      <c r="H848" s="338">
        <f t="shared" si="357"/>
        <v>0</v>
      </c>
      <c r="I848" s="339">
        <f t="shared" si="357"/>
        <v>0</v>
      </c>
      <c r="J848" s="339">
        <f t="shared" si="357"/>
        <v>0</v>
      </c>
      <c r="K848" s="87">
        <f t="shared" si="335"/>
        <v>182544</v>
      </c>
      <c r="L848" s="87">
        <f t="shared" si="354"/>
        <v>91272</v>
      </c>
      <c r="M848" s="11"/>
      <c r="N848" s="11"/>
      <c r="O848" s="11"/>
      <c r="P848" s="11"/>
      <c r="Q848" s="88">
        <f t="shared" si="356"/>
        <v>0</v>
      </c>
      <c r="R848" s="11"/>
      <c r="S848" s="11"/>
      <c r="T848" s="11"/>
      <c r="U848" s="11"/>
      <c r="V848" s="11"/>
      <c r="W848" s="11"/>
      <c r="X848" s="11"/>
      <c r="Y848" s="11"/>
      <c r="Z848" s="11"/>
      <c r="AA848" s="11"/>
      <c r="AB848" s="11"/>
      <c r="AC848" s="11"/>
      <c r="AD848" s="11"/>
      <c r="AE848" s="11"/>
      <c r="AF848" s="11"/>
      <c r="AG848" s="11"/>
      <c r="AH848" s="11"/>
      <c r="AI848" s="11"/>
      <c r="AJ848" s="11"/>
    </row>
    <row r="849" spans="1:36" ht="12.75" customHeight="1" x14ac:dyDescent="0.2">
      <c r="A849" s="359"/>
      <c r="B849" s="360" t="s">
        <v>698</v>
      </c>
      <c r="C849" s="361"/>
      <c r="D849" s="454"/>
      <c r="E849" s="455">
        <f>SUM(E854,E876,E880,E878)</f>
        <v>75427</v>
      </c>
      <c r="F849" s="455">
        <f>SUM(F854,F876,F880,F878)</f>
        <v>0</v>
      </c>
      <c r="G849" s="456">
        <f>SUM(G854,G876,G880,G878)</f>
        <v>75427</v>
      </c>
      <c r="H849" s="457">
        <f>SUM(H854,H861)</f>
        <v>0</v>
      </c>
      <c r="I849" s="458">
        <f>SUM(I854,I861)</f>
        <v>0</v>
      </c>
      <c r="J849" s="458">
        <f>SUM(J854,J861)</f>
        <v>0</v>
      </c>
      <c r="K849" s="87">
        <f t="shared" si="335"/>
        <v>150854</v>
      </c>
      <c r="L849" s="87">
        <f t="shared" si="354"/>
        <v>75427</v>
      </c>
      <c r="M849" s="11"/>
      <c r="N849" s="11"/>
      <c r="O849" s="11"/>
      <c r="P849" s="11"/>
      <c r="Q849" s="88">
        <f t="shared" si="356"/>
        <v>0</v>
      </c>
      <c r="R849" s="11"/>
      <c r="S849" s="11"/>
      <c r="T849" s="11"/>
      <c r="U849" s="11"/>
      <c r="V849" s="11"/>
      <c r="W849" s="11"/>
      <c r="X849" s="11"/>
      <c r="Y849" s="11"/>
      <c r="Z849" s="11"/>
      <c r="AA849" s="11"/>
      <c r="AB849" s="11"/>
      <c r="AC849" s="11"/>
      <c r="AD849" s="11"/>
      <c r="AE849" s="11"/>
      <c r="AF849" s="11"/>
      <c r="AG849" s="11"/>
      <c r="AH849" s="11"/>
      <c r="AI849" s="11"/>
      <c r="AJ849" s="11"/>
    </row>
    <row r="850" spans="1:36" ht="12.75" customHeight="1" x14ac:dyDescent="0.2">
      <c r="A850" s="359"/>
      <c r="B850" s="360" t="s">
        <v>699</v>
      </c>
      <c r="C850" s="361"/>
      <c r="D850" s="454"/>
      <c r="E850" s="455">
        <f>E855+E881</f>
        <v>15845</v>
      </c>
      <c r="F850" s="455">
        <f>F855+F881</f>
        <v>0</v>
      </c>
      <c r="G850" s="456">
        <f>G855+G881</f>
        <v>15845</v>
      </c>
      <c r="H850" s="457">
        <f>SUM(H855,H876,H862)</f>
        <v>0</v>
      </c>
      <c r="I850" s="458">
        <f>SUM(I855,I876,I862)</f>
        <v>0</v>
      </c>
      <c r="J850" s="458">
        <f>SUM(J855,J876,J862)</f>
        <v>0</v>
      </c>
      <c r="K850" s="87">
        <f t="shared" ref="K850:K962" si="358">SUM(E850:G850)</f>
        <v>31690</v>
      </c>
      <c r="L850" s="87">
        <f t="shared" si="354"/>
        <v>15845</v>
      </c>
      <c r="M850" s="11"/>
      <c r="N850" s="11"/>
      <c r="O850" s="11"/>
      <c r="P850" s="11"/>
      <c r="Q850" s="88">
        <f t="shared" si="356"/>
        <v>0</v>
      </c>
      <c r="R850" s="11"/>
      <c r="S850" s="11"/>
      <c r="T850" s="11"/>
      <c r="U850" s="11"/>
      <c r="V850" s="11"/>
      <c r="W850" s="11"/>
      <c r="X850" s="11"/>
      <c r="Y850" s="11"/>
      <c r="Z850" s="11"/>
      <c r="AA850" s="11"/>
      <c r="AB850" s="11"/>
      <c r="AC850" s="11"/>
      <c r="AD850" s="11"/>
      <c r="AE850" s="11"/>
      <c r="AF850" s="11"/>
      <c r="AG850" s="11"/>
      <c r="AH850" s="11"/>
      <c r="AI850" s="11"/>
      <c r="AJ850" s="11"/>
    </row>
    <row r="851" spans="1:36" ht="12.75" customHeight="1" x14ac:dyDescent="0.2">
      <c r="A851" s="359"/>
      <c r="B851" s="360"/>
      <c r="C851" s="361"/>
      <c r="D851" s="454"/>
      <c r="E851" s="459">
        <f>SUM(E852,E862)</f>
        <v>87662</v>
      </c>
      <c r="F851" s="459">
        <f>SUM(F852,F862)</f>
        <v>0</v>
      </c>
      <c r="G851" s="460">
        <f>SUM(G852,G862)</f>
        <v>87662</v>
      </c>
      <c r="H851" s="457"/>
      <c r="I851" s="458"/>
      <c r="J851" s="458"/>
      <c r="K851" s="87">
        <f t="shared" si="358"/>
        <v>175324</v>
      </c>
      <c r="L851" s="87">
        <f t="shared" si="354"/>
        <v>87662</v>
      </c>
      <c r="M851" s="11"/>
      <c r="N851" s="11"/>
      <c r="O851" s="11"/>
      <c r="P851" s="11"/>
      <c r="Q851" s="88">
        <f t="shared" si="356"/>
        <v>0</v>
      </c>
      <c r="R851" s="11"/>
      <c r="S851" s="11"/>
      <c r="T851" s="11"/>
      <c r="U851" s="11"/>
      <c r="V851" s="11"/>
      <c r="W851" s="11"/>
      <c r="X851" s="11"/>
      <c r="Y851" s="11"/>
      <c r="Z851" s="11"/>
      <c r="AA851" s="11"/>
      <c r="AB851" s="11"/>
      <c r="AC851" s="11"/>
      <c r="AD851" s="11"/>
      <c r="AE851" s="11"/>
      <c r="AF851" s="11"/>
      <c r="AG851" s="11"/>
      <c r="AH851" s="11"/>
      <c r="AI851" s="11"/>
      <c r="AJ851" s="11"/>
    </row>
    <row r="852" spans="1:36" ht="25.5" customHeight="1" x14ac:dyDescent="0.2">
      <c r="A852" s="994" t="s">
        <v>816</v>
      </c>
      <c r="B852" s="930"/>
      <c r="C852" s="943"/>
      <c r="D852" s="461"/>
      <c r="E852" s="654">
        <f>SUM(E856,E863,E867)</f>
        <v>87662</v>
      </c>
      <c r="F852" s="654">
        <f>SUM(F856,F863,F867)</f>
        <v>0</v>
      </c>
      <c r="G852" s="655">
        <f>SUM(G856,G863,G867)</f>
        <v>87662</v>
      </c>
      <c r="H852" s="462">
        <f>SUM(H856:H867)</f>
        <v>0</v>
      </c>
      <c r="I852" s="463">
        <f>SUM(I856:I867)</f>
        <v>0</v>
      </c>
      <c r="J852" s="463">
        <f>SUM(J856:J867)</f>
        <v>0</v>
      </c>
      <c r="K852" s="87">
        <f t="shared" si="358"/>
        <v>175324</v>
      </c>
      <c r="L852" s="87">
        <f t="shared" si="354"/>
        <v>87662</v>
      </c>
      <c r="M852" s="106"/>
      <c r="N852" s="106"/>
      <c r="O852" s="106"/>
      <c r="P852" s="106"/>
      <c r="Q852" s="88">
        <f t="shared" si="356"/>
        <v>0</v>
      </c>
      <c r="R852" s="106"/>
      <c r="S852" s="106"/>
      <c r="T852" s="106"/>
      <c r="U852" s="106"/>
      <c r="V852" s="106"/>
      <c r="W852" s="106"/>
      <c r="X852" s="106"/>
      <c r="Y852" s="106"/>
      <c r="Z852" s="106"/>
      <c r="AA852" s="106"/>
      <c r="AB852" s="106"/>
      <c r="AC852" s="106"/>
      <c r="AD852" s="106"/>
      <c r="AE852" s="106"/>
      <c r="AF852" s="106"/>
      <c r="AG852" s="106"/>
      <c r="AH852" s="106"/>
      <c r="AI852" s="106"/>
      <c r="AJ852" s="106"/>
    </row>
    <row r="853" spans="1:36" ht="12.75" customHeight="1" x14ac:dyDescent="0.2">
      <c r="A853" s="464"/>
      <c r="B853" s="400" t="s">
        <v>697</v>
      </c>
      <c r="C853" s="465"/>
      <c r="D853" s="466"/>
      <c r="E853" s="656">
        <f t="shared" ref="E853:J853" si="359">SUM(E854:E855)</f>
        <v>87662</v>
      </c>
      <c r="F853" s="656">
        <f t="shared" si="359"/>
        <v>0</v>
      </c>
      <c r="G853" s="657">
        <f t="shared" si="359"/>
        <v>87662</v>
      </c>
      <c r="H853" s="467">
        <f t="shared" si="359"/>
        <v>0</v>
      </c>
      <c r="I853" s="468">
        <f t="shared" si="359"/>
        <v>0</v>
      </c>
      <c r="J853" s="468">
        <f t="shared" si="359"/>
        <v>0</v>
      </c>
      <c r="K853" s="87">
        <f t="shared" si="358"/>
        <v>175324</v>
      </c>
      <c r="L853" s="87">
        <f t="shared" si="354"/>
        <v>87662</v>
      </c>
      <c r="M853" s="106"/>
      <c r="N853" s="106"/>
      <c r="O853" s="106"/>
      <c r="P853" s="106"/>
      <c r="Q853" s="88">
        <f t="shared" si="356"/>
        <v>0</v>
      </c>
      <c r="R853" s="106"/>
      <c r="S853" s="106"/>
      <c r="T853" s="106"/>
      <c r="U853" s="106"/>
      <c r="V853" s="106"/>
      <c r="W853" s="106"/>
      <c r="X853" s="106"/>
      <c r="Y853" s="106"/>
      <c r="Z853" s="106"/>
      <c r="AA853" s="106"/>
      <c r="AB853" s="106"/>
      <c r="AC853" s="106"/>
      <c r="AD853" s="106"/>
      <c r="AE853" s="106"/>
      <c r="AF853" s="106"/>
      <c r="AG853" s="106"/>
      <c r="AH853" s="106"/>
      <c r="AI853" s="106"/>
      <c r="AJ853" s="106"/>
    </row>
    <row r="854" spans="1:36" ht="12.75" customHeight="1" x14ac:dyDescent="0.2">
      <c r="A854" s="464"/>
      <c r="B854" s="469"/>
      <c r="C854" s="465" t="s">
        <v>698</v>
      </c>
      <c r="D854" s="466"/>
      <c r="E854" s="656">
        <f>SUM(E858,E861,E865,E869,E872)</f>
        <v>71817</v>
      </c>
      <c r="F854" s="656">
        <f>SUM(F858,F861,F865,F869,F872)</f>
        <v>0</v>
      </c>
      <c r="G854" s="658">
        <f>SUM(G858,G861,G865,G869,G872)</f>
        <v>71817</v>
      </c>
      <c r="H854" s="470">
        <f>ROUND(F854*H$7, )</f>
        <v>0</v>
      </c>
      <c r="I854" s="471">
        <f>ROUND(F854*I$7, )</f>
        <v>0</v>
      </c>
      <c r="J854" s="471">
        <f>ROUND(F854*J$7, )</f>
        <v>0</v>
      </c>
      <c r="K854" s="87">
        <f t="shared" si="358"/>
        <v>143634</v>
      </c>
      <c r="L854" s="87">
        <f t="shared" si="354"/>
        <v>71817</v>
      </c>
      <c r="M854" s="106"/>
      <c r="N854" s="106"/>
      <c r="O854" s="106"/>
      <c r="P854" s="106"/>
      <c r="Q854" s="88">
        <f t="shared" si="356"/>
        <v>0</v>
      </c>
      <c r="R854" s="106"/>
      <c r="S854" s="106"/>
      <c r="T854" s="106"/>
      <c r="U854" s="106"/>
      <c r="V854" s="106"/>
      <c r="W854" s="106"/>
      <c r="X854" s="106"/>
      <c r="Y854" s="106"/>
      <c r="Z854" s="106"/>
      <c r="AA854" s="106"/>
      <c r="AB854" s="106"/>
      <c r="AC854" s="106"/>
      <c r="AD854" s="106"/>
      <c r="AE854" s="106"/>
      <c r="AF854" s="106"/>
      <c r="AG854" s="106"/>
      <c r="AH854" s="106"/>
      <c r="AI854" s="106"/>
      <c r="AJ854" s="106"/>
    </row>
    <row r="855" spans="1:36" ht="12.75" customHeight="1" x14ac:dyDescent="0.2">
      <c r="A855" s="464"/>
      <c r="B855" s="469"/>
      <c r="C855" s="465" t="s">
        <v>699</v>
      </c>
      <c r="D855" s="466"/>
      <c r="E855" s="656">
        <f>SUBTOTAL(9,E859,E870,E866)</f>
        <v>15845</v>
      </c>
      <c r="F855" s="656">
        <f>SUBTOTAL(9,F859,F870,F866)</f>
        <v>0</v>
      </c>
      <c r="G855" s="658">
        <f>SUM(G859,G862,G866,G870,G873)</f>
        <v>15845</v>
      </c>
      <c r="H855" s="467"/>
      <c r="I855" s="468"/>
      <c r="J855" s="468"/>
      <c r="K855" s="87">
        <f t="shared" si="358"/>
        <v>31690</v>
      </c>
      <c r="L855" s="87">
        <f t="shared" si="354"/>
        <v>15845</v>
      </c>
      <c r="M855" s="106"/>
      <c r="N855" s="106"/>
      <c r="O855" s="106"/>
      <c r="P855" s="106"/>
      <c r="Q855" s="88">
        <f t="shared" si="356"/>
        <v>0</v>
      </c>
      <c r="R855" s="106"/>
      <c r="S855" s="106"/>
      <c r="T855" s="106"/>
      <c r="U855" s="106"/>
      <c r="V855" s="106"/>
      <c r="W855" s="106"/>
      <c r="X855" s="106"/>
      <c r="Y855" s="106"/>
      <c r="Z855" s="106"/>
      <c r="AA855" s="106"/>
      <c r="AB855" s="106"/>
      <c r="AC855" s="106"/>
      <c r="AD855" s="106"/>
      <c r="AE855" s="106"/>
      <c r="AF855" s="106"/>
      <c r="AG855" s="106"/>
      <c r="AH855" s="106"/>
      <c r="AI855" s="106"/>
      <c r="AJ855" s="106"/>
    </row>
    <row r="856" spans="1:36" ht="12.75" customHeight="1" x14ac:dyDescent="0.2">
      <c r="A856" s="933" t="s">
        <v>817</v>
      </c>
      <c r="B856" s="930"/>
      <c r="C856" s="934"/>
      <c r="D856" s="327">
        <v>680206</v>
      </c>
      <c r="E856" s="659">
        <f>SUM(E860,E857)</f>
        <v>52915.1</v>
      </c>
      <c r="F856" s="659">
        <f>SUM(F860,F857)</f>
        <v>0</v>
      </c>
      <c r="G856" s="660">
        <f>SUM(G860,G857)</f>
        <v>52915.1</v>
      </c>
      <c r="H856" s="356">
        <f>ROUND(F856*H$7, )</f>
        <v>0</v>
      </c>
      <c r="I856" s="357">
        <f>ROUND(F856*I$7, )</f>
        <v>0</v>
      </c>
      <c r="J856" s="357">
        <f>ROUND(F856*J$7, )</f>
        <v>0</v>
      </c>
      <c r="K856" s="87">
        <f t="shared" si="358"/>
        <v>105830.2</v>
      </c>
      <c r="L856" s="87">
        <f t="shared" si="354"/>
        <v>52915.1</v>
      </c>
      <c r="M856" s="63" t="e">
        <f>G327+#REF!</f>
        <v>#REF!</v>
      </c>
      <c r="N856" s="11" t="e">
        <f>M856/G856</f>
        <v>#REF!</v>
      </c>
      <c r="O856" s="11" t="s">
        <v>818</v>
      </c>
      <c r="P856" s="63" t="e">
        <f>G856-M856</f>
        <v>#REF!</v>
      </c>
      <c r="Q856" s="88">
        <f t="shared" si="356"/>
        <v>0</v>
      </c>
      <c r="R856" s="11"/>
      <c r="S856" s="11"/>
      <c r="T856" s="11"/>
      <c r="U856" s="11"/>
      <c r="V856" s="11"/>
      <c r="W856" s="11"/>
      <c r="X856" s="11"/>
      <c r="Y856" s="11"/>
      <c r="Z856" s="11"/>
      <c r="AA856" s="11"/>
      <c r="AB856" s="11"/>
      <c r="AC856" s="11"/>
      <c r="AD856" s="11"/>
      <c r="AE856" s="11"/>
      <c r="AF856" s="11"/>
      <c r="AG856" s="11"/>
      <c r="AH856" s="11"/>
      <c r="AI856" s="11"/>
      <c r="AJ856" s="11"/>
    </row>
    <row r="857" spans="1:36" ht="12.75" customHeight="1" x14ac:dyDescent="0.2">
      <c r="A857" s="464"/>
      <c r="B857" s="929" t="s">
        <v>819</v>
      </c>
      <c r="C857" s="930"/>
      <c r="D857" s="466"/>
      <c r="E857" s="656">
        <f t="shared" ref="E857:J857" si="360">SUM(E858:E859)</f>
        <v>52915.1</v>
      </c>
      <c r="F857" s="656">
        <f t="shared" si="360"/>
        <v>0</v>
      </c>
      <c r="G857" s="657">
        <f t="shared" si="360"/>
        <v>52915.1</v>
      </c>
      <c r="H857" s="467">
        <f t="shared" si="360"/>
        <v>0</v>
      </c>
      <c r="I857" s="468">
        <f t="shared" si="360"/>
        <v>0</v>
      </c>
      <c r="J857" s="468">
        <f t="shared" si="360"/>
        <v>0</v>
      </c>
      <c r="K857" s="87">
        <f t="shared" si="358"/>
        <v>105830.2</v>
      </c>
      <c r="L857" s="87">
        <f t="shared" si="354"/>
        <v>52915.1</v>
      </c>
      <c r="M857" s="106"/>
      <c r="N857" s="106">
        <f>G327/G858</f>
        <v>0.61486313635200818</v>
      </c>
      <c r="O857" s="106"/>
      <c r="P857" s="106"/>
      <c r="Q857" s="88">
        <f t="shared" si="356"/>
        <v>0</v>
      </c>
      <c r="R857" s="106"/>
      <c r="S857" s="106"/>
      <c r="T857" s="106"/>
      <c r="U857" s="106"/>
      <c r="V857" s="106"/>
      <c r="W857" s="106"/>
      <c r="X857" s="106"/>
      <c r="Y857" s="106"/>
      <c r="Z857" s="106"/>
      <c r="AA857" s="106"/>
      <c r="AB857" s="106"/>
      <c r="AC857" s="106"/>
      <c r="AD857" s="106"/>
      <c r="AE857" s="106"/>
      <c r="AF857" s="106"/>
      <c r="AG857" s="106"/>
      <c r="AH857" s="106"/>
      <c r="AI857" s="106"/>
      <c r="AJ857" s="106"/>
    </row>
    <row r="858" spans="1:36" ht="15" customHeight="1" x14ac:dyDescent="0.25">
      <c r="A858" s="299"/>
      <c r="B858" s="300"/>
      <c r="C858" s="627" t="s">
        <v>698</v>
      </c>
      <c r="D858" s="301"/>
      <c r="E858" s="600">
        <v>39090</v>
      </c>
      <c r="F858" s="600"/>
      <c r="G858" s="661">
        <f>SUM(F858,E858)</f>
        <v>39090</v>
      </c>
      <c r="H858" s="309"/>
      <c r="I858" s="310"/>
      <c r="J858" s="310"/>
      <c r="K858" s="87">
        <f t="shared" si="358"/>
        <v>78180</v>
      </c>
      <c r="L858" s="87">
        <f t="shared" si="354"/>
        <v>39090</v>
      </c>
      <c r="M858" s="313">
        <v>0</v>
      </c>
      <c r="N858" s="11"/>
      <c r="O858" s="11"/>
      <c r="P858" s="11"/>
      <c r="Q858" s="88">
        <f t="shared" si="356"/>
        <v>0</v>
      </c>
      <c r="R858" s="11"/>
      <c r="S858" s="11"/>
      <c r="T858" s="11"/>
      <c r="U858" s="11"/>
      <c r="V858" s="11"/>
      <c r="W858" s="11"/>
      <c r="X858" s="11"/>
      <c r="Y858" s="11"/>
      <c r="Z858" s="11"/>
      <c r="AA858" s="11"/>
      <c r="AB858" s="11"/>
      <c r="AC858" s="11"/>
      <c r="AD858" s="11"/>
      <c r="AE858" s="11"/>
      <c r="AF858" s="11"/>
      <c r="AG858" s="11"/>
      <c r="AH858" s="11"/>
      <c r="AI858" s="11"/>
      <c r="AJ858" s="11"/>
    </row>
    <row r="859" spans="1:36" ht="12.75" customHeight="1" x14ac:dyDescent="0.2">
      <c r="A859" s="299"/>
      <c r="B859" s="300"/>
      <c r="C859" s="627" t="s">
        <v>699</v>
      </c>
      <c r="D859" s="301"/>
      <c r="E859" s="600">
        <v>13825.1</v>
      </c>
      <c r="F859" s="600"/>
      <c r="G859" s="661">
        <f>SUM(F859,E859)</f>
        <v>13825.1</v>
      </c>
      <c r="H859" s="309"/>
      <c r="I859" s="310"/>
      <c r="J859" s="310"/>
      <c r="K859" s="87">
        <f t="shared" si="358"/>
        <v>27650.2</v>
      </c>
      <c r="L859" s="87">
        <f t="shared" si="354"/>
        <v>13825.1</v>
      </c>
      <c r="M859" s="11"/>
      <c r="N859" s="11"/>
      <c r="O859" s="11"/>
      <c r="P859" s="11"/>
      <c r="Q859" s="88">
        <f t="shared" si="356"/>
        <v>0</v>
      </c>
      <c r="R859" s="11"/>
      <c r="S859" s="11"/>
      <c r="T859" s="11"/>
      <c r="U859" s="11"/>
      <c r="V859" s="11"/>
      <c r="W859" s="11"/>
      <c r="X859" s="11"/>
      <c r="Y859" s="11"/>
      <c r="Z859" s="11"/>
      <c r="AA859" s="11"/>
      <c r="AB859" s="11"/>
      <c r="AC859" s="11"/>
      <c r="AD859" s="11"/>
      <c r="AE859" s="11"/>
      <c r="AF859" s="11"/>
      <c r="AG859" s="11"/>
      <c r="AH859" s="11"/>
      <c r="AI859" s="11"/>
      <c r="AJ859" s="11"/>
    </row>
    <row r="860" spans="1:36" ht="26.25" hidden="1" customHeight="1" x14ac:dyDescent="0.2">
      <c r="A860" s="464"/>
      <c r="B860" s="929" t="s">
        <v>820</v>
      </c>
      <c r="C860" s="930"/>
      <c r="D860" s="466"/>
      <c r="E860" s="459">
        <v>0</v>
      </c>
      <c r="F860" s="459">
        <f>SUM(F861:F862)</f>
        <v>0</v>
      </c>
      <c r="G860" s="460">
        <f>SUM(G861:G862)</f>
        <v>0</v>
      </c>
      <c r="H860" s="467">
        <f>SUM(H861:H862)</f>
        <v>0</v>
      </c>
      <c r="I860" s="468">
        <f>SUM(I861:I862)</f>
        <v>0</v>
      </c>
      <c r="J860" s="468">
        <f>SUM(J861:J862)</f>
        <v>0</v>
      </c>
      <c r="K860" s="87">
        <f t="shared" si="358"/>
        <v>0</v>
      </c>
      <c r="L860" s="87">
        <f t="shared" si="354"/>
        <v>0</v>
      </c>
      <c r="M860" s="106"/>
      <c r="N860" s="106"/>
      <c r="O860" s="106"/>
      <c r="P860" s="106"/>
      <c r="Q860" s="63">
        <f t="shared" ref="Q860:Q912" si="361">F861-G861</f>
        <v>0</v>
      </c>
      <c r="R860" s="106"/>
      <c r="S860" s="106"/>
      <c r="T860" s="106"/>
      <c r="U860" s="106"/>
      <c r="V860" s="106"/>
      <c r="W860" s="106"/>
      <c r="X860" s="106"/>
      <c r="Y860" s="106"/>
      <c r="Z860" s="106"/>
      <c r="AA860" s="106"/>
      <c r="AB860" s="106"/>
      <c r="AC860" s="106"/>
      <c r="AD860" s="106"/>
      <c r="AE860" s="106"/>
      <c r="AF860" s="106"/>
      <c r="AG860" s="106"/>
      <c r="AH860" s="106"/>
      <c r="AI860" s="106"/>
      <c r="AJ860" s="106"/>
    </row>
    <row r="861" spans="1:36" ht="12.75" hidden="1" customHeight="1" x14ac:dyDescent="0.2">
      <c r="A861" s="299"/>
      <c r="B861" s="300"/>
      <c r="C861" s="627" t="s">
        <v>698</v>
      </c>
      <c r="D861" s="301"/>
      <c r="E861" s="308">
        <v>0</v>
      </c>
      <c r="F861" s="308"/>
      <c r="G861" s="303">
        <f>SUM(F861,E861)</f>
        <v>0</v>
      </c>
      <c r="H861" s="309"/>
      <c r="I861" s="310"/>
      <c r="J861" s="310"/>
      <c r="K861" s="87">
        <f t="shared" si="358"/>
        <v>0</v>
      </c>
      <c r="L861" s="87">
        <f t="shared" si="354"/>
        <v>0</v>
      </c>
      <c r="M861" s="11"/>
      <c r="N861" s="11"/>
      <c r="O861" s="11"/>
      <c r="P861" s="11"/>
      <c r="Q861" s="63">
        <f t="shared" si="361"/>
        <v>0</v>
      </c>
      <c r="R861" s="11"/>
      <c r="S861" s="11"/>
      <c r="T861" s="11"/>
      <c r="U861" s="11"/>
      <c r="V861" s="11"/>
      <c r="W861" s="11"/>
      <c r="X861" s="11"/>
      <c r="Y861" s="11"/>
      <c r="Z861" s="11"/>
      <c r="AA861" s="11"/>
      <c r="AB861" s="11"/>
      <c r="AC861" s="11"/>
      <c r="AD861" s="11"/>
      <c r="AE861" s="11"/>
      <c r="AF861" s="11"/>
      <c r="AG861" s="11"/>
      <c r="AH861" s="11"/>
      <c r="AI861" s="11"/>
      <c r="AJ861" s="11"/>
    </row>
    <row r="862" spans="1:36" ht="12.75" hidden="1" customHeight="1" x14ac:dyDescent="0.2">
      <c r="A862" s="299"/>
      <c r="B862" s="300"/>
      <c r="C862" s="627" t="s">
        <v>699</v>
      </c>
      <c r="D862" s="301"/>
      <c r="E862" s="308">
        <v>0</v>
      </c>
      <c r="F862" s="308"/>
      <c r="G862" s="303">
        <f>SUM(F862,E862)</f>
        <v>0</v>
      </c>
      <c r="H862" s="309"/>
      <c r="I862" s="310"/>
      <c r="J862" s="310"/>
      <c r="K862" s="87">
        <f t="shared" si="358"/>
        <v>0</v>
      </c>
      <c r="L862" s="87">
        <f t="shared" si="354"/>
        <v>0</v>
      </c>
      <c r="M862" s="11"/>
      <c r="N862" s="11"/>
      <c r="O862" s="11"/>
      <c r="P862" s="11"/>
      <c r="Q862" s="63">
        <f t="shared" si="361"/>
        <v>-34746.9</v>
      </c>
      <c r="R862" s="11"/>
      <c r="S862" s="11"/>
      <c r="T862" s="11"/>
      <c r="U862" s="11"/>
      <c r="V862" s="11"/>
      <c r="W862" s="11"/>
      <c r="X862" s="11"/>
      <c r="Y862" s="11"/>
      <c r="Z862" s="11"/>
      <c r="AA862" s="11"/>
      <c r="AB862" s="11"/>
      <c r="AC862" s="11"/>
      <c r="AD862" s="11"/>
      <c r="AE862" s="11"/>
      <c r="AF862" s="11"/>
      <c r="AG862" s="11"/>
      <c r="AH862" s="11"/>
      <c r="AI862" s="11"/>
      <c r="AJ862" s="11"/>
    </row>
    <row r="863" spans="1:36" ht="12.75" customHeight="1" x14ac:dyDescent="0.2">
      <c r="A863" s="933" t="s">
        <v>821</v>
      </c>
      <c r="B863" s="930"/>
      <c r="C863" s="934"/>
      <c r="D863" s="327">
        <v>68020502</v>
      </c>
      <c r="E863" s="659">
        <f>SUM(E864)</f>
        <v>34746.9</v>
      </c>
      <c r="F863" s="659">
        <f>SUM(F864)</f>
        <v>0</v>
      </c>
      <c r="G863" s="660">
        <f>SUM(F863,E863)</f>
        <v>34746.9</v>
      </c>
      <c r="H863" s="356">
        <f>ROUND(F863*H$7, )</f>
        <v>0</v>
      </c>
      <c r="I863" s="357">
        <f>ROUND(F863*I$7, )</f>
        <v>0</v>
      </c>
      <c r="J863" s="357">
        <f>ROUND(F863*J$7, )</f>
        <v>0</v>
      </c>
      <c r="K863" s="87">
        <f t="shared" si="358"/>
        <v>69493.8</v>
      </c>
      <c r="L863" s="87">
        <f t="shared" si="354"/>
        <v>34746.9</v>
      </c>
      <c r="M863" s="11"/>
      <c r="N863" s="11"/>
      <c r="O863" s="11"/>
      <c r="P863" s="11"/>
      <c r="Q863" s="88">
        <f t="shared" ref="Q863:Q866" si="362">E863-G863</f>
        <v>0</v>
      </c>
      <c r="R863" s="11"/>
      <c r="S863" s="11"/>
      <c r="T863" s="11"/>
      <c r="U863" s="11"/>
      <c r="V863" s="11"/>
      <c r="W863" s="11"/>
      <c r="X863" s="11"/>
      <c r="Y863" s="11"/>
      <c r="Z863" s="11"/>
      <c r="AA863" s="11"/>
      <c r="AB863" s="11"/>
      <c r="AC863" s="11"/>
      <c r="AD863" s="11"/>
      <c r="AE863" s="11"/>
      <c r="AF863" s="11"/>
      <c r="AG863" s="11"/>
      <c r="AH863" s="11"/>
      <c r="AI863" s="11"/>
      <c r="AJ863" s="11"/>
    </row>
    <row r="864" spans="1:36" ht="12.75" customHeight="1" x14ac:dyDescent="0.2">
      <c r="A864" s="464"/>
      <c r="B864" s="929" t="s">
        <v>819</v>
      </c>
      <c r="C864" s="930"/>
      <c r="D864" s="466"/>
      <c r="E864" s="656">
        <f t="shared" ref="E864:J864" si="363">SUM(E865:E866)</f>
        <v>34746.9</v>
      </c>
      <c r="F864" s="656">
        <f t="shared" si="363"/>
        <v>0</v>
      </c>
      <c r="G864" s="657">
        <f t="shared" si="363"/>
        <v>34746.9</v>
      </c>
      <c r="H864" s="467">
        <f t="shared" si="363"/>
        <v>0</v>
      </c>
      <c r="I864" s="468">
        <f t="shared" si="363"/>
        <v>0</v>
      </c>
      <c r="J864" s="468">
        <f t="shared" si="363"/>
        <v>0</v>
      </c>
      <c r="K864" s="87">
        <f t="shared" si="358"/>
        <v>69493.8</v>
      </c>
      <c r="L864" s="87">
        <f t="shared" si="354"/>
        <v>34746.9</v>
      </c>
      <c r="M864" s="106"/>
      <c r="N864" s="106"/>
      <c r="O864" s="106"/>
      <c r="P864" s="106"/>
      <c r="Q864" s="88">
        <f t="shared" si="362"/>
        <v>0</v>
      </c>
      <c r="R864" s="106"/>
      <c r="S864" s="106"/>
      <c r="T864" s="106"/>
      <c r="U864" s="106"/>
      <c r="V864" s="106"/>
      <c r="W864" s="106"/>
      <c r="X864" s="106"/>
      <c r="Y864" s="106"/>
      <c r="Z864" s="106"/>
      <c r="AA864" s="106"/>
      <c r="AB864" s="106"/>
      <c r="AC864" s="106"/>
      <c r="AD864" s="106"/>
      <c r="AE864" s="106"/>
      <c r="AF864" s="106"/>
      <c r="AG864" s="106"/>
      <c r="AH864" s="106"/>
      <c r="AI864" s="106"/>
      <c r="AJ864" s="106"/>
    </row>
    <row r="865" spans="1:36" ht="12.75" customHeight="1" x14ac:dyDescent="0.2">
      <c r="A865" s="299"/>
      <c r="B865" s="300"/>
      <c r="C865" s="627" t="s">
        <v>698</v>
      </c>
      <c r="D865" s="301"/>
      <c r="E865" s="600">
        <v>32727</v>
      </c>
      <c r="F865" s="600"/>
      <c r="G865" s="661">
        <f>SUM(F865,E865)</f>
        <v>32727</v>
      </c>
      <c r="H865" s="309"/>
      <c r="I865" s="310"/>
      <c r="J865" s="310"/>
      <c r="K865" s="87">
        <f t="shared" si="358"/>
        <v>65454</v>
      </c>
      <c r="L865" s="87">
        <f t="shared" si="354"/>
        <v>32727</v>
      </c>
      <c r="M865" s="11"/>
      <c r="N865" s="11"/>
      <c r="O865" s="11"/>
      <c r="P865" s="11"/>
      <c r="Q865" s="88">
        <f t="shared" si="362"/>
        <v>0</v>
      </c>
      <c r="R865" s="11"/>
      <c r="S865" s="11"/>
      <c r="T865" s="11"/>
      <c r="U865" s="11"/>
      <c r="V865" s="11"/>
      <c r="W865" s="11"/>
      <c r="X865" s="11"/>
      <c r="Y865" s="11"/>
      <c r="Z865" s="11"/>
      <c r="AA865" s="11"/>
      <c r="AB865" s="11"/>
      <c r="AC865" s="11"/>
      <c r="AD865" s="11"/>
      <c r="AE865" s="11"/>
      <c r="AF865" s="11"/>
      <c r="AG865" s="11"/>
      <c r="AH865" s="11"/>
      <c r="AI865" s="11"/>
      <c r="AJ865" s="11"/>
    </row>
    <row r="866" spans="1:36" ht="12.75" customHeight="1" x14ac:dyDescent="0.2">
      <c r="A866" s="299"/>
      <c r="B866" s="300"/>
      <c r="C866" s="627" t="s">
        <v>699</v>
      </c>
      <c r="D866" s="301"/>
      <c r="E866" s="600">
        <v>2019.9</v>
      </c>
      <c r="F866" s="600"/>
      <c r="G866" s="661">
        <f>SUM(F866,E866)</f>
        <v>2019.9</v>
      </c>
      <c r="H866" s="309"/>
      <c r="I866" s="310"/>
      <c r="J866" s="310"/>
      <c r="K866" s="87">
        <f t="shared" si="358"/>
        <v>4039.8</v>
      </c>
      <c r="L866" s="87">
        <f t="shared" si="354"/>
        <v>2019.9</v>
      </c>
      <c r="M866" s="11"/>
      <c r="N866" s="11"/>
      <c r="O866" s="11"/>
      <c r="P866" s="11"/>
      <c r="Q866" s="88">
        <f t="shared" si="362"/>
        <v>0</v>
      </c>
      <c r="R866" s="11"/>
      <c r="S866" s="11"/>
      <c r="T866" s="11"/>
      <c r="U866" s="11"/>
      <c r="V866" s="11"/>
      <c r="W866" s="11"/>
      <c r="X866" s="11"/>
      <c r="Y866" s="11"/>
      <c r="Z866" s="11"/>
      <c r="AA866" s="11"/>
      <c r="AB866" s="11"/>
      <c r="AC866" s="11"/>
      <c r="AD866" s="11"/>
      <c r="AE866" s="11"/>
      <c r="AF866" s="11"/>
      <c r="AG866" s="11"/>
      <c r="AH866" s="11"/>
      <c r="AI866" s="11"/>
      <c r="AJ866" s="11"/>
    </row>
    <row r="867" spans="1:36" ht="12.75" hidden="1" customHeight="1" x14ac:dyDescent="0.2">
      <c r="A867" s="933" t="s">
        <v>822</v>
      </c>
      <c r="B867" s="930"/>
      <c r="C867" s="934"/>
      <c r="D867" s="327">
        <v>680204</v>
      </c>
      <c r="E867" s="287">
        <v>0</v>
      </c>
      <c r="F867" s="287">
        <f>SUM(F868,F871)</f>
        <v>0</v>
      </c>
      <c r="G867" s="288">
        <f>SUM(F867,E867)</f>
        <v>0</v>
      </c>
      <c r="H867" s="356">
        <f>ROUND(F867*H$7, )</f>
        <v>0</v>
      </c>
      <c r="I867" s="357">
        <f>ROUND(F867*I$7, )</f>
        <v>0</v>
      </c>
      <c r="J867" s="357">
        <f>ROUND(F867*J$7, )</f>
        <v>0</v>
      </c>
      <c r="K867" s="87">
        <f t="shared" si="358"/>
        <v>0</v>
      </c>
      <c r="L867" s="87">
        <f t="shared" si="354"/>
        <v>0</v>
      </c>
      <c r="M867" s="63">
        <f>G328</f>
        <v>23438</v>
      </c>
      <c r="N867" s="11" t="e">
        <f>M867/G867</f>
        <v>#DIV/0!</v>
      </c>
      <c r="O867" s="11" t="s">
        <v>823</v>
      </c>
      <c r="P867" s="63">
        <f>G867-M867</f>
        <v>-23438</v>
      </c>
      <c r="Q867" s="63">
        <f t="shared" si="361"/>
        <v>0</v>
      </c>
      <c r="R867" s="11"/>
      <c r="S867" s="11"/>
      <c r="T867" s="11"/>
      <c r="U867" s="11"/>
      <c r="V867" s="11"/>
      <c r="W867" s="11"/>
      <c r="X867" s="11"/>
      <c r="Y867" s="11"/>
      <c r="Z867" s="11"/>
      <c r="AA867" s="11"/>
      <c r="AB867" s="11"/>
      <c r="AC867" s="11"/>
      <c r="AD867" s="11"/>
      <c r="AE867" s="11"/>
      <c r="AF867" s="11"/>
      <c r="AG867" s="11"/>
      <c r="AH867" s="11"/>
      <c r="AI867" s="11"/>
      <c r="AJ867" s="11"/>
    </row>
    <row r="868" spans="1:36" ht="12.75" hidden="1" customHeight="1" x14ac:dyDescent="0.2">
      <c r="A868" s="464"/>
      <c r="B868" s="929" t="s">
        <v>819</v>
      </c>
      <c r="C868" s="930"/>
      <c r="D868" s="466"/>
      <c r="E868" s="459">
        <v>0</v>
      </c>
      <c r="F868" s="459">
        <f>SUM(F869:F870)</f>
        <v>0</v>
      </c>
      <c r="G868" s="460">
        <f>SUM(G869:G870)</f>
        <v>0</v>
      </c>
      <c r="H868" s="467">
        <f>SUM(H869:H870)</f>
        <v>0</v>
      </c>
      <c r="I868" s="468">
        <f>SUM(I869:I870)</f>
        <v>0</v>
      </c>
      <c r="J868" s="468">
        <f>SUM(J869:J870)</f>
        <v>0</v>
      </c>
      <c r="K868" s="87">
        <f t="shared" si="358"/>
        <v>0</v>
      </c>
      <c r="L868" s="87">
        <f t="shared" si="354"/>
        <v>0</v>
      </c>
      <c r="M868" s="106"/>
      <c r="N868" s="106" t="e">
        <f>(G46+G47)/G869</f>
        <v>#DIV/0!</v>
      </c>
      <c r="O868" s="106"/>
      <c r="P868" s="106"/>
      <c r="Q868" s="63">
        <f t="shared" si="361"/>
        <v>0</v>
      </c>
      <c r="R868" s="106"/>
      <c r="S868" s="106"/>
      <c r="T868" s="106"/>
      <c r="U868" s="106"/>
      <c r="V868" s="106"/>
      <c r="W868" s="106"/>
      <c r="X868" s="106"/>
      <c r="Y868" s="106"/>
      <c r="Z868" s="106"/>
      <c r="AA868" s="106"/>
      <c r="AB868" s="106"/>
      <c r="AC868" s="106"/>
      <c r="AD868" s="106"/>
      <c r="AE868" s="106"/>
      <c r="AF868" s="106"/>
      <c r="AG868" s="106"/>
      <c r="AH868" s="106"/>
      <c r="AI868" s="106"/>
      <c r="AJ868" s="106"/>
    </row>
    <row r="869" spans="1:36" ht="15" hidden="1" customHeight="1" x14ac:dyDescent="0.25">
      <c r="A869" s="299"/>
      <c r="B869" s="300"/>
      <c r="C869" s="627" t="s">
        <v>698</v>
      </c>
      <c r="D869" s="301"/>
      <c r="E869" s="308">
        <v>0</v>
      </c>
      <c r="F869" s="308"/>
      <c r="G869" s="303">
        <f>SUM(F869,E869)</f>
        <v>0</v>
      </c>
      <c r="H869" s="309"/>
      <c r="I869" s="310"/>
      <c r="J869" s="310"/>
      <c r="K869" s="87">
        <f t="shared" si="358"/>
        <v>0</v>
      </c>
      <c r="L869" s="87">
        <f t="shared" si="354"/>
        <v>0</v>
      </c>
      <c r="M869" s="313">
        <v>0</v>
      </c>
      <c r="N869" s="11"/>
      <c r="O869" s="11"/>
      <c r="P869" s="11"/>
      <c r="Q869" s="63">
        <f t="shared" si="361"/>
        <v>0</v>
      </c>
      <c r="R869" s="11"/>
      <c r="S869" s="11"/>
      <c r="T869" s="11"/>
      <c r="U869" s="11"/>
      <c r="V869" s="11"/>
      <c r="W869" s="11"/>
      <c r="X869" s="11"/>
      <c r="Y869" s="11"/>
      <c r="Z869" s="11"/>
      <c r="AA869" s="11"/>
      <c r="AB869" s="11"/>
      <c r="AC869" s="11"/>
      <c r="AD869" s="11"/>
      <c r="AE869" s="11"/>
      <c r="AF869" s="11"/>
      <c r="AG869" s="11"/>
      <c r="AH869" s="11"/>
      <c r="AI869" s="11"/>
      <c r="AJ869" s="11"/>
    </row>
    <row r="870" spans="1:36" ht="12.75" hidden="1" customHeight="1" x14ac:dyDescent="0.2">
      <c r="A870" s="299"/>
      <c r="B870" s="300"/>
      <c r="C870" s="627" t="s">
        <v>699</v>
      </c>
      <c r="D870" s="301"/>
      <c r="E870" s="308">
        <v>0</v>
      </c>
      <c r="F870" s="308"/>
      <c r="G870" s="303">
        <f>SUM(F870,E870)</f>
        <v>0</v>
      </c>
      <c r="H870" s="309"/>
      <c r="I870" s="310"/>
      <c r="J870" s="310"/>
      <c r="K870" s="87">
        <f t="shared" si="358"/>
        <v>0</v>
      </c>
      <c r="L870" s="87">
        <f t="shared" si="354"/>
        <v>0</v>
      </c>
      <c r="M870" s="11"/>
      <c r="N870" s="11"/>
      <c r="O870" s="11"/>
      <c r="P870" s="11"/>
      <c r="Q870" s="63">
        <f t="shared" si="361"/>
        <v>0</v>
      </c>
      <c r="R870" s="11"/>
      <c r="S870" s="11"/>
      <c r="T870" s="11"/>
      <c r="U870" s="11"/>
      <c r="V870" s="11"/>
      <c r="W870" s="11"/>
      <c r="X870" s="11"/>
      <c r="Y870" s="11"/>
      <c r="Z870" s="11"/>
      <c r="AA870" s="11"/>
      <c r="AB870" s="11"/>
      <c r="AC870" s="11"/>
      <c r="AD870" s="11"/>
      <c r="AE870" s="11"/>
      <c r="AF870" s="11"/>
      <c r="AG870" s="11"/>
      <c r="AH870" s="11"/>
      <c r="AI870" s="11"/>
      <c r="AJ870" s="11"/>
    </row>
    <row r="871" spans="1:36" ht="26.25" hidden="1" customHeight="1" x14ac:dyDescent="0.2">
      <c r="A871" s="464"/>
      <c r="B871" s="929" t="s">
        <v>824</v>
      </c>
      <c r="C871" s="930"/>
      <c r="D871" s="466"/>
      <c r="E871" s="459">
        <v>0</v>
      </c>
      <c r="F871" s="459">
        <f>SUM(F872:F873)</f>
        <v>0</v>
      </c>
      <c r="G871" s="460">
        <f>SUM(G872:G873)</f>
        <v>0</v>
      </c>
      <c r="H871" s="467">
        <f>SUM(H872:H873)</f>
        <v>0</v>
      </c>
      <c r="I871" s="468">
        <f>SUM(I872:I873)</f>
        <v>0</v>
      </c>
      <c r="J871" s="468">
        <f>SUM(J872:J873)</f>
        <v>0</v>
      </c>
      <c r="K871" s="87">
        <f t="shared" si="358"/>
        <v>0</v>
      </c>
      <c r="L871" s="87">
        <f t="shared" si="354"/>
        <v>0</v>
      </c>
      <c r="M871" s="106"/>
      <c r="N871" s="106"/>
      <c r="O871" s="106"/>
      <c r="P871" s="106"/>
      <c r="Q871" s="63">
        <f t="shared" si="361"/>
        <v>0</v>
      </c>
      <c r="R871" s="106"/>
      <c r="S871" s="106"/>
      <c r="T871" s="106"/>
      <c r="U871" s="106"/>
      <c r="V871" s="106"/>
      <c r="W871" s="106"/>
      <c r="X871" s="106"/>
      <c r="Y871" s="106"/>
      <c r="Z871" s="106"/>
      <c r="AA871" s="106"/>
      <c r="AB871" s="106"/>
      <c r="AC871" s="106"/>
      <c r="AD871" s="106"/>
      <c r="AE871" s="106"/>
      <c r="AF871" s="106"/>
      <c r="AG871" s="106"/>
      <c r="AH871" s="106"/>
      <c r="AI871" s="106"/>
      <c r="AJ871" s="106"/>
    </row>
    <row r="872" spans="1:36" ht="12.75" hidden="1" customHeight="1" x14ac:dyDescent="0.2">
      <c r="A872" s="299"/>
      <c r="B872" s="300"/>
      <c r="C872" s="627" t="s">
        <v>698</v>
      </c>
      <c r="D872" s="301"/>
      <c r="E872" s="322">
        <v>0</v>
      </c>
      <c r="F872" s="322"/>
      <c r="G872" s="303">
        <f>SUM(F872,E872)</f>
        <v>0</v>
      </c>
      <c r="H872" s="309"/>
      <c r="I872" s="310"/>
      <c r="J872" s="310"/>
      <c r="K872" s="87">
        <f t="shared" si="358"/>
        <v>0</v>
      </c>
      <c r="L872" s="87">
        <f t="shared" si="354"/>
        <v>0</v>
      </c>
      <c r="M872" s="11"/>
      <c r="N872" s="11"/>
      <c r="O872" s="11"/>
      <c r="P872" s="11"/>
      <c r="Q872" s="63">
        <f t="shared" si="361"/>
        <v>0</v>
      </c>
      <c r="R872" s="11"/>
      <c r="S872" s="11"/>
      <c r="T872" s="11"/>
      <c r="U872" s="11"/>
      <c r="V872" s="11"/>
      <c r="W872" s="11"/>
      <c r="X872" s="11"/>
      <c r="Y872" s="11"/>
      <c r="Z872" s="11"/>
      <c r="AA872" s="11"/>
      <c r="AB872" s="11"/>
      <c r="AC872" s="11"/>
      <c r="AD872" s="11"/>
      <c r="AE872" s="11"/>
      <c r="AF872" s="11"/>
      <c r="AG872" s="11"/>
      <c r="AH872" s="11"/>
      <c r="AI872" s="11"/>
      <c r="AJ872" s="11"/>
    </row>
    <row r="873" spans="1:36" ht="12.75" hidden="1" customHeight="1" x14ac:dyDescent="0.2">
      <c r="A873" s="299"/>
      <c r="B873" s="300"/>
      <c r="C873" s="627" t="s">
        <v>699</v>
      </c>
      <c r="D873" s="301"/>
      <c r="E873" s="308">
        <v>0</v>
      </c>
      <c r="F873" s="308"/>
      <c r="G873" s="303">
        <f>SUM(F873,E873)</f>
        <v>0</v>
      </c>
      <c r="H873" s="309"/>
      <c r="I873" s="310"/>
      <c r="J873" s="310"/>
      <c r="K873" s="87">
        <f t="shared" si="358"/>
        <v>0</v>
      </c>
      <c r="L873" s="87">
        <f t="shared" si="354"/>
        <v>0</v>
      </c>
      <c r="M873" s="11"/>
      <c r="N873" s="11"/>
      <c r="O873" s="11"/>
      <c r="P873" s="11"/>
      <c r="Q873" s="63">
        <f t="shared" si="361"/>
        <v>-3610</v>
      </c>
      <c r="R873" s="11"/>
      <c r="S873" s="11"/>
      <c r="T873" s="11"/>
      <c r="U873" s="11"/>
      <c r="V873" s="11"/>
      <c r="W873" s="11"/>
      <c r="X873" s="11"/>
      <c r="Y873" s="11"/>
      <c r="Z873" s="11"/>
      <c r="AA873" s="11"/>
      <c r="AB873" s="11"/>
      <c r="AC873" s="11"/>
      <c r="AD873" s="11"/>
      <c r="AE873" s="11"/>
      <c r="AF873" s="11"/>
      <c r="AG873" s="11"/>
      <c r="AH873" s="11"/>
      <c r="AI873" s="11"/>
      <c r="AJ873" s="11"/>
    </row>
    <row r="874" spans="1:36" ht="12.75" customHeight="1" x14ac:dyDescent="0.2">
      <c r="A874" s="464" t="s">
        <v>825</v>
      </c>
      <c r="B874" s="472"/>
      <c r="C874" s="352"/>
      <c r="D874" s="473"/>
      <c r="E874" s="474">
        <f>SUM(E875,E879,E877)</f>
        <v>3610</v>
      </c>
      <c r="F874" s="474">
        <f>SUM(F875,F879,F877)</f>
        <v>0</v>
      </c>
      <c r="G874" s="475">
        <f>SUM(G875,G879,G877)</f>
        <v>3610</v>
      </c>
      <c r="H874" s="476">
        <f>SUM(H876)</f>
        <v>0</v>
      </c>
      <c r="I874" s="477">
        <f>SUM(I876)</f>
        <v>0</v>
      </c>
      <c r="J874" s="477">
        <f>SUM(J876)</f>
        <v>0</v>
      </c>
      <c r="K874" s="87">
        <f t="shared" si="358"/>
        <v>7220</v>
      </c>
      <c r="L874" s="87">
        <f t="shared" si="354"/>
        <v>3610</v>
      </c>
      <c r="M874" s="93"/>
      <c r="N874" s="93"/>
      <c r="O874" s="93"/>
      <c r="P874" s="93"/>
      <c r="Q874" s="88">
        <f t="shared" ref="Q874:Q876" si="364">E874-G874</f>
        <v>0</v>
      </c>
      <c r="R874" s="93"/>
      <c r="S874" s="93"/>
      <c r="T874" s="93"/>
      <c r="U874" s="93"/>
      <c r="V874" s="93"/>
      <c r="W874" s="93"/>
      <c r="X874" s="93"/>
      <c r="Y874" s="93"/>
      <c r="Z874" s="93"/>
      <c r="AA874" s="93"/>
      <c r="AB874" s="93"/>
      <c r="AC874" s="93"/>
      <c r="AD874" s="93"/>
      <c r="AE874" s="93"/>
      <c r="AF874" s="93"/>
      <c r="AG874" s="93"/>
      <c r="AH874" s="93"/>
      <c r="AI874" s="93"/>
      <c r="AJ874" s="93"/>
    </row>
    <row r="875" spans="1:36" ht="24.75" customHeight="1" x14ac:dyDescent="0.2">
      <c r="A875" s="478">
        <v>1</v>
      </c>
      <c r="B875" s="929" t="s">
        <v>826</v>
      </c>
      <c r="C875" s="930"/>
      <c r="D875" s="473">
        <v>680206</v>
      </c>
      <c r="E875" s="459">
        <f>SUM(E876)</f>
        <v>3610</v>
      </c>
      <c r="F875" s="459">
        <f>SUM(F876)</f>
        <v>0</v>
      </c>
      <c r="G875" s="460">
        <f>SUM(G876)</f>
        <v>3610</v>
      </c>
      <c r="H875" s="467">
        <f>SUM(H876:H879)</f>
        <v>0</v>
      </c>
      <c r="I875" s="468">
        <f>SUM(I876:I879)</f>
        <v>0</v>
      </c>
      <c r="J875" s="468">
        <f>SUM(J876:J879)</f>
        <v>0</v>
      </c>
      <c r="K875" s="87">
        <f t="shared" si="358"/>
        <v>7220</v>
      </c>
      <c r="L875" s="87">
        <f t="shared" si="354"/>
        <v>3610</v>
      </c>
      <c r="M875" s="106"/>
      <c r="N875" s="106"/>
      <c r="O875" s="106"/>
      <c r="P875" s="106"/>
      <c r="Q875" s="88">
        <f t="shared" si="364"/>
        <v>0</v>
      </c>
      <c r="R875" s="106"/>
      <c r="S875" s="106"/>
      <c r="T875" s="106"/>
      <c r="U875" s="106"/>
      <c r="V875" s="106"/>
      <c r="W875" s="106"/>
      <c r="X875" s="106"/>
      <c r="Y875" s="106"/>
      <c r="Z875" s="106"/>
      <c r="AA875" s="106"/>
      <c r="AB875" s="106"/>
      <c r="AC875" s="106"/>
      <c r="AD875" s="106"/>
      <c r="AE875" s="106"/>
      <c r="AF875" s="106"/>
      <c r="AG875" s="106"/>
      <c r="AH875" s="106"/>
      <c r="AI875" s="106"/>
      <c r="AJ875" s="106"/>
    </row>
    <row r="876" spans="1:36" ht="12.75" customHeight="1" x14ac:dyDescent="0.2">
      <c r="A876" s="299"/>
      <c r="B876" s="300"/>
      <c r="C876" s="314" t="s">
        <v>827</v>
      </c>
      <c r="D876" s="479"/>
      <c r="E876" s="308">
        <v>3610</v>
      </c>
      <c r="F876" s="308"/>
      <c r="G876" s="403">
        <f>SUM(F876,E876)</f>
        <v>3610</v>
      </c>
      <c r="H876" s="467"/>
      <c r="I876" s="468"/>
      <c r="J876" s="468"/>
      <c r="K876" s="87">
        <f t="shared" si="358"/>
        <v>7220</v>
      </c>
      <c r="L876" s="87">
        <f t="shared" si="354"/>
        <v>3610</v>
      </c>
      <c r="M876" s="11"/>
      <c r="N876" s="11"/>
      <c r="O876" s="63">
        <f>G856+G867</f>
        <v>52915.1</v>
      </c>
      <c r="P876" s="63">
        <f>O876-N327</f>
        <v>-741.90000000000146</v>
      </c>
      <c r="Q876" s="88">
        <f t="shared" si="364"/>
        <v>0</v>
      </c>
      <c r="R876" s="11"/>
      <c r="S876" s="11"/>
      <c r="T876" s="11"/>
      <c r="U876" s="11"/>
      <c r="V876" s="11"/>
      <c r="W876" s="11"/>
      <c r="X876" s="11"/>
      <c r="Y876" s="11"/>
      <c r="Z876" s="11"/>
      <c r="AA876" s="11"/>
      <c r="AB876" s="11"/>
      <c r="AC876" s="11"/>
      <c r="AD876" s="11"/>
      <c r="AE876" s="11"/>
      <c r="AF876" s="11"/>
      <c r="AG876" s="11"/>
      <c r="AH876" s="11"/>
      <c r="AI876" s="11"/>
      <c r="AJ876" s="11"/>
    </row>
    <row r="877" spans="1:36" ht="24.75" hidden="1" customHeight="1" x14ac:dyDescent="0.2">
      <c r="A877" s="478">
        <v>2</v>
      </c>
      <c r="B877" s="929" t="s">
        <v>828</v>
      </c>
      <c r="C877" s="930"/>
      <c r="D877" s="473">
        <v>680250</v>
      </c>
      <c r="E877" s="459">
        <v>0</v>
      </c>
      <c r="F877" s="459">
        <f>SUM(F878)</f>
        <v>0</v>
      </c>
      <c r="G877" s="460">
        <f>SUM(G878)</f>
        <v>0</v>
      </c>
      <c r="H877" s="467">
        <f>SUM(H878:H881)</f>
        <v>0</v>
      </c>
      <c r="I877" s="468">
        <f>SUM(I878:I881)</f>
        <v>0</v>
      </c>
      <c r="J877" s="468">
        <f>SUM(J878:J881)</f>
        <v>0</v>
      </c>
      <c r="K877" s="87">
        <f t="shared" si="358"/>
        <v>0</v>
      </c>
      <c r="L877" s="87">
        <f t="shared" si="354"/>
        <v>0</v>
      </c>
      <c r="M877" s="106"/>
      <c r="N877" s="106"/>
      <c r="O877" s="106"/>
      <c r="P877" s="106"/>
      <c r="Q877" s="63">
        <f t="shared" si="361"/>
        <v>0</v>
      </c>
      <c r="R877" s="106"/>
      <c r="S877" s="106"/>
      <c r="T877" s="106"/>
      <c r="U877" s="106"/>
      <c r="V877" s="106"/>
      <c r="W877" s="106"/>
      <c r="X877" s="106"/>
      <c r="Y877" s="106"/>
      <c r="Z877" s="106"/>
      <c r="AA877" s="106"/>
      <c r="AB877" s="106"/>
      <c r="AC877" s="106"/>
      <c r="AD877" s="106"/>
      <c r="AE877" s="106"/>
      <c r="AF877" s="106"/>
      <c r="AG877" s="106"/>
      <c r="AH877" s="106"/>
      <c r="AI877" s="106"/>
      <c r="AJ877" s="106"/>
    </row>
    <row r="878" spans="1:36" ht="12.75" hidden="1" customHeight="1" x14ac:dyDescent="0.2">
      <c r="A878" s="299"/>
      <c r="B878" s="300"/>
      <c r="C878" s="314" t="s">
        <v>827</v>
      </c>
      <c r="D878" s="479"/>
      <c r="E878" s="459">
        <v>0</v>
      </c>
      <c r="F878" s="459"/>
      <c r="G878" s="403">
        <f>SUM(F878,E878)</f>
        <v>0</v>
      </c>
      <c r="H878" s="467"/>
      <c r="I878" s="468"/>
      <c r="J878" s="468"/>
      <c r="K878" s="87">
        <f t="shared" si="358"/>
        <v>0</v>
      </c>
      <c r="L878" s="87">
        <f t="shared" si="354"/>
        <v>0</v>
      </c>
      <c r="M878" s="11"/>
      <c r="N878" s="11"/>
      <c r="O878" s="63">
        <f>G858+G869</f>
        <v>39090</v>
      </c>
      <c r="P878" s="63">
        <f>O878-N329</f>
        <v>39090</v>
      </c>
      <c r="Q878" s="63">
        <f t="shared" si="361"/>
        <v>0</v>
      </c>
      <c r="R878" s="11"/>
      <c r="S878" s="11"/>
      <c r="T878" s="11"/>
      <c r="U878" s="11"/>
      <c r="V878" s="11"/>
      <c r="W878" s="11"/>
      <c r="X878" s="11"/>
      <c r="Y878" s="11"/>
      <c r="Z878" s="11"/>
      <c r="AA878" s="11"/>
      <c r="AB878" s="11"/>
      <c r="AC878" s="11"/>
      <c r="AD878" s="11"/>
      <c r="AE878" s="11"/>
      <c r="AF878" s="11"/>
      <c r="AG878" s="11"/>
      <c r="AH878" s="11"/>
      <c r="AI878" s="11"/>
      <c r="AJ878" s="11"/>
    </row>
    <row r="879" spans="1:36" ht="26.25" hidden="1" customHeight="1" x14ac:dyDescent="0.2">
      <c r="A879" s="464">
        <v>3</v>
      </c>
      <c r="B879" s="929" t="s">
        <v>820</v>
      </c>
      <c r="C879" s="930"/>
      <c r="D879" s="466"/>
      <c r="E879" s="459">
        <v>0</v>
      </c>
      <c r="F879" s="459">
        <f>SUM(F880:F881)</f>
        <v>0</v>
      </c>
      <c r="G879" s="460">
        <f>SUM(G880:G881)</f>
        <v>0</v>
      </c>
      <c r="H879" s="467">
        <f>SUM(H880:H881)</f>
        <v>0</v>
      </c>
      <c r="I879" s="468">
        <f>SUM(I880:I881)</f>
        <v>0</v>
      </c>
      <c r="J879" s="468">
        <f>SUM(J880:J881)</f>
        <v>0</v>
      </c>
      <c r="K879" s="87">
        <f t="shared" si="358"/>
        <v>0</v>
      </c>
      <c r="L879" s="87">
        <f t="shared" si="354"/>
        <v>0</v>
      </c>
      <c r="M879" s="480">
        <f>G879+G860</f>
        <v>0</v>
      </c>
      <c r="N879" s="106"/>
      <c r="O879" s="106">
        <f>(G45+G46+G47+F65+6184)/(G867+G856)</f>
        <v>1.0140205725775819</v>
      </c>
      <c r="P879" s="106">
        <f>1-O879</f>
        <v>-1.4020572577581936E-2</v>
      </c>
      <c r="Q879" s="63">
        <f t="shared" si="361"/>
        <v>0</v>
      </c>
      <c r="R879" s="106"/>
      <c r="S879" s="106"/>
      <c r="T879" s="106"/>
      <c r="U879" s="106"/>
      <c r="V879" s="106"/>
      <c r="W879" s="106"/>
      <c r="X879" s="106"/>
      <c r="Y879" s="106"/>
      <c r="Z879" s="106"/>
      <c r="AA879" s="106"/>
      <c r="AB879" s="106"/>
      <c r="AC879" s="106"/>
      <c r="AD879" s="106"/>
      <c r="AE879" s="106"/>
      <c r="AF879" s="106"/>
      <c r="AG879" s="106"/>
      <c r="AH879" s="106"/>
      <c r="AI879" s="106"/>
      <c r="AJ879" s="106"/>
    </row>
    <row r="880" spans="1:36" ht="12.75" hidden="1" customHeight="1" x14ac:dyDescent="0.2">
      <c r="A880" s="299"/>
      <c r="B880" s="300"/>
      <c r="C880" s="627" t="s">
        <v>698</v>
      </c>
      <c r="D880" s="301"/>
      <c r="E880" s="308">
        <v>0</v>
      </c>
      <c r="F880" s="308"/>
      <c r="G880" s="303">
        <f>SUM(F880,E880)</f>
        <v>0</v>
      </c>
      <c r="H880" s="309"/>
      <c r="I880" s="310"/>
      <c r="J880" s="310"/>
      <c r="K880" s="87">
        <f t="shared" si="358"/>
        <v>0</v>
      </c>
      <c r="L880" s="87">
        <f t="shared" si="354"/>
        <v>0</v>
      </c>
      <c r="M880" s="11"/>
      <c r="N880" s="11"/>
      <c r="O880" s="11"/>
      <c r="P880" s="11"/>
      <c r="Q880" s="63">
        <f t="shared" si="361"/>
        <v>0</v>
      </c>
      <c r="R880" s="11"/>
      <c r="S880" s="11"/>
      <c r="T880" s="11"/>
      <c r="U880" s="11"/>
      <c r="V880" s="11"/>
      <c r="W880" s="11"/>
      <c r="X880" s="11"/>
      <c r="Y880" s="11"/>
      <c r="Z880" s="11"/>
      <c r="AA880" s="11"/>
      <c r="AB880" s="11"/>
      <c r="AC880" s="11"/>
      <c r="AD880" s="11"/>
      <c r="AE880" s="11"/>
      <c r="AF880" s="11"/>
      <c r="AG880" s="11"/>
      <c r="AH880" s="11"/>
      <c r="AI880" s="11"/>
      <c r="AJ880" s="11"/>
    </row>
    <row r="881" spans="1:36" ht="12.75" hidden="1" customHeight="1" x14ac:dyDescent="0.2">
      <c r="A881" s="299"/>
      <c r="B881" s="300"/>
      <c r="C881" s="627" t="s">
        <v>699</v>
      </c>
      <c r="D881" s="301"/>
      <c r="E881" s="308">
        <v>0</v>
      </c>
      <c r="F881" s="308"/>
      <c r="G881" s="303">
        <f>SUM(F881,E881)</f>
        <v>0</v>
      </c>
      <c r="H881" s="309"/>
      <c r="I881" s="310"/>
      <c r="J881" s="310"/>
      <c r="K881" s="87">
        <f t="shared" si="358"/>
        <v>0</v>
      </c>
      <c r="L881" s="87">
        <f t="shared" si="354"/>
        <v>0</v>
      </c>
      <c r="M881" s="63"/>
      <c r="N881" s="11"/>
      <c r="O881" s="11"/>
      <c r="P881" s="11"/>
      <c r="Q881" s="63">
        <f t="shared" si="361"/>
        <v>-44080</v>
      </c>
      <c r="R881" s="11"/>
      <c r="S881" s="11"/>
      <c r="T881" s="11"/>
      <c r="U881" s="11"/>
      <c r="V881" s="11"/>
      <c r="W881" s="11"/>
      <c r="X881" s="11"/>
      <c r="Y881" s="11"/>
      <c r="Z881" s="11"/>
      <c r="AA881" s="11"/>
      <c r="AB881" s="11"/>
      <c r="AC881" s="11"/>
      <c r="AD881" s="11"/>
      <c r="AE881" s="11"/>
      <c r="AF881" s="11"/>
      <c r="AG881" s="11"/>
      <c r="AH881" s="11"/>
      <c r="AI881" s="11"/>
      <c r="AJ881" s="11"/>
    </row>
    <row r="882" spans="1:36" ht="24.75" customHeight="1" x14ac:dyDescent="0.2">
      <c r="A882" s="995" t="s">
        <v>829</v>
      </c>
      <c r="B882" s="930"/>
      <c r="C882" s="934"/>
      <c r="D882" s="261"/>
      <c r="E882" s="282">
        <f t="shared" ref="E882:J882" si="365">SUM(E883,E920)</f>
        <v>44080</v>
      </c>
      <c r="F882" s="282">
        <f t="shared" si="365"/>
        <v>0</v>
      </c>
      <c r="G882" s="263">
        <f t="shared" si="365"/>
        <v>44080</v>
      </c>
      <c r="H882" s="264">
        <f t="shared" si="365"/>
        <v>0</v>
      </c>
      <c r="I882" s="265">
        <f t="shared" si="365"/>
        <v>1026</v>
      </c>
      <c r="J882" s="265">
        <f t="shared" si="365"/>
        <v>0</v>
      </c>
      <c r="K882" s="87">
        <f t="shared" si="358"/>
        <v>88160</v>
      </c>
      <c r="L882" s="87">
        <f t="shared" si="354"/>
        <v>44080</v>
      </c>
      <c r="M882" s="11"/>
      <c r="N882" s="11"/>
      <c r="O882" s="11"/>
      <c r="P882" s="11"/>
      <c r="Q882" s="88">
        <f t="shared" ref="Q882:Q885" si="366">E882-G882</f>
        <v>0</v>
      </c>
      <c r="R882" s="11"/>
      <c r="S882" s="11"/>
      <c r="T882" s="11"/>
      <c r="U882" s="11"/>
      <c r="V882" s="11"/>
      <c r="W882" s="11"/>
      <c r="X882" s="11"/>
      <c r="Y882" s="11"/>
      <c r="Z882" s="11"/>
      <c r="AA882" s="11"/>
      <c r="AB882" s="11"/>
      <c r="AC882" s="11"/>
      <c r="AD882" s="11"/>
      <c r="AE882" s="11"/>
      <c r="AF882" s="11"/>
      <c r="AG882" s="11"/>
      <c r="AH882" s="11"/>
      <c r="AI882" s="11"/>
      <c r="AJ882" s="11"/>
    </row>
    <row r="883" spans="1:36" ht="12.75" customHeight="1" x14ac:dyDescent="0.2">
      <c r="A883" s="258" t="s">
        <v>830</v>
      </c>
      <c r="B883" s="259"/>
      <c r="C883" s="260"/>
      <c r="D883" s="261"/>
      <c r="E883" s="282">
        <f t="shared" ref="E883:J883" si="367">SUM(E884:E885)</f>
        <v>7734.5999999999995</v>
      </c>
      <c r="F883" s="282">
        <f t="shared" si="367"/>
        <v>0</v>
      </c>
      <c r="G883" s="263">
        <f t="shared" si="367"/>
        <v>7734.5999999999995</v>
      </c>
      <c r="H883" s="264">
        <f t="shared" si="367"/>
        <v>0</v>
      </c>
      <c r="I883" s="265">
        <f t="shared" si="367"/>
        <v>0</v>
      </c>
      <c r="J883" s="265">
        <f t="shared" si="367"/>
        <v>0</v>
      </c>
      <c r="K883" s="87">
        <f t="shared" si="358"/>
        <v>15469.199999999999</v>
      </c>
      <c r="L883" s="87">
        <f t="shared" si="354"/>
        <v>7734.5999999999995</v>
      </c>
      <c r="M883" s="11"/>
      <c r="N883" s="11"/>
      <c r="O883" s="11"/>
      <c r="P883" s="11"/>
      <c r="Q883" s="88">
        <f t="shared" si="366"/>
        <v>0</v>
      </c>
      <c r="R883" s="11"/>
      <c r="S883" s="11"/>
      <c r="T883" s="11"/>
      <c r="U883" s="11"/>
      <c r="V883" s="11"/>
      <c r="W883" s="11"/>
      <c r="X883" s="11"/>
      <c r="Y883" s="11"/>
      <c r="Z883" s="11"/>
      <c r="AA883" s="11"/>
      <c r="AB883" s="11"/>
      <c r="AC883" s="11"/>
      <c r="AD883" s="11"/>
      <c r="AE883" s="11"/>
      <c r="AF883" s="11"/>
      <c r="AG883" s="11"/>
      <c r="AH883" s="11"/>
      <c r="AI883" s="11"/>
      <c r="AJ883" s="11"/>
    </row>
    <row r="884" spans="1:36" ht="12.75" customHeight="1" x14ac:dyDescent="0.2">
      <c r="A884" s="359"/>
      <c r="B884" s="360" t="s">
        <v>698</v>
      </c>
      <c r="C884" s="361"/>
      <c r="D884" s="362"/>
      <c r="E884" s="363">
        <f>SUM(E893,E886,E916)</f>
        <v>2</v>
      </c>
      <c r="F884" s="363">
        <f>SUM(F893,F886,F916)</f>
        <v>0</v>
      </c>
      <c r="G884" s="364">
        <f>SUM(G893,G886,G916)</f>
        <v>2</v>
      </c>
      <c r="H884" s="481">
        <f>SUM(H893,H886)</f>
        <v>0</v>
      </c>
      <c r="I884" s="482">
        <f>SUM(I893,I886)</f>
        <v>0</v>
      </c>
      <c r="J884" s="482">
        <f>SUM(J893,J886)</f>
        <v>0</v>
      </c>
      <c r="K884" s="87">
        <f>SUM(K893,K886,K916)</f>
        <v>4</v>
      </c>
      <c r="L884" s="87">
        <f t="shared" si="354"/>
        <v>2</v>
      </c>
      <c r="M884" s="11"/>
      <c r="N884" s="11"/>
      <c r="O884" s="11"/>
      <c r="P884" s="11"/>
      <c r="Q884" s="88">
        <f t="shared" si="366"/>
        <v>0</v>
      </c>
      <c r="R884" s="11"/>
      <c r="S884" s="11"/>
      <c r="T884" s="11"/>
      <c r="U884" s="11"/>
      <c r="V884" s="11"/>
      <c r="W884" s="11"/>
      <c r="X884" s="11"/>
      <c r="Y884" s="11"/>
      <c r="Z884" s="11"/>
      <c r="AA884" s="11"/>
      <c r="AB884" s="11"/>
      <c r="AC884" s="11"/>
      <c r="AD884" s="11"/>
      <c r="AE884" s="11"/>
      <c r="AF884" s="11"/>
      <c r="AG884" s="11"/>
      <c r="AH884" s="11"/>
      <c r="AI884" s="11"/>
      <c r="AJ884" s="11"/>
    </row>
    <row r="885" spans="1:36" ht="12.75" customHeight="1" x14ac:dyDescent="0.2">
      <c r="A885" s="359"/>
      <c r="B885" s="360" t="s">
        <v>699</v>
      </c>
      <c r="C885" s="361"/>
      <c r="D885" s="454"/>
      <c r="E885" s="455">
        <f>SUM(E917,E919)</f>
        <v>7732.5999999999995</v>
      </c>
      <c r="F885" s="455">
        <f>SUM(F917,F919)</f>
        <v>0</v>
      </c>
      <c r="G885" s="456">
        <f>SUM(G917,G919)</f>
        <v>7732.5999999999995</v>
      </c>
      <c r="H885" s="457">
        <f>SUBTOTAL(9,H898,H919,H911,H912)</f>
        <v>0</v>
      </c>
      <c r="I885" s="458">
        <f>SUBTOTAL(9,I898,I919,I911,I912)</f>
        <v>0</v>
      </c>
      <c r="J885" s="458">
        <f>SUBTOTAL(9,J898,J919,J911,J912)</f>
        <v>0</v>
      </c>
      <c r="K885" s="87">
        <f t="shared" si="358"/>
        <v>15465.199999999999</v>
      </c>
      <c r="L885" s="87">
        <f t="shared" si="354"/>
        <v>7732.5999999999995</v>
      </c>
      <c r="M885" s="11"/>
      <c r="N885" s="11"/>
      <c r="O885" s="11"/>
      <c r="P885" s="11"/>
      <c r="Q885" s="88">
        <f t="shared" si="366"/>
        <v>0</v>
      </c>
      <c r="R885" s="11"/>
      <c r="S885" s="11"/>
      <c r="T885" s="11"/>
      <c r="U885" s="11"/>
      <c r="V885" s="11"/>
      <c r="W885" s="11"/>
      <c r="X885" s="11"/>
      <c r="Y885" s="11"/>
      <c r="Z885" s="11"/>
      <c r="AA885" s="11"/>
      <c r="AB885" s="11"/>
      <c r="AC885" s="11"/>
      <c r="AD885" s="11"/>
      <c r="AE885" s="11"/>
      <c r="AF885" s="11"/>
      <c r="AG885" s="11"/>
      <c r="AH885" s="11"/>
      <c r="AI885" s="11"/>
      <c r="AJ885" s="11"/>
    </row>
    <row r="886" spans="1:36" ht="27" hidden="1" customHeight="1" x14ac:dyDescent="0.2">
      <c r="A886" s="933" t="s">
        <v>831</v>
      </c>
      <c r="B886" s="930"/>
      <c r="C886" s="934"/>
      <c r="D886" s="327"/>
      <c r="E886" s="287">
        <f t="shared" ref="E886:J886" si="368">SUM(E887:E892)</f>
        <v>0</v>
      </c>
      <c r="F886" s="287">
        <f t="shared" si="368"/>
        <v>0</v>
      </c>
      <c r="G886" s="288">
        <f t="shared" si="368"/>
        <v>0</v>
      </c>
      <c r="H886" s="356">
        <f t="shared" si="368"/>
        <v>0</v>
      </c>
      <c r="I886" s="357">
        <f t="shared" si="368"/>
        <v>0</v>
      </c>
      <c r="J886" s="357">
        <f t="shared" si="368"/>
        <v>0</v>
      </c>
      <c r="K886" s="87">
        <f t="shared" si="358"/>
        <v>0</v>
      </c>
      <c r="L886" s="87">
        <f t="shared" si="354"/>
        <v>0</v>
      </c>
      <c r="M886" s="11"/>
      <c r="N886" s="11"/>
      <c r="O886" s="11"/>
      <c r="P886" s="11"/>
      <c r="Q886" s="63">
        <f t="shared" si="361"/>
        <v>0</v>
      </c>
      <c r="R886" s="11"/>
      <c r="S886" s="11"/>
      <c r="T886" s="11"/>
      <c r="U886" s="11"/>
      <c r="V886" s="11"/>
      <c r="W886" s="11"/>
      <c r="X886" s="11"/>
      <c r="Y886" s="11"/>
      <c r="Z886" s="11"/>
      <c r="AA886" s="11"/>
      <c r="AB886" s="11"/>
      <c r="AC886" s="11"/>
      <c r="AD886" s="11"/>
      <c r="AE886" s="11"/>
      <c r="AF886" s="11"/>
      <c r="AG886" s="11"/>
      <c r="AH886" s="11"/>
      <c r="AI886" s="11"/>
      <c r="AJ886" s="11"/>
    </row>
    <row r="887" spans="1:36" ht="12.75" hidden="1" customHeight="1" x14ac:dyDescent="0.2">
      <c r="A887" s="399"/>
      <c r="B887" s="400" t="s">
        <v>832</v>
      </c>
      <c r="C887" s="465"/>
      <c r="D887" s="479"/>
      <c r="E887" s="483">
        <v>0</v>
      </c>
      <c r="F887" s="483"/>
      <c r="G887" s="303">
        <f t="shared" ref="G887:G892" si="369">SUM(F887,E887)</f>
        <v>0</v>
      </c>
      <c r="H887" s="484"/>
      <c r="I887" s="485"/>
      <c r="J887" s="485"/>
      <c r="K887" s="87">
        <f t="shared" si="358"/>
        <v>0</v>
      </c>
      <c r="L887" s="87">
        <f t="shared" si="354"/>
        <v>0</v>
      </c>
      <c r="M887" s="11"/>
      <c r="N887" s="11"/>
      <c r="O887" s="11"/>
      <c r="P887" s="11"/>
      <c r="Q887" s="63">
        <f t="shared" si="361"/>
        <v>0</v>
      </c>
      <c r="R887" s="11"/>
      <c r="S887" s="11"/>
      <c r="T887" s="11"/>
      <c r="U887" s="11"/>
      <c r="V887" s="11"/>
      <c r="W887" s="11"/>
      <c r="X887" s="11"/>
      <c r="Y887" s="11"/>
      <c r="Z887" s="11"/>
      <c r="AA887" s="11"/>
      <c r="AB887" s="11"/>
      <c r="AC887" s="11"/>
      <c r="AD887" s="11"/>
      <c r="AE887" s="11"/>
      <c r="AF887" s="11"/>
      <c r="AG887" s="11"/>
      <c r="AH887" s="11"/>
      <c r="AI887" s="11"/>
      <c r="AJ887" s="11"/>
    </row>
    <row r="888" spans="1:36" ht="12.75" hidden="1" customHeight="1" x14ac:dyDescent="0.2">
      <c r="A888" s="399"/>
      <c r="B888" s="400" t="s">
        <v>833</v>
      </c>
      <c r="C888" s="465"/>
      <c r="D888" s="479"/>
      <c r="E888" s="483">
        <v>0</v>
      </c>
      <c r="F888" s="483"/>
      <c r="G888" s="303">
        <f t="shared" si="369"/>
        <v>0</v>
      </c>
      <c r="H888" s="484"/>
      <c r="I888" s="485"/>
      <c r="J888" s="485"/>
      <c r="K888" s="87">
        <f t="shared" si="358"/>
        <v>0</v>
      </c>
      <c r="L888" s="87">
        <f t="shared" si="354"/>
        <v>0</v>
      </c>
      <c r="M888" s="11"/>
      <c r="N888" s="11"/>
      <c r="O888" s="11"/>
      <c r="P888" s="11"/>
      <c r="Q888" s="63">
        <f t="shared" si="361"/>
        <v>0</v>
      </c>
      <c r="R888" s="11"/>
      <c r="S888" s="11"/>
      <c r="T888" s="11"/>
      <c r="U888" s="11"/>
      <c r="V888" s="11"/>
      <c r="W888" s="11"/>
      <c r="X888" s="11"/>
      <c r="Y888" s="11"/>
      <c r="Z888" s="11"/>
      <c r="AA888" s="11"/>
      <c r="AB888" s="11"/>
      <c r="AC888" s="11"/>
      <c r="AD888" s="11"/>
      <c r="AE888" s="11"/>
      <c r="AF888" s="11"/>
      <c r="AG888" s="11"/>
      <c r="AH888" s="11"/>
      <c r="AI888" s="11"/>
      <c r="AJ888" s="11"/>
    </row>
    <row r="889" spans="1:36" ht="12.75" hidden="1" customHeight="1" x14ac:dyDescent="0.2">
      <c r="A889" s="399"/>
      <c r="B889" s="400" t="s">
        <v>834</v>
      </c>
      <c r="C889" s="465"/>
      <c r="D889" s="479"/>
      <c r="E889" s="483">
        <v>0</v>
      </c>
      <c r="F889" s="483"/>
      <c r="G889" s="303">
        <f t="shared" si="369"/>
        <v>0</v>
      </c>
      <c r="H889" s="484"/>
      <c r="I889" s="485"/>
      <c r="J889" s="485"/>
      <c r="K889" s="87">
        <f t="shared" si="358"/>
        <v>0</v>
      </c>
      <c r="L889" s="87">
        <f t="shared" si="354"/>
        <v>0</v>
      </c>
      <c r="M889" s="11"/>
      <c r="N889" s="11"/>
      <c r="O889" s="11"/>
      <c r="P889" s="11"/>
      <c r="Q889" s="63">
        <f t="shared" si="361"/>
        <v>0</v>
      </c>
      <c r="R889" s="11"/>
      <c r="S889" s="11"/>
      <c r="T889" s="11"/>
      <c r="U889" s="11"/>
      <c r="V889" s="11"/>
      <c r="W889" s="11"/>
      <c r="X889" s="11"/>
      <c r="Y889" s="11"/>
      <c r="Z889" s="11"/>
      <c r="AA889" s="11"/>
      <c r="AB889" s="11"/>
      <c r="AC889" s="11"/>
      <c r="AD889" s="11"/>
      <c r="AE889" s="11"/>
      <c r="AF889" s="11"/>
      <c r="AG889" s="11"/>
      <c r="AH889" s="11"/>
      <c r="AI889" s="11"/>
      <c r="AJ889" s="11"/>
    </row>
    <row r="890" spans="1:36" ht="12.75" hidden="1" customHeight="1" x14ac:dyDescent="0.2">
      <c r="A890" s="399"/>
      <c r="B890" s="400" t="s">
        <v>835</v>
      </c>
      <c r="C890" s="465"/>
      <c r="D890" s="479"/>
      <c r="E890" s="483">
        <v>0</v>
      </c>
      <c r="F890" s="483"/>
      <c r="G890" s="303">
        <f t="shared" si="369"/>
        <v>0</v>
      </c>
      <c r="H890" s="484"/>
      <c r="I890" s="485"/>
      <c r="J890" s="485"/>
      <c r="K890" s="87">
        <f t="shared" si="358"/>
        <v>0</v>
      </c>
      <c r="L890" s="87">
        <f t="shared" si="354"/>
        <v>0</v>
      </c>
      <c r="M890" s="11"/>
      <c r="N890" s="11"/>
      <c r="O890" s="11"/>
      <c r="P890" s="11"/>
      <c r="Q890" s="63">
        <f t="shared" si="361"/>
        <v>0</v>
      </c>
      <c r="R890" s="11"/>
      <c r="S890" s="11"/>
      <c r="T890" s="11"/>
      <c r="U890" s="11"/>
      <c r="V890" s="11"/>
      <c r="W890" s="11"/>
      <c r="X890" s="11"/>
      <c r="Y890" s="11"/>
      <c r="Z890" s="11"/>
      <c r="AA890" s="11"/>
      <c r="AB890" s="11"/>
      <c r="AC890" s="11"/>
      <c r="AD890" s="11"/>
      <c r="AE890" s="11"/>
      <c r="AF890" s="11"/>
      <c r="AG890" s="11"/>
      <c r="AH890" s="11"/>
      <c r="AI890" s="11"/>
      <c r="AJ890" s="11"/>
    </row>
    <row r="891" spans="1:36" ht="12.75" hidden="1" customHeight="1" x14ac:dyDescent="0.2">
      <c r="A891" s="399"/>
      <c r="B891" s="400" t="s">
        <v>836</v>
      </c>
      <c r="C891" s="465"/>
      <c r="D891" s="479"/>
      <c r="E891" s="483">
        <v>0</v>
      </c>
      <c r="F891" s="483"/>
      <c r="G891" s="303">
        <f t="shared" si="369"/>
        <v>0</v>
      </c>
      <c r="H891" s="484"/>
      <c r="I891" s="485"/>
      <c r="J891" s="485"/>
      <c r="K891" s="87">
        <f t="shared" si="358"/>
        <v>0</v>
      </c>
      <c r="L891" s="87">
        <f t="shared" si="354"/>
        <v>0</v>
      </c>
      <c r="M891" s="11"/>
      <c r="N891" s="11"/>
      <c r="O891" s="11"/>
      <c r="P891" s="11"/>
      <c r="Q891" s="63">
        <f t="shared" si="361"/>
        <v>0</v>
      </c>
      <c r="R891" s="11"/>
      <c r="S891" s="11"/>
      <c r="T891" s="11"/>
      <c r="U891" s="11"/>
      <c r="V891" s="11"/>
      <c r="W891" s="11"/>
      <c r="X891" s="11"/>
      <c r="Y891" s="11"/>
      <c r="Z891" s="11"/>
      <c r="AA891" s="11"/>
      <c r="AB891" s="11"/>
      <c r="AC891" s="11"/>
      <c r="AD891" s="11"/>
      <c r="AE891" s="11"/>
      <c r="AF891" s="11"/>
      <c r="AG891" s="11"/>
      <c r="AH891" s="11"/>
      <c r="AI891" s="11"/>
      <c r="AJ891" s="11"/>
    </row>
    <row r="892" spans="1:36" ht="12.75" hidden="1" customHeight="1" x14ac:dyDescent="0.2">
      <c r="A892" s="399"/>
      <c r="B892" s="400" t="s">
        <v>837</v>
      </c>
      <c r="C892" s="465"/>
      <c r="D892" s="479"/>
      <c r="E892" s="483">
        <v>0</v>
      </c>
      <c r="F892" s="483"/>
      <c r="G892" s="303">
        <f t="shared" si="369"/>
        <v>0</v>
      </c>
      <c r="H892" s="484"/>
      <c r="I892" s="485"/>
      <c r="J892" s="485"/>
      <c r="K892" s="87">
        <f t="shared" si="358"/>
        <v>0</v>
      </c>
      <c r="L892" s="87">
        <f t="shared" si="354"/>
        <v>0</v>
      </c>
      <c r="M892" s="11"/>
      <c r="N892" s="11"/>
      <c r="O892" s="11"/>
      <c r="P892" s="11"/>
      <c r="Q892" s="63">
        <f t="shared" si="361"/>
        <v>0</v>
      </c>
      <c r="R892" s="11"/>
      <c r="S892" s="11"/>
      <c r="T892" s="11"/>
      <c r="U892" s="11"/>
      <c r="V892" s="11"/>
      <c r="W892" s="11"/>
      <c r="X892" s="11"/>
      <c r="Y892" s="11"/>
      <c r="Z892" s="11"/>
      <c r="AA892" s="11"/>
      <c r="AB892" s="11"/>
      <c r="AC892" s="11"/>
      <c r="AD892" s="11"/>
      <c r="AE892" s="11"/>
      <c r="AF892" s="11"/>
      <c r="AG892" s="11"/>
      <c r="AH892" s="11"/>
      <c r="AI892" s="11"/>
      <c r="AJ892" s="11"/>
    </row>
    <row r="893" spans="1:36" ht="27" hidden="1" customHeight="1" x14ac:dyDescent="0.2">
      <c r="A893" s="933" t="s">
        <v>838</v>
      </c>
      <c r="B893" s="930"/>
      <c r="C893" s="934"/>
      <c r="D893" s="358"/>
      <c r="E893" s="287">
        <v>0</v>
      </c>
      <c r="F893" s="287">
        <f>SUM(F894:F896)</f>
        <v>0</v>
      </c>
      <c r="G893" s="288">
        <f>SUM(G894:G896)</f>
        <v>0</v>
      </c>
      <c r="H893" s="356">
        <f>SUM(H894:H896)</f>
        <v>0</v>
      </c>
      <c r="I893" s="357">
        <f>SUM(I894:I896)</f>
        <v>0</v>
      </c>
      <c r="J893" s="357">
        <f>SUM(J894:J896)</f>
        <v>0</v>
      </c>
      <c r="K893" s="87">
        <f t="shared" si="358"/>
        <v>0</v>
      </c>
      <c r="L893" s="87">
        <f t="shared" si="354"/>
        <v>0</v>
      </c>
      <c r="M893" s="11"/>
      <c r="N893" s="11"/>
      <c r="O893" s="11"/>
      <c r="P893" s="11"/>
      <c r="Q893" s="63">
        <f t="shared" si="361"/>
        <v>0</v>
      </c>
      <c r="R893" s="11"/>
      <c r="S893" s="11"/>
      <c r="T893" s="11"/>
      <c r="U893" s="11"/>
      <c r="V893" s="11"/>
      <c r="W893" s="11"/>
      <c r="X893" s="11"/>
      <c r="Y893" s="11"/>
      <c r="Z893" s="11"/>
      <c r="AA893" s="11"/>
      <c r="AB893" s="11"/>
      <c r="AC893" s="11"/>
      <c r="AD893" s="11"/>
      <c r="AE893" s="11"/>
      <c r="AF893" s="11"/>
      <c r="AG893" s="11"/>
      <c r="AH893" s="11"/>
      <c r="AI893" s="11"/>
      <c r="AJ893" s="11"/>
    </row>
    <row r="894" spans="1:36" ht="12.75" hidden="1" customHeight="1" x14ac:dyDescent="0.2">
      <c r="A894" s="399"/>
      <c r="B894" s="400" t="s">
        <v>839</v>
      </c>
      <c r="C894" s="465"/>
      <c r="D894" s="479"/>
      <c r="E894" s="486">
        <v>0</v>
      </c>
      <c r="F894" s="486"/>
      <c r="G894" s="303">
        <f>SUM(F894,E894)</f>
        <v>0</v>
      </c>
      <c r="H894" s="487"/>
      <c r="I894" s="488"/>
      <c r="J894" s="488"/>
      <c r="K894" s="87">
        <f t="shared" si="358"/>
        <v>0</v>
      </c>
      <c r="L894" s="87">
        <f t="shared" si="354"/>
        <v>0</v>
      </c>
      <c r="M894" s="11"/>
      <c r="N894" s="11"/>
      <c r="O894" s="11"/>
      <c r="P894" s="11"/>
      <c r="Q894" s="63">
        <f t="shared" si="361"/>
        <v>0</v>
      </c>
      <c r="R894" s="11"/>
      <c r="S894" s="11"/>
      <c r="T894" s="11"/>
      <c r="U894" s="11"/>
      <c r="V894" s="11"/>
      <c r="W894" s="11"/>
      <c r="X894" s="11"/>
      <c r="Y894" s="11"/>
      <c r="Z894" s="11"/>
      <c r="AA894" s="11"/>
      <c r="AB894" s="11"/>
      <c r="AC894" s="11"/>
      <c r="AD894" s="11"/>
      <c r="AE894" s="11"/>
      <c r="AF894" s="11"/>
      <c r="AG894" s="11"/>
      <c r="AH894" s="11"/>
      <c r="AI894" s="11"/>
      <c r="AJ894" s="11"/>
    </row>
    <row r="895" spans="1:36" ht="12.75" hidden="1" customHeight="1" x14ac:dyDescent="0.2">
      <c r="A895" s="399"/>
      <c r="B895" s="400" t="s">
        <v>840</v>
      </c>
      <c r="C895" s="465"/>
      <c r="D895" s="479"/>
      <c r="E895" s="486">
        <v>0</v>
      </c>
      <c r="F895" s="486"/>
      <c r="G895" s="303">
        <f>SUM(F895,E895)</f>
        <v>0</v>
      </c>
      <c r="H895" s="487"/>
      <c r="I895" s="488"/>
      <c r="J895" s="488"/>
      <c r="K895" s="87">
        <f t="shared" si="358"/>
        <v>0</v>
      </c>
      <c r="L895" s="87">
        <f t="shared" si="354"/>
        <v>0</v>
      </c>
      <c r="M895" s="11"/>
      <c r="N895" s="11"/>
      <c r="O895" s="11"/>
      <c r="P895" s="11"/>
      <c r="Q895" s="63">
        <f t="shared" si="361"/>
        <v>0</v>
      </c>
      <c r="R895" s="11"/>
      <c r="S895" s="11"/>
      <c r="T895" s="11"/>
      <c r="U895" s="11"/>
      <c r="V895" s="11"/>
      <c r="W895" s="11"/>
      <c r="X895" s="11"/>
      <c r="Y895" s="11"/>
      <c r="Z895" s="11"/>
      <c r="AA895" s="11"/>
      <c r="AB895" s="11"/>
      <c r="AC895" s="11"/>
      <c r="AD895" s="11"/>
      <c r="AE895" s="11"/>
      <c r="AF895" s="11"/>
      <c r="AG895" s="11"/>
      <c r="AH895" s="11"/>
      <c r="AI895" s="11"/>
      <c r="AJ895" s="11"/>
    </row>
    <row r="896" spans="1:36" ht="12.75" hidden="1" customHeight="1" x14ac:dyDescent="0.2">
      <c r="A896" s="489"/>
      <c r="B896" s="942" t="s">
        <v>841</v>
      </c>
      <c r="C896" s="943"/>
      <c r="D896" s="490"/>
      <c r="E896" s="402">
        <v>0</v>
      </c>
      <c r="F896" s="402"/>
      <c r="G896" s="491">
        <f>SUM(F896,E896)</f>
        <v>0</v>
      </c>
      <c r="H896" s="492"/>
      <c r="I896" s="493"/>
      <c r="J896" s="493"/>
      <c r="K896" s="87">
        <f t="shared" si="358"/>
        <v>0</v>
      </c>
      <c r="L896" s="87">
        <f t="shared" si="354"/>
        <v>0</v>
      </c>
      <c r="M896" s="62"/>
      <c r="N896" s="62"/>
      <c r="O896" s="62"/>
      <c r="P896" s="62"/>
      <c r="Q896" s="63">
        <f t="shared" si="361"/>
        <v>0</v>
      </c>
      <c r="R896" s="62"/>
      <c r="S896" s="62"/>
      <c r="T896" s="62"/>
      <c r="U896" s="62"/>
      <c r="V896" s="62"/>
      <c r="W896" s="62"/>
      <c r="X896" s="62"/>
      <c r="Y896" s="62"/>
      <c r="Z896" s="62"/>
      <c r="AA896" s="62"/>
      <c r="AB896" s="62"/>
      <c r="AC896" s="62"/>
      <c r="AD896" s="62"/>
      <c r="AE896" s="62"/>
      <c r="AF896" s="62"/>
      <c r="AG896" s="62"/>
      <c r="AH896" s="62"/>
      <c r="AI896" s="62"/>
      <c r="AJ896" s="62"/>
    </row>
    <row r="897" spans="1:36" ht="12.75" hidden="1" customHeight="1" x14ac:dyDescent="0.2">
      <c r="A897" s="283" t="s">
        <v>842</v>
      </c>
      <c r="B897" s="284"/>
      <c r="C897" s="285"/>
      <c r="D897" s="286">
        <v>700250</v>
      </c>
      <c r="E897" s="287">
        <v>0</v>
      </c>
      <c r="F897" s="287">
        <f>SUM(F898,F906,F907,F908,F909,F910,F911,F912)</f>
        <v>0</v>
      </c>
      <c r="G897" s="288">
        <f>SUM(G898,G906,G907,G908,G909,G910,G911,G912)</f>
        <v>0</v>
      </c>
      <c r="H897" s="356">
        <f>SUM(H898,H906,H907,H908,H909,H910,H911,H912)</f>
        <v>0</v>
      </c>
      <c r="I897" s="357">
        <f>SUM(I898,I906,I907,I908,I909,I910,I911,I912)</f>
        <v>0</v>
      </c>
      <c r="J897" s="357">
        <f>SUM(J898,J906,J907,J908,J909,J910,J911,J912)</f>
        <v>0</v>
      </c>
      <c r="K897" s="87">
        <f t="shared" si="358"/>
        <v>0</v>
      </c>
      <c r="L897" s="87">
        <f t="shared" si="354"/>
        <v>0</v>
      </c>
      <c r="M897" s="11"/>
      <c r="N897" s="11"/>
      <c r="O897" s="11"/>
      <c r="P897" s="11"/>
      <c r="Q897" s="63">
        <f t="shared" si="361"/>
        <v>0</v>
      </c>
      <c r="R897" s="11"/>
      <c r="S897" s="11"/>
      <c r="T897" s="11"/>
      <c r="U897" s="11"/>
      <c r="V897" s="11"/>
      <c r="W897" s="11"/>
      <c r="X897" s="11"/>
      <c r="Y897" s="11"/>
      <c r="Z897" s="11"/>
      <c r="AA897" s="11"/>
      <c r="AB897" s="11"/>
      <c r="AC897" s="11"/>
      <c r="AD897" s="11"/>
      <c r="AE897" s="11"/>
      <c r="AF897" s="11"/>
      <c r="AG897" s="11"/>
      <c r="AH897" s="11"/>
      <c r="AI897" s="11"/>
      <c r="AJ897" s="11"/>
    </row>
    <row r="898" spans="1:36" ht="64.5" hidden="1" customHeight="1" x14ac:dyDescent="0.2">
      <c r="A898" s="399"/>
      <c r="B898" s="929" t="s">
        <v>843</v>
      </c>
      <c r="C898" s="943"/>
      <c r="D898" s="479"/>
      <c r="E898" s="486">
        <v>0</v>
      </c>
      <c r="F898" s="486">
        <f>SUM(F900:F905)</f>
        <v>0</v>
      </c>
      <c r="G898" s="303">
        <f>SUM(F898,E898)</f>
        <v>0</v>
      </c>
      <c r="H898" s="487"/>
      <c r="I898" s="488"/>
      <c r="J898" s="488"/>
      <c r="K898" s="87">
        <f t="shared" si="358"/>
        <v>0</v>
      </c>
      <c r="L898" s="87">
        <f t="shared" si="354"/>
        <v>0</v>
      </c>
      <c r="M898" s="11"/>
      <c r="N898" s="11"/>
      <c r="O898" s="11"/>
      <c r="P898" s="11"/>
      <c r="Q898" s="63">
        <f t="shared" si="361"/>
        <v>0</v>
      </c>
      <c r="R898" s="11"/>
      <c r="S898" s="11"/>
      <c r="T898" s="11"/>
      <c r="U898" s="11"/>
      <c r="V898" s="11"/>
      <c r="W898" s="11"/>
      <c r="X898" s="11"/>
      <c r="Y898" s="11"/>
      <c r="Z898" s="11"/>
      <c r="AA898" s="11"/>
      <c r="AB898" s="11"/>
      <c r="AC898" s="11"/>
      <c r="AD898" s="11"/>
      <c r="AE898" s="11"/>
      <c r="AF898" s="11"/>
      <c r="AG898" s="11"/>
      <c r="AH898" s="11"/>
      <c r="AI898" s="11"/>
      <c r="AJ898" s="11"/>
    </row>
    <row r="899" spans="1:36" ht="12.75" hidden="1" customHeight="1" x14ac:dyDescent="0.2">
      <c r="A899" s="399"/>
      <c r="B899" s="443"/>
      <c r="C899" s="627" t="s">
        <v>697</v>
      </c>
      <c r="D899" s="479"/>
      <c r="E899" s="486"/>
      <c r="F899" s="486"/>
      <c r="G899" s="303"/>
      <c r="H899" s="487"/>
      <c r="I899" s="488"/>
      <c r="J899" s="488"/>
      <c r="K899" s="87">
        <f t="shared" si="358"/>
        <v>0</v>
      </c>
      <c r="L899" s="87">
        <f t="shared" si="354"/>
        <v>0</v>
      </c>
      <c r="M899" s="11"/>
      <c r="N899" s="11"/>
      <c r="O899" s="11"/>
      <c r="P899" s="11"/>
      <c r="Q899" s="63">
        <f t="shared" si="361"/>
        <v>0</v>
      </c>
      <c r="R899" s="11"/>
      <c r="S899" s="11"/>
      <c r="T899" s="11"/>
      <c r="U899" s="11"/>
      <c r="V899" s="11"/>
      <c r="W899" s="11"/>
      <c r="X899" s="11"/>
      <c r="Y899" s="11"/>
      <c r="Z899" s="11"/>
      <c r="AA899" s="11"/>
      <c r="AB899" s="11"/>
      <c r="AC899" s="11"/>
      <c r="AD899" s="11"/>
      <c r="AE899" s="11"/>
      <c r="AF899" s="11"/>
      <c r="AG899" s="11"/>
      <c r="AH899" s="11"/>
      <c r="AI899" s="11"/>
      <c r="AJ899" s="11"/>
    </row>
    <row r="900" spans="1:36" ht="25.5" hidden="1" customHeight="1" x14ac:dyDescent="0.2">
      <c r="A900" s="399"/>
      <c r="B900" s="443"/>
      <c r="C900" s="627" t="s">
        <v>844</v>
      </c>
      <c r="D900" s="479"/>
      <c r="E900" s="318">
        <v>0</v>
      </c>
      <c r="F900" s="318"/>
      <c r="G900" s="303">
        <f t="shared" ref="G900:G917" si="370">SUM(F900,E900)</f>
        <v>0</v>
      </c>
      <c r="H900" s="319"/>
      <c r="I900" s="320"/>
      <c r="J900" s="320"/>
      <c r="K900" s="87">
        <f t="shared" si="358"/>
        <v>0</v>
      </c>
      <c r="L900" s="87">
        <f t="shared" si="354"/>
        <v>0</v>
      </c>
      <c r="M900" s="11"/>
      <c r="N900" s="11"/>
      <c r="O900" s="11"/>
      <c r="P900" s="11"/>
      <c r="Q900" s="63">
        <f t="shared" si="361"/>
        <v>0</v>
      </c>
      <c r="R900" s="11"/>
      <c r="S900" s="11"/>
      <c r="T900" s="11"/>
      <c r="U900" s="11"/>
      <c r="V900" s="11"/>
      <c r="W900" s="11"/>
      <c r="X900" s="11"/>
      <c r="Y900" s="11"/>
      <c r="Z900" s="11"/>
      <c r="AA900" s="11"/>
      <c r="AB900" s="11"/>
      <c r="AC900" s="11"/>
      <c r="AD900" s="11"/>
      <c r="AE900" s="11"/>
      <c r="AF900" s="11"/>
      <c r="AG900" s="11"/>
      <c r="AH900" s="11"/>
      <c r="AI900" s="11"/>
      <c r="AJ900" s="11"/>
    </row>
    <row r="901" spans="1:36" ht="12.75" hidden="1" customHeight="1" x14ac:dyDescent="0.2">
      <c r="A901" s="399"/>
      <c r="B901" s="443"/>
      <c r="C901" s="627" t="s">
        <v>845</v>
      </c>
      <c r="D901" s="479"/>
      <c r="E901" s="318">
        <v>0</v>
      </c>
      <c r="F901" s="318"/>
      <c r="G901" s="303">
        <f t="shared" si="370"/>
        <v>0</v>
      </c>
      <c r="H901" s="319"/>
      <c r="I901" s="320"/>
      <c r="J901" s="320"/>
      <c r="K901" s="87">
        <f t="shared" si="358"/>
        <v>0</v>
      </c>
      <c r="L901" s="87">
        <f t="shared" si="354"/>
        <v>0</v>
      </c>
      <c r="M901" s="11"/>
      <c r="N901" s="11"/>
      <c r="O901" s="11"/>
      <c r="P901" s="11"/>
      <c r="Q901" s="63">
        <f t="shared" si="361"/>
        <v>0</v>
      </c>
      <c r="R901" s="11"/>
      <c r="S901" s="11"/>
      <c r="T901" s="11"/>
      <c r="U901" s="11"/>
      <c r="V901" s="11"/>
      <c r="W901" s="11"/>
      <c r="X901" s="11"/>
      <c r="Y901" s="11"/>
      <c r="Z901" s="11"/>
      <c r="AA901" s="11"/>
      <c r="AB901" s="11"/>
      <c r="AC901" s="11"/>
      <c r="AD901" s="11"/>
      <c r="AE901" s="11"/>
      <c r="AF901" s="11"/>
      <c r="AG901" s="11"/>
      <c r="AH901" s="11"/>
      <c r="AI901" s="11"/>
      <c r="AJ901" s="11"/>
    </row>
    <row r="902" spans="1:36" ht="38.25" hidden="1" customHeight="1" x14ac:dyDescent="0.2">
      <c r="A902" s="399"/>
      <c r="B902" s="443"/>
      <c r="C902" s="627" t="s">
        <v>846</v>
      </c>
      <c r="D902" s="479"/>
      <c r="E902" s="318">
        <v>0</v>
      </c>
      <c r="F902" s="318"/>
      <c r="G902" s="303">
        <f t="shared" si="370"/>
        <v>0</v>
      </c>
      <c r="H902" s="319"/>
      <c r="I902" s="320"/>
      <c r="J902" s="320"/>
      <c r="K902" s="87">
        <f t="shared" si="358"/>
        <v>0</v>
      </c>
      <c r="L902" s="87">
        <f t="shared" si="354"/>
        <v>0</v>
      </c>
      <c r="M902" s="11"/>
      <c r="N902" s="11"/>
      <c r="O902" s="11"/>
      <c r="P902" s="11"/>
      <c r="Q902" s="63">
        <f t="shared" si="361"/>
        <v>0</v>
      </c>
      <c r="R902" s="11"/>
      <c r="S902" s="11"/>
      <c r="T902" s="11"/>
      <c r="U902" s="11"/>
      <c r="V902" s="11"/>
      <c r="W902" s="11"/>
      <c r="X902" s="11"/>
      <c r="Y902" s="11"/>
      <c r="Z902" s="11"/>
      <c r="AA902" s="11"/>
      <c r="AB902" s="11"/>
      <c r="AC902" s="11"/>
      <c r="AD902" s="11"/>
      <c r="AE902" s="11"/>
      <c r="AF902" s="11"/>
      <c r="AG902" s="11"/>
      <c r="AH902" s="11"/>
      <c r="AI902" s="11"/>
      <c r="AJ902" s="11"/>
    </row>
    <row r="903" spans="1:36" ht="24.75" hidden="1" customHeight="1" x14ac:dyDescent="0.2">
      <c r="A903" s="399"/>
      <c r="B903" s="443"/>
      <c r="C903" s="627" t="s">
        <v>847</v>
      </c>
      <c r="D903" s="479"/>
      <c r="E903" s="318">
        <v>0</v>
      </c>
      <c r="F903" s="318"/>
      <c r="G903" s="303">
        <f t="shared" si="370"/>
        <v>0</v>
      </c>
      <c r="H903" s="319"/>
      <c r="I903" s="320"/>
      <c r="J903" s="320"/>
      <c r="K903" s="87">
        <f t="shared" si="358"/>
        <v>0</v>
      </c>
      <c r="L903" s="87">
        <f t="shared" si="354"/>
        <v>0</v>
      </c>
      <c r="M903" s="11"/>
      <c r="N903" s="11"/>
      <c r="O903" s="11"/>
      <c r="P903" s="11"/>
      <c r="Q903" s="63">
        <f t="shared" si="361"/>
        <v>0</v>
      </c>
      <c r="R903" s="11"/>
      <c r="S903" s="11"/>
      <c r="T903" s="11"/>
      <c r="U903" s="11"/>
      <c r="V903" s="11"/>
      <c r="W903" s="11"/>
      <c r="X903" s="11"/>
      <c r="Y903" s="11"/>
      <c r="Z903" s="11"/>
      <c r="AA903" s="11"/>
      <c r="AB903" s="11"/>
      <c r="AC903" s="11"/>
      <c r="AD903" s="11"/>
      <c r="AE903" s="11"/>
      <c r="AF903" s="11"/>
      <c r="AG903" s="11"/>
      <c r="AH903" s="11"/>
      <c r="AI903" s="11"/>
      <c r="AJ903" s="11"/>
    </row>
    <row r="904" spans="1:36" ht="62.25" hidden="1" customHeight="1" x14ac:dyDescent="0.2">
      <c r="A904" s="399"/>
      <c r="B904" s="443"/>
      <c r="C904" s="627" t="s">
        <v>848</v>
      </c>
      <c r="D904" s="479"/>
      <c r="E904" s="318">
        <v>0</v>
      </c>
      <c r="F904" s="318"/>
      <c r="G904" s="303">
        <f t="shared" si="370"/>
        <v>0</v>
      </c>
      <c r="H904" s="319"/>
      <c r="I904" s="320"/>
      <c r="J904" s="320"/>
      <c r="K904" s="87">
        <f t="shared" si="358"/>
        <v>0</v>
      </c>
      <c r="L904" s="87">
        <f t="shared" si="354"/>
        <v>0</v>
      </c>
      <c r="M904" s="11"/>
      <c r="N904" s="11"/>
      <c r="O904" s="11"/>
      <c r="P904" s="11"/>
      <c r="Q904" s="63">
        <f t="shared" si="361"/>
        <v>0</v>
      </c>
      <c r="R904" s="11"/>
      <c r="S904" s="11"/>
      <c r="T904" s="11"/>
      <c r="U904" s="11"/>
      <c r="V904" s="11"/>
      <c r="W904" s="11"/>
      <c r="X904" s="11"/>
      <c r="Y904" s="11"/>
      <c r="Z904" s="11"/>
      <c r="AA904" s="11"/>
      <c r="AB904" s="11"/>
      <c r="AC904" s="11"/>
      <c r="AD904" s="11"/>
      <c r="AE904" s="11"/>
      <c r="AF904" s="11"/>
      <c r="AG904" s="11"/>
      <c r="AH904" s="11"/>
      <c r="AI904" s="11"/>
      <c r="AJ904" s="11"/>
    </row>
    <row r="905" spans="1:36" ht="38.25" hidden="1" customHeight="1" x14ac:dyDescent="0.2">
      <c r="A905" s="399"/>
      <c r="B905" s="443"/>
      <c r="C905" s="627" t="s">
        <v>849</v>
      </c>
      <c r="D905" s="479"/>
      <c r="E905" s="486">
        <v>0</v>
      </c>
      <c r="F905" s="486"/>
      <c r="G905" s="303">
        <f t="shared" si="370"/>
        <v>0</v>
      </c>
      <c r="H905" s="487"/>
      <c r="I905" s="488"/>
      <c r="J905" s="488"/>
      <c r="K905" s="87">
        <f t="shared" si="358"/>
        <v>0</v>
      </c>
      <c r="L905" s="87">
        <f t="shared" si="354"/>
        <v>0</v>
      </c>
      <c r="M905" s="11"/>
      <c r="N905" s="11"/>
      <c r="O905" s="11"/>
      <c r="P905" s="11"/>
      <c r="Q905" s="63">
        <f t="shared" si="361"/>
        <v>0</v>
      </c>
      <c r="R905" s="11"/>
      <c r="S905" s="11"/>
      <c r="T905" s="11"/>
      <c r="U905" s="11"/>
      <c r="V905" s="11"/>
      <c r="W905" s="11"/>
      <c r="X905" s="11"/>
      <c r="Y905" s="11"/>
      <c r="Z905" s="11"/>
      <c r="AA905" s="11"/>
      <c r="AB905" s="11"/>
      <c r="AC905" s="11"/>
      <c r="AD905" s="11"/>
      <c r="AE905" s="11"/>
      <c r="AF905" s="11"/>
      <c r="AG905" s="11"/>
      <c r="AH905" s="11"/>
      <c r="AI905" s="11"/>
      <c r="AJ905" s="11"/>
    </row>
    <row r="906" spans="1:36" ht="12.75" hidden="1" customHeight="1" x14ac:dyDescent="0.2">
      <c r="A906" s="399"/>
      <c r="B906" s="400" t="s">
        <v>850</v>
      </c>
      <c r="C906" s="465"/>
      <c r="D906" s="479"/>
      <c r="E906" s="486">
        <v>0</v>
      </c>
      <c r="F906" s="486"/>
      <c r="G906" s="303">
        <f t="shared" si="370"/>
        <v>0</v>
      </c>
      <c r="H906" s="494"/>
      <c r="I906" s="495"/>
      <c r="J906" s="495"/>
      <c r="K906" s="87">
        <f t="shared" si="358"/>
        <v>0</v>
      </c>
      <c r="L906" s="87">
        <f t="shared" si="354"/>
        <v>0</v>
      </c>
      <c r="M906" s="11"/>
      <c r="N906" s="11"/>
      <c r="O906" s="11"/>
      <c r="P906" s="11"/>
      <c r="Q906" s="63">
        <f t="shared" si="361"/>
        <v>0</v>
      </c>
      <c r="R906" s="11"/>
      <c r="S906" s="11"/>
      <c r="T906" s="11"/>
      <c r="U906" s="11"/>
      <c r="V906" s="11"/>
      <c r="W906" s="11"/>
      <c r="X906" s="11"/>
      <c r="Y906" s="11"/>
      <c r="Z906" s="11"/>
      <c r="AA906" s="11"/>
      <c r="AB906" s="11"/>
      <c r="AC906" s="11"/>
      <c r="AD906" s="11"/>
      <c r="AE906" s="11"/>
      <c r="AF906" s="11"/>
      <c r="AG906" s="11"/>
      <c r="AH906" s="11"/>
      <c r="AI906" s="11"/>
      <c r="AJ906" s="11"/>
    </row>
    <row r="907" spans="1:36" ht="52.5" hidden="1" customHeight="1" x14ac:dyDescent="0.2">
      <c r="A907" s="489"/>
      <c r="B907" s="942" t="s">
        <v>851</v>
      </c>
      <c r="C907" s="943"/>
      <c r="D907" s="490"/>
      <c r="E907" s="402">
        <v>0</v>
      </c>
      <c r="F907" s="402"/>
      <c r="G907" s="491">
        <f t="shared" si="370"/>
        <v>0</v>
      </c>
      <c r="H907" s="404"/>
      <c r="I907" s="405"/>
      <c r="J907" s="405"/>
      <c r="K907" s="87">
        <f t="shared" si="358"/>
        <v>0</v>
      </c>
      <c r="L907" s="87">
        <f t="shared" si="354"/>
        <v>0</v>
      </c>
      <c r="M907" s="62"/>
      <c r="N907" s="62"/>
      <c r="O907" s="62"/>
      <c r="P907" s="62"/>
      <c r="Q907" s="63">
        <f t="shared" si="361"/>
        <v>0</v>
      </c>
      <c r="R907" s="62"/>
      <c r="S907" s="62"/>
      <c r="T907" s="62"/>
      <c r="U907" s="62"/>
      <c r="V907" s="62"/>
      <c r="W907" s="62"/>
      <c r="X907" s="62"/>
      <c r="Y907" s="62"/>
      <c r="Z907" s="62"/>
      <c r="AA907" s="62"/>
      <c r="AB907" s="62"/>
      <c r="AC907" s="62"/>
      <c r="AD907" s="62"/>
      <c r="AE907" s="62"/>
      <c r="AF907" s="62"/>
      <c r="AG907" s="62"/>
      <c r="AH907" s="62"/>
      <c r="AI907" s="62"/>
      <c r="AJ907" s="62"/>
    </row>
    <row r="908" spans="1:36" ht="37.5" hidden="1" customHeight="1" x14ac:dyDescent="0.2">
      <c r="A908" s="489"/>
      <c r="B908" s="942" t="s">
        <v>852</v>
      </c>
      <c r="C908" s="943"/>
      <c r="D908" s="490"/>
      <c r="E908" s="402">
        <v>0</v>
      </c>
      <c r="F908" s="402"/>
      <c r="G908" s="491">
        <f t="shared" si="370"/>
        <v>0</v>
      </c>
      <c r="H908" s="404"/>
      <c r="I908" s="405"/>
      <c r="J908" s="405"/>
      <c r="K908" s="87">
        <f t="shared" si="358"/>
        <v>0</v>
      </c>
      <c r="L908" s="87">
        <f t="shared" si="354"/>
        <v>0</v>
      </c>
      <c r="M908" s="62"/>
      <c r="N908" s="62"/>
      <c r="O908" s="62"/>
      <c r="P908" s="62"/>
      <c r="Q908" s="63">
        <f t="shared" si="361"/>
        <v>0</v>
      </c>
      <c r="R908" s="62"/>
      <c r="S908" s="62"/>
      <c r="T908" s="62"/>
      <c r="U908" s="62"/>
      <c r="V908" s="62"/>
      <c r="W908" s="62"/>
      <c r="X908" s="62"/>
      <c r="Y908" s="62"/>
      <c r="Z908" s="62"/>
      <c r="AA908" s="62"/>
      <c r="AB908" s="62"/>
      <c r="AC908" s="62"/>
      <c r="AD908" s="62"/>
      <c r="AE908" s="62"/>
      <c r="AF908" s="62"/>
      <c r="AG908" s="62"/>
      <c r="AH908" s="62"/>
      <c r="AI908" s="62"/>
      <c r="AJ908" s="62"/>
    </row>
    <row r="909" spans="1:36" ht="37.5" hidden="1" customHeight="1" x14ac:dyDescent="0.2">
      <c r="A909" s="489"/>
      <c r="B909" s="929" t="s">
        <v>853</v>
      </c>
      <c r="C909" s="943"/>
      <c r="D909" s="401"/>
      <c r="E909" s="402">
        <v>0</v>
      </c>
      <c r="F909" s="402"/>
      <c r="G909" s="491">
        <f t="shared" si="370"/>
        <v>0</v>
      </c>
      <c r="H909" s="404"/>
      <c r="I909" s="405"/>
      <c r="J909" s="405"/>
      <c r="K909" s="87">
        <f t="shared" si="358"/>
        <v>0</v>
      </c>
      <c r="L909" s="87">
        <f t="shared" si="354"/>
        <v>0</v>
      </c>
      <c r="M909" s="62"/>
      <c r="N909" s="62"/>
      <c r="O909" s="62"/>
      <c r="P909" s="62"/>
      <c r="Q909" s="63">
        <f t="shared" si="361"/>
        <v>0</v>
      </c>
      <c r="R909" s="62"/>
      <c r="S909" s="62"/>
      <c r="T909" s="62"/>
      <c r="U909" s="62"/>
      <c r="V909" s="62"/>
      <c r="W909" s="62"/>
      <c r="X909" s="62"/>
      <c r="Y909" s="62"/>
      <c r="Z909" s="62"/>
      <c r="AA909" s="62"/>
      <c r="AB909" s="62"/>
      <c r="AC909" s="62"/>
      <c r="AD909" s="62"/>
      <c r="AE909" s="62"/>
      <c r="AF909" s="62"/>
      <c r="AG909" s="62"/>
      <c r="AH909" s="62"/>
      <c r="AI909" s="62"/>
      <c r="AJ909" s="62"/>
    </row>
    <row r="910" spans="1:36" ht="27" hidden="1" customHeight="1" x14ac:dyDescent="0.2">
      <c r="A910" s="489"/>
      <c r="B910" s="929" t="s">
        <v>854</v>
      </c>
      <c r="C910" s="943"/>
      <c r="D910" s="401"/>
      <c r="E910" s="402">
        <v>0</v>
      </c>
      <c r="F910" s="402"/>
      <c r="G910" s="491">
        <f t="shared" si="370"/>
        <v>0</v>
      </c>
      <c r="H910" s="404"/>
      <c r="I910" s="405"/>
      <c r="J910" s="405"/>
      <c r="K910" s="87">
        <f t="shared" si="358"/>
        <v>0</v>
      </c>
      <c r="L910" s="87">
        <f t="shared" si="354"/>
        <v>0</v>
      </c>
      <c r="M910" s="62"/>
      <c r="N910" s="62"/>
      <c r="O910" s="62"/>
      <c r="P910" s="62"/>
      <c r="Q910" s="63">
        <f t="shared" si="361"/>
        <v>0</v>
      </c>
      <c r="R910" s="62"/>
      <c r="S910" s="62"/>
      <c r="T910" s="62"/>
      <c r="U910" s="62"/>
      <c r="V910" s="62"/>
      <c r="W910" s="62"/>
      <c r="X910" s="62"/>
      <c r="Y910" s="62"/>
      <c r="Z910" s="62"/>
      <c r="AA910" s="62"/>
      <c r="AB910" s="62"/>
      <c r="AC910" s="62"/>
      <c r="AD910" s="62"/>
      <c r="AE910" s="62"/>
      <c r="AF910" s="62"/>
      <c r="AG910" s="62"/>
      <c r="AH910" s="62"/>
      <c r="AI910" s="62"/>
      <c r="AJ910" s="62"/>
    </row>
    <row r="911" spans="1:36" ht="12.75" hidden="1" customHeight="1" x14ac:dyDescent="0.2">
      <c r="A911" s="489"/>
      <c r="B911" s="929" t="s">
        <v>855</v>
      </c>
      <c r="C911" s="943"/>
      <c r="D911" s="401"/>
      <c r="E911" s="402">
        <v>0</v>
      </c>
      <c r="F911" s="402"/>
      <c r="G911" s="491">
        <f t="shared" si="370"/>
        <v>0</v>
      </c>
      <c r="H911" s="492"/>
      <c r="I911" s="493"/>
      <c r="J911" s="493"/>
      <c r="K911" s="87">
        <f t="shared" si="358"/>
        <v>0</v>
      </c>
      <c r="L911" s="87">
        <f t="shared" si="354"/>
        <v>0</v>
      </c>
      <c r="M911" s="62"/>
      <c r="N911" s="62"/>
      <c r="O911" s="62"/>
      <c r="P911" s="62"/>
      <c r="Q911" s="63">
        <f t="shared" si="361"/>
        <v>0</v>
      </c>
      <c r="R911" s="62"/>
      <c r="S911" s="62"/>
      <c r="T911" s="62"/>
      <c r="U911" s="62"/>
      <c r="V911" s="62"/>
      <c r="W911" s="62"/>
      <c r="X911" s="62"/>
      <c r="Y911" s="62"/>
      <c r="Z911" s="62"/>
      <c r="AA911" s="62"/>
      <c r="AB911" s="62"/>
      <c r="AC911" s="62"/>
      <c r="AD911" s="62"/>
      <c r="AE911" s="62"/>
      <c r="AF911" s="62"/>
      <c r="AG911" s="62"/>
      <c r="AH911" s="62"/>
      <c r="AI911" s="62"/>
      <c r="AJ911" s="62"/>
    </row>
    <row r="912" spans="1:36" ht="12.75" hidden="1" customHeight="1" x14ac:dyDescent="0.2">
      <c r="A912" s="299"/>
      <c r="B912" s="321" t="s">
        <v>856</v>
      </c>
      <c r="C912" s="627"/>
      <c r="D912" s="306"/>
      <c r="E912" s="308">
        <v>0</v>
      </c>
      <c r="F912" s="308"/>
      <c r="G912" s="303">
        <f t="shared" si="370"/>
        <v>0</v>
      </c>
      <c r="H912" s="316"/>
      <c r="I912" s="317"/>
      <c r="J912" s="317"/>
      <c r="K912" s="87">
        <f t="shared" si="358"/>
        <v>0</v>
      </c>
      <c r="L912" s="87">
        <f t="shared" si="354"/>
        <v>0</v>
      </c>
      <c r="M912" s="11"/>
      <c r="N912" s="11"/>
      <c r="O912" s="11"/>
      <c r="P912" s="11"/>
      <c r="Q912" s="63">
        <f t="shared" si="361"/>
        <v>-4678.7999999999993</v>
      </c>
      <c r="R912" s="11"/>
      <c r="S912" s="11"/>
      <c r="T912" s="11"/>
      <c r="U912" s="11"/>
      <c r="V912" s="11"/>
      <c r="W912" s="11"/>
      <c r="X912" s="11"/>
      <c r="Y912" s="11"/>
      <c r="Z912" s="11"/>
      <c r="AA912" s="11"/>
      <c r="AB912" s="11"/>
      <c r="AC912" s="11"/>
      <c r="AD912" s="11"/>
      <c r="AE912" s="11"/>
      <c r="AF912" s="11"/>
      <c r="AG912" s="11"/>
      <c r="AH912" s="11"/>
      <c r="AI912" s="11"/>
      <c r="AJ912" s="11"/>
    </row>
    <row r="913" spans="1:36" ht="38.25" customHeight="1" x14ac:dyDescent="0.2">
      <c r="A913" s="993" t="s">
        <v>857</v>
      </c>
      <c r="B913" s="930"/>
      <c r="C913" s="943"/>
      <c r="D913" s="327">
        <v>700250</v>
      </c>
      <c r="E913" s="328">
        <f>SUM(E914:E915)</f>
        <v>4678.7999999999993</v>
      </c>
      <c r="F913" s="328">
        <f>SUM(F914:F915)</f>
        <v>0</v>
      </c>
      <c r="G913" s="329">
        <f t="shared" si="370"/>
        <v>4678.7999999999993</v>
      </c>
      <c r="H913" s="330">
        <f>SUM(H918)</f>
        <v>0</v>
      </c>
      <c r="I913" s="331">
        <f>SUM(I918)</f>
        <v>0</v>
      </c>
      <c r="J913" s="331">
        <f>SUM(J918)</f>
        <v>0</v>
      </c>
      <c r="K913" s="87">
        <f t="shared" si="358"/>
        <v>9357.5999999999985</v>
      </c>
      <c r="L913" s="87">
        <f t="shared" si="354"/>
        <v>4678.7999999999993</v>
      </c>
      <c r="M913" s="11"/>
      <c r="N913" s="11"/>
      <c r="O913" s="11"/>
      <c r="P913" s="11"/>
      <c r="Q913" s="88">
        <f t="shared" ref="Q913:Q925" si="371">E913-G913</f>
        <v>0</v>
      </c>
      <c r="R913" s="11"/>
      <c r="S913" s="11"/>
      <c r="T913" s="11"/>
      <c r="U913" s="11"/>
      <c r="V913" s="11"/>
      <c r="W913" s="11"/>
      <c r="X913" s="11"/>
      <c r="Y913" s="11"/>
      <c r="Z913" s="11"/>
      <c r="AA913" s="11"/>
      <c r="AB913" s="11"/>
      <c r="AC913" s="11"/>
      <c r="AD913" s="11"/>
      <c r="AE913" s="11"/>
      <c r="AF913" s="11"/>
      <c r="AG913" s="11"/>
      <c r="AH913" s="11"/>
      <c r="AI913" s="11"/>
      <c r="AJ913" s="11"/>
    </row>
    <row r="914" spans="1:36" s="612" customFormat="1" ht="12.75" customHeight="1" x14ac:dyDescent="0.2">
      <c r="A914" s="605"/>
      <c r="B914" s="606"/>
      <c r="C914" s="604" t="s">
        <v>778</v>
      </c>
      <c r="D914" s="607"/>
      <c r="E914" s="613">
        <v>2</v>
      </c>
      <c r="F914" s="613"/>
      <c r="G914" s="614">
        <f t="shared" si="370"/>
        <v>2</v>
      </c>
      <c r="H914" s="608"/>
      <c r="I914" s="609"/>
      <c r="J914" s="609"/>
      <c r="K914" s="610">
        <f t="shared" si="358"/>
        <v>4</v>
      </c>
      <c r="L914" s="610">
        <f t="shared" si="354"/>
        <v>2</v>
      </c>
      <c r="M914" s="611"/>
      <c r="N914" s="611"/>
      <c r="O914" s="611"/>
      <c r="P914" s="611"/>
      <c r="Q914" s="88">
        <f t="shared" si="371"/>
        <v>0</v>
      </c>
      <c r="R914" s="611"/>
      <c r="S914" s="611"/>
      <c r="T914" s="611"/>
      <c r="U914" s="611"/>
      <c r="V914" s="611"/>
      <c r="W914" s="611"/>
      <c r="X914" s="611"/>
      <c r="Y914" s="611"/>
      <c r="Z914" s="611"/>
      <c r="AA914" s="611"/>
      <c r="AB914" s="611"/>
      <c r="AC914" s="611"/>
      <c r="AD914" s="611"/>
      <c r="AE914" s="611"/>
      <c r="AF914" s="611"/>
      <c r="AG914" s="611"/>
      <c r="AH914" s="611"/>
      <c r="AI914" s="611"/>
      <c r="AJ914" s="611"/>
    </row>
    <row r="915" spans="1:36" s="612" customFormat="1" ht="12.75" customHeight="1" x14ac:dyDescent="0.2">
      <c r="A915" s="605"/>
      <c r="B915" s="606"/>
      <c r="C915" s="604" t="s">
        <v>779</v>
      </c>
      <c r="D915" s="607"/>
      <c r="E915" s="613">
        <v>4676.7999999999993</v>
      </c>
      <c r="F915" s="613"/>
      <c r="G915" s="614">
        <f t="shared" si="370"/>
        <v>4676.7999999999993</v>
      </c>
      <c r="H915" s="608"/>
      <c r="I915" s="609"/>
      <c r="J915" s="609"/>
      <c r="K915" s="610">
        <f t="shared" si="358"/>
        <v>9353.5999999999985</v>
      </c>
      <c r="L915" s="610">
        <f t="shared" si="354"/>
        <v>4676.7999999999993</v>
      </c>
      <c r="M915" s="611"/>
      <c r="N915" s="611"/>
      <c r="O915" s="611"/>
      <c r="P915" s="611"/>
      <c r="Q915" s="88">
        <f t="shared" si="371"/>
        <v>0</v>
      </c>
      <c r="R915" s="611"/>
      <c r="S915" s="611"/>
      <c r="T915" s="611"/>
      <c r="U915" s="611"/>
      <c r="V915" s="611"/>
      <c r="W915" s="611"/>
      <c r="X915" s="611"/>
      <c r="Y915" s="611"/>
      <c r="Z915" s="611"/>
      <c r="AA915" s="611"/>
      <c r="AB915" s="611"/>
      <c r="AC915" s="611"/>
      <c r="AD915" s="611"/>
      <c r="AE915" s="611"/>
      <c r="AF915" s="611"/>
      <c r="AG915" s="611"/>
      <c r="AH915" s="611"/>
      <c r="AI915" s="611"/>
      <c r="AJ915" s="611"/>
    </row>
    <row r="916" spans="1:36" ht="12.75" customHeight="1" x14ac:dyDescent="0.2">
      <c r="A916" s="299"/>
      <c r="B916" s="300"/>
      <c r="C916" s="627" t="s">
        <v>698</v>
      </c>
      <c r="D916" s="301"/>
      <c r="E916" s="302">
        <f>E914</f>
        <v>2</v>
      </c>
      <c r="F916" s="302">
        <f>F914</f>
        <v>0</v>
      </c>
      <c r="G916" s="364">
        <f t="shared" si="370"/>
        <v>2</v>
      </c>
      <c r="H916" s="304">
        <f>ROUND(F916*H$7, )</f>
        <v>0</v>
      </c>
      <c r="I916" s="305">
        <f>ROUND(G916*I$7, )</f>
        <v>2</v>
      </c>
      <c r="J916" s="305">
        <f>ROUND(H916*J$7, )</f>
        <v>0</v>
      </c>
      <c r="K916" s="87">
        <f>SUM(E916:G916)</f>
        <v>4</v>
      </c>
      <c r="L916" s="87">
        <f>IF(G916&lt;&gt;0,G916,0)</f>
        <v>2</v>
      </c>
      <c r="M916" s="11"/>
      <c r="N916" s="11"/>
      <c r="O916" s="11"/>
      <c r="P916" s="11"/>
      <c r="Q916" s="88">
        <f t="shared" si="371"/>
        <v>0</v>
      </c>
      <c r="R916" s="11"/>
      <c r="S916" s="11"/>
      <c r="T916" s="11"/>
      <c r="U916" s="11"/>
      <c r="V916" s="11"/>
      <c r="W916" s="11"/>
      <c r="X916" s="11"/>
      <c r="Y916" s="11"/>
      <c r="Z916" s="11"/>
      <c r="AA916" s="11"/>
      <c r="AB916" s="11"/>
      <c r="AC916" s="11"/>
      <c r="AD916" s="11"/>
      <c r="AE916" s="11"/>
      <c r="AF916" s="11"/>
      <c r="AG916" s="11"/>
      <c r="AH916" s="11"/>
      <c r="AI916" s="11"/>
      <c r="AJ916" s="11"/>
    </row>
    <row r="917" spans="1:36" ht="12.75" customHeight="1" x14ac:dyDescent="0.2">
      <c r="A917" s="299"/>
      <c r="B917" s="300"/>
      <c r="C917" s="627" t="s">
        <v>699</v>
      </c>
      <c r="D917" s="301"/>
      <c r="E917" s="600">
        <f>E915</f>
        <v>4676.7999999999993</v>
      </c>
      <c r="F917" s="600">
        <f>F915</f>
        <v>0</v>
      </c>
      <c r="G917" s="303">
        <f t="shared" si="370"/>
        <v>4676.7999999999993</v>
      </c>
      <c r="H917" s="311"/>
      <c r="I917" s="312"/>
      <c r="J917" s="312"/>
      <c r="K917" s="87">
        <f t="shared" si="358"/>
        <v>9353.5999999999985</v>
      </c>
      <c r="L917" s="87">
        <f t="shared" si="354"/>
        <v>4676.7999999999993</v>
      </c>
      <c r="M917" s="11"/>
      <c r="N917" s="11"/>
      <c r="O917" s="11"/>
      <c r="P917" s="11"/>
      <c r="Q917" s="88">
        <f t="shared" si="371"/>
        <v>0</v>
      </c>
      <c r="R917" s="11"/>
      <c r="S917" s="11"/>
      <c r="T917" s="11"/>
      <c r="U917" s="11"/>
      <c r="V917" s="11"/>
      <c r="W917" s="11"/>
      <c r="X917" s="11"/>
      <c r="Y917" s="11"/>
      <c r="Z917" s="11"/>
      <c r="AA917" s="11"/>
      <c r="AB917" s="11"/>
      <c r="AC917" s="11"/>
      <c r="AD917" s="11"/>
      <c r="AE917" s="11"/>
      <c r="AF917" s="11"/>
      <c r="AG917" s="11"/>
      <c r="AH917" s="11"/>
      <c r="AI917" s="11"/>
      <c r="AJ917" s="11"/>
    </row>
    <row r="918" spans="1:36" ht="12.75" customHeight="1" x14ac:dyDescent="0.2">
      <c r="A918" s="283" t="s">
        <v>762</v>
      </c>
      <c r="B918" s="284"/>
      <c r="C918" s="285"/>
      <c r="D918" s="327">
        <v>700250</v>
      </c>
      <c r="E918" s="328">
        <f t="shared" ref="E918:J918" si="372">SUM(E919)</f>
        <v>3055.8</v>
      </c>
      <c r="F918" s="328">
        <f t="shared" si="372"/>
        <v>0</v>
      </c>
      <c r="G918" s="329">
        <f t="shared" si="372"/>
        <v>3055.8</v>
      </c>
      <c r="H918" s="330">
        <f t="shared" si="372"/>
        <v>0</v>
      </c>
      <c r="I918" s="331">
        <f t="shared" si="372"/>
        <v>0</v>
      </c>
      <c r="J918" s="331">
        <f t="shared" si="372"/>
        <v>0</v>
      </c>
      <c r="K918" s="87">
        <f t="shared" si="358"/>
        <v>6111.6</v>
      </c>
      <c r="L918" s="87">
        <f t="shared" si="354"/>
        <v>3055.8</v>
      </c>
      <c r="M918" s="11"/>
      <c r="N918" s="11"/>
      <c r="O918" s="11"/>
      <c r="P918" s="11"/>
      <c r="Q918" s="88">
        <f t="shared" si="371"/>
        <v>0</v>
      </c>
      <c r="R918" s="11"/>
      <c r="S918" s="11"/>
      <c r="T918" s="11"/>
      <c r="U918" s="11"/>
      <c r="V918" s="11"/>
      <c r="W918" s="11"/>
      <c r="X918" s="11"/>
      <c r="Y918" s="11"/>
      <c r="Z918" s="11"/>
      <c r="AA918" s="11"/>
      <c r="AB918" s="11"/>
      <c r="AC918" s="11"/>
      <c r="AD918" s="11"/>
      <c r="AE918" s="11"/>
      <c r="AF918" s="11"/>
      <c r="AG918" s="11"/>
      <c r="AH918" s="11"/>
      <c r="AI918" s="11"/>
      <c r="AJ918" s="11"/>
    </row>
    <row r="919" spans="1:36" ht="12.75" customHeight="1" x14ac:dyDescent="0.2">
      <c r="A919" s="299"/>
      <c r="B919" s="300"/>
      <c r="C919" s="627" t="s">
        <v>699</v>
      </c>
      <c r="D919" s="301"/>
      <c r="E919" s="318">
        <v>3055.8</v>
      </c>
      <c r="F919" s="318"/>
      <c r="G919" s="303">
        <f>SUM(F919,E919)</f>
        <v>3055.8</v>
      </c>
      <c r="H919" s="441"/>
      <c r="I919" s="442"/>
      <c r="J919" s="442"/>
      <c r="K919" s="87">
        <f t="shared" si="358"/>
        <v>6111.6</v>
      </c>
      <c r="L919" s="87">
        <f t="shared" si="354"/>
        <v>3055.8</v>
      </c>
      <c r="M919" s="11"/>
      <c r="N919" s="11"/>
      <c r="O919" s="11"/>
      <c r="P919" s="11"/>
      <c r="Q919" s="88">
        <f t="shared" si="371"/>
        <v>0</v>
      </c>
      <c r="R919" s="11"/>
      <c r="S919" s="11"/>
      <c r="T919" s="11"/>
      <c r="U919" s="11"/>
      <c r="V919" s="11"/>
      <c r="W919" s="11"/>
      <c r="X919" s="11"/>
      <c r="Y919" s="11"/>
      <c r="Z919" s="11"/>
      <c r="AA919" s="11"/>
      <c r="AB919" s="11"/>
      <c r="AC919" s="11"/>
      <c r="AD919" s="11"/>
      <c r="AE919" s="11"/>
      <c r="AF919" s="11"/>
      <c r="AG919" s="11"/>
      <c r="AH919" s="11"/>
      <c r="AI919" s="11"/>
      <c r="AJ919" s="11"/>
    </row>
    <row r="920" spans="1:36" ht="12.75" customHeight="1" x14ac:dyDescent="0.2">
      <c r="A920" s="258" t="s">
        <v>858</v>
      </c>
      <c r="B920" s="259"/>
      <c r="C920" s="260"/>
      <c r="D920" s="261"/>
      <c r="E920" s="282">
        <f t="shared" ref="E920:J920" si="373">SUM(E924,E933,E927,E930,E936)</f>
        <v>36345.4</v>
      </c>
      <c r="F920" s="282">
        <f t="shared" si="373"/>
        <v>0</v>
      </c>
      <c r="G920" s="263">
        <f t="shared" si="373"/>
        <v>36345.4</v>
      </c>
      <c r="H920" s="264">
        <f t="shared" si="373"/>
        <v>0</v>
      </c>
      <c r="I920" s="265">
        <f t="shared" si="373"/>
        <v>1026</v>
      </c>
      <c r="J920" s="265">
        <f t="shared" si="373"/>
        <v>0</v>
      </c>
      <c r="K920" s="87">
        <f t="shared" si="358"/>
        <v>72690.8</v>
      </c>
      <c r="L920" s="87">
        <f t="shared" si="354"/>
        <v>36345.4</v>
      </c>
      <c r="M920" s="11"/>
      <c r="N920" s="11"/>
      <c r="O920" s="11"/>
      <c r="P920" s="11"/>
      <c r="Q920" s="88">
        <f t="shared" si="371"/>
        <v>0</v>
      </c>
      <c r="R920" s="11"/>
      <c r="S920" s="11"/>
      <c r="T920" s="11"/>
      <c r="U920" s="11"/>
      <c r="V920" s="11"/>
      <c r="W920" s="11"/>
      <c r="X920" s="11"/>
      <c r="Y920" s="11"/>
      <c r="Z920" s="11"/>
      <c r="AA920" s="11"/>
      <c r="AB920" s="11"/>
      <c r="AC920" s="11"/>
      <c r="AD920" s="11"/>
      <c r="AE920" s="11"/>
      <c r="AF920" s="11"/>
      <c r="AG920" s="11"/>
      <c r="AH920" s="11"/>
      <c r="AI920" s="11"/>
      <c r="AJ920" s="11"/>
    </row>
    <row r="921" spans="1:36" ht="12.75" customHeight="1" x14ac:dyDescent="0.2">
      <c r="A921" s="332"/>
      <c r="B921" s="333" t="s">
        <v>717</v>
      </c>
      <c r="C921" s="334"/>
      <c r="D921" s="335"/>
      <c r="E921" s="336">
        <f t="shared" ref="E921:J921" si="374">SUM(E922:E923)</f>
        <v>36345.4</v>
      </c>
      <c r="F921" s="336">
        <f t="shared" si="374"/>
        <v>0</v>
      </c>
      <c r="G921" s="337">
        <f t="shared" si="374"/>
        <v>36345.4</v>
      </c>
      <c r="H921" s="338">
        <f t="shared" si="374"/>
        <v>0</v>
      </c>
      <c r="I921" s="339">
        <f t="shared" si="374"/>
        <v>1026</v>
      </c>
      <c r="J921" s="339">
        <f t="shared" si="374"/>
        <v>0</v>
      </c>
      <c r="K921" s="87">
        <f t="shared" si="358"/>
        <v>72690.8</v>
      </c>
      <c r="L921" s="87">
        <f t="shared" si="354"/>
        <v>36345.4</v>
      </c>
      <c r="M921" s="11"/>
      <c r="N921" s="11"/>
      <c r="O921" s="11"/>
      <c r="P921" s="11"/>
      <c r="Q921" s="88">
        <f t="shared" si="371"/>
        <v>0</v>
      </c>
      <c r="R921" s="11"/>
      <c r="S921" s="11"/>
      <c r="T921" s="11"/>
      <c r="U921" s="11"/>
      <c r="V921" s="11"/>
      <c r="W921" s="11"/>
      <c r="X921" s="11"/>
      <c r="Y921" s="11"/>
      <c r="Z921" s="11"/>
      <c r="AA921" s="11"/>
      <c r="AB921" s="11"/>
      <c r="AC921" s="11"/>
      <c r="AD921" s="11"/>
      <c r="AE921" s="11"/>
      <c r="AF921" s="11"/>
      <c r="AG921" s="11"/>
      <c r="AH921" s="11"/>
      <c r="AI921" s="11"/>
      <c r="AJ921" s="11"/>
    </row>
    <row r="922" spans="1:36" ht="12.75" hidden="1" customHeight="1" x14ac:dyDescent="0.2">
      <c r="A922" s="332"/>
      <c r="B922" s="333" t="s">
        <v>698</v>
      </c>
      <c r="C922" s="334"/>
      <c r="D922" s="340"/>
      <c r="E922" s="372">
        <f>SUM(E925,E934,E928,E931)</f>
        <v>0</v>
      </c>
      <c r="F922" s="372">
        <f t="shared" ref="F922:J922" si="375">SUM(F925,F934,F928,F931)</f>
        <v>0</v>
      </c>
      <c r="G922" s="341">
        <f t="shared" si="375"/>
        <v>0</v>
      </c>
      <c r="H922" s="342">
        <f t="shared" si="375"/>
        <v>0</v>
      </c>
      <c r="I922" s="343">
        <f t="shared" si="375"/>
        <v>0</v>
      </c>
      <c r="J922" s="343">
        <f t="shared" si="375"/>
        <v>0</v>
      </c>
      <c r="K922" s="87">
        <f t="shared" si="358"/>
        <v>0</v>
      </c>
      <c r="L922" s="87">
        <f t="shared" si="354"/>
        <v>0</v>
      </c>
      <c r="M922" s="11"/>
      <c r="N922" s="11"/>
      <c r="O922" s="11"/>
      <c r="P922" s="11"/>
      <c r="Q922" s="88">
        <f t="shared" si="371"/>
        <v>0</v>
      </c>
      <c r="R922" s="11"/>
      <c r="S922" s="11"/>
      <c r="T922" s="11"/>
      <c r="U922" s="11"/>
      <c r="V922" s="11"/>
      <c r="W922" s="11"/>
      <c r="X922" s="11"/>
      <c r="Y922" s="11"/>
      <c r="Z922" s="11"/>
      <c r="AA922" s="11"/>
      <c r="AB922" s="11"/>
      <c r="AC922" s="11"/>
      <c r="AD922" s="11"/>
      <c r="AE922" s="11"/>
      <c r="AF922" s="11"/>
      <c r="AG922" s="11"/>
      <c r="AH922" s="11"/>
      <c r="AI922" s="11"/>
      <c r="AJ922" s="11"/>
    </row>
    <row r="923" spans="1:36" ht="12.75" customHeight="1" x14ac:dyDescent="0.2">
      <c r="A923" s="332"/>
      <c r="B923" s="333" t="s">
        <v>699</v>
      </c>
      <c r="C923" s="334"/>
      <c r="D923" s="335"/>
      <c r="E923" s="336">
        <f>SUM(E926,E935,E929,E932,E937)</f>
        <v>36345.4</v>
      </c>
      <c r="F923" s="336">
        <f t="shared" ref="F923:J923" si="376">SUM(F926,F935,F929,F932,F937)</f>
        <v>0</v>
      </c>
      <c r="G923" s="337">
        <f t="shared" si="376"/>
        <v>36345.4</v>
      </c>
      <c r="H923" s="338">
        <f t="shared" si="376"/>
        <v>0</v>
      </c>
      <c r="I923" s="339">
        <f t="shared" si="376"/>
        <v>1026</v>
      </c>
      <c r="J923" s="339">
        <f t="shared" si="376"/>
        <v>0</v>
      </c>
      <c r="K923" s="87">
        <f t="shared" si="358"/>
        <v>72690.8</v>
      </c>
      <c r="L923" s="87">
        <f t="shared" si="354"/>
        <v>36345.4</v>
      </c>
      <c r="M923" s="11"/>
      <c r="N923" s="11"/>
      <c r="O923" s="11"/>
      <c r="P923" s="11"/>
      <c r="Q923" s="88">
        <f t="shared" si="371"/>
        <v>0</v>
      </c>
      <c r="R923" s="11"/>
      <c r="S923" s="11"/>
      <c r="T923" s="11"/>
      <c r="U923" s="11"/>
      <c r="V923" s="11"/>
      <c r="W923" s="11"/>
      <c r="X923" s="11"/>
      <c r="Y923" s="11"/>
      <c r="Z923" s="11"/>
      <c r="AA923" s="11"/>
      <c r="AB923" s="11"/>
      <c r="AC923" s="11"/>
      <c r="AD923" s="11"/>
      <c r="AE923" s="11"/>
      <c r="AF923" s="11"/>
      <c r="AG923" s="11"/>
      <c r="AH923" s="11"/>
      <c r="AI923" s="11"/>
      <c r="AJ923" s="11"/>
    </row>
    <row r="924" spans="1:36" ht="38.25" customHeight="1" x14ac:dyDescent="0.2">
      <c r="A924" s="933" t="s">
        <v>859</v>
      </c>
      <c r="B924" s="930"/>
      <c r="C924" s="934"/>
      <c r="D924" s="286" t="s">
        <v>860</v>
      </c>
      <c r="E924" s="287">
        <f t="shared" ref="E924:J924" si="377">SUM(E926,E925)</f>
        <v>34747.9</v>
      </c>
      <c r="F924" s="287">
        <f t="shared" si="377"/>
        <v>0</v>
      </c>
      <c r="G924" s="288">
        <f t="shared" si="377"/>
        <v>34747.9</v>
      </c>
      <c r="H924" s="356">
        <f t="shared" si="377"/>
        <v>0</v>
      </c>
      <c r="I924" s="357">
        <f t="shared" si="377"/>
        <v>0</v>
      </c>
      <c r="J924" s="357">
        <f t="shared" si="377"/>
        <v>0</v>
      </c>
      <c r="K924" s="87">
        <f t="shared" si="358"/>
        <v>69495.8</v>
      </c>
      <c r="L924" s="87">
        <f t="shared" si="354"/>
        <v>34747.9</v>
      </c>
      <c r="M924" s="11"/>
      <c r="N924" s="11"/>
      <c r="O924" s="11"/>
      <c r="P924" s="11"/>
      <c r="Q924" s="88">
        <f t="shared" si="371"/>
        <v>0</v>
      </c>
      <c r="R924" s="11"/>
      <c r="S924" s="11"/>
      <c r="T924" s="11"/>
      <c r="U924" s="11"/>
      <c r="V924" s="11"/>
      <c r="W924" s="11"/>
      <c r="X924" s="11"/>
      <c r="Y924" s="11"/>
      <c r="Z924" s="11"/>
      <c r="AA924" s="11"/>
      <c r="AB924" s="11"/>
      <c r="AC924" s="11"/>
      <c r="AD924" s="11"/>
      <c r="AE924" s="11"/>
      <c r="AF924" s="11"/>
      <c r="AG924" s="11"/>
      <c r="AH924" s="11"/>
      <c r="AI924" s="11"/>
      <c r="AJ924" s="11"/>
    </row>
    <row r="925" spans="1:36" ht="12.75" hidden="1" customHeight="1" x14ac:dyDescent="0.2">
      <c r="A925" s="299"/>
      <c r="B925" s="300"/>
      <c r="C925" s="627" t="s">
        <v>698</v>
      </c>
      <c r="D925" s="301"/>
      <c r="E925" s="302"/>
      <c r="F925" s="302"/>
      <c r="G925" s="364">
        <f>SUM(F925,E925)</f>
        <v>0</v>
      </c>
      <c r="H925" s="304">
        <f>ROUND(F925*H$7, )</f>
        <v>0</v>
      </c>
      <c r="I925" s="305">
        <f>ROUND(G925*I$7, )</f>
        <v>0</v>
      </c>
      <c r="J925" s="305">
        <f>ROUND(H925*J$7, )</f>
        <v>0</v>
      </c>
      <c r="K925" s="87">
        <f t="shared" si="358"/>
        <v>0</v>
      </c>
      <c r="L925" s="87">
        <f t="shared" si="354"/>
        <v>0</v>
      </c>
      <c r="M925" s="11"/>
      <c r="N925" s="11"/>
      <c r="O925" s="11"/>
      <c r="P925" s="11"/>
      <c r="Q925" s="88">
        <f t="shared" si="371"/>
        <v>0</v>
      </c>
      <c r="R925" s="11"/>
      <c r="S925" s="11"/>
      <c r="T925" s="11"/>
      <c r="U925" s="11"/>
      <c r="V925" s="11"/>
      <c r="W925" s="11"/>
      <c r="X925" s="11"/>
      <c r="Y925" s="11"/>
      <c r="Z925" s="11"/>
      <c r="AA925" s="11"/>
      <c r="AB925" s="11"/>
      <c r="AC925" s="11"/>
      <c r="AD925" s="11"/>
      <c r="AE925" s="11"/>
      <c r="AF925" s="11"/>
      <c r="AG925" s="11"/>
      <c r="AH925" s="11"/>
      <c r="AI925" s="11"/>
      <c r="AJ925" s="11"/>
    </row>
    <row r="926" spans="1:36" ht="12.75" customHeight="1" x14ac:dyDescent="0.2">
      <c r="A926" s="299"/>
      <c r="B926" s="300"/>
      <c r="C926" s="627" t="s">
        <v>699</v>
      </c>
      <c r="D926" s="306"/>
      <c r="E926" s="637">
        <f>34744.4+3.5</f>
        <v>34747.9</v>
      </c>
      <c r="F926" s="308"/>
      <c r="G926" s="364">
        <f>SUM(F926,E926)</f>
        <v>34747.9</v>
      </c>
      <c r="H926" s="311">
        <f>ROUND(F926*H$7, )</f>
        <v>0</v>
      </c>
      <c r="I926" s="312">
        <f>ROUND(F926*I$7, )</f>
        <v>0</v>
      </c>
      <c r="J926" s="312">
        <f>ROUND(F926*J$7, )</f>
        <v>0</v>
      </c>
      <c r="K926" s="87">
        <f t="shared" si="358"/>
        <v>69495.8</v>
      </c>
      <c r="L926" s="87">
        <f t="shared" si="354"/>
        <v>34747.9</v>
      </c>
      <c r="M926" s="11"/>
      <c r="N926" s="11"/>
      <c r="O926" s="11"/>
      <c r="P926" s="11"/>
      <c r="Q926" s="63">
        <f t="shared" ref="Q926:Q974" si="378">F927-G927</f>
        <v>0</v>
      </c>
      <c r="R926" s="11"/>
      <c r="S926" s="11"/>
      <c r="T926" s="11"/>
      <c r="U926" s="11"/>
      <c r="V926" s="11"/>
      <c r="W926" s="11"/>
      <c r="X926" s="11"/>
      <c r="Y926" s="11"/>
      <c r="Z926" s="11"/>
      <c r="AA926" s="11"/>
      <c r="AB926" s="11"/>
      <c r="AC926" s="11"/>
      <c r="AD926" s="11"/>
      <c r="AE926" s="11"/>
      <c r="AF926" s="11"/>
      <c r="AG926" s="11"/>
      <c r="AH926" s="11"/>
      <c r="AI926" s="11"/>
      <c r="AJ926" s="11"/>
    </row>
    <row r="927" spans="1:36" ht="12.75" hidden="1" customHeight="1" x14ac:dyDescent="0.2">
      <c r="A927" s="283" t="s">
        <v>861</v>
      </c>
      <c r="B927" s="284"/>
      <c r="C927" s="285"/>
      <c r="D927" s="327"/>
      <c r="E927" s="287">
        <v>0</v>
      </c>
      <c r="F927" s="287">
        <f>SUM(F929)</f>
        <v>0</v>
      </c>
      <c r="G927" s="288">
        <f>SUM(G929)</f>
        <v>0</v>
      </c>
      <c r="H927" s="356">
        <f>SUM(H929)</f>
        <v>0</v>
      </c>
      <c r="I927" s="357">
        <f>SUM(I929)</f>
        <v>0</v>
      </c>
      <c r="J927" s="357">
        <f>SUM(J929)</f>
        <v>0</v>
      </c>
      <c r="K927" s="87">
        <f t="shared" si="358"/>
        <v>0</v>
      </c>
      <c r="L927" s="87">
        <f t="shared" si="354"/>
        <v>0</v>
      </c>
      <c r="M927" s="11"/>
      <c r="N927" s="11"/>
      <c r="O927" s="11"/>
      <c r="P927" s="11"/>
      <c r="Q927" s="63">
        <f t="shared" si="378"/>
        <v>0</v>
      </c>
      <c r="R927" s="11"/>
      <c r="S927" s="11"/>
      <c r="T927" s="11"/>
      <c r="U927" s="11"/>
      <c r="V927" s="11"/>
      <c r="W927" s="11"/>
      <c r="X927" s="11"/>
      <c r="Y927" s="11"/>
      <c r="Z927" s="11"/>
      <c r="AA927" s="11"/>
      <c r="AB927" s="11"/>
      <c r="AC927" s="11"/>
      <c r="AD927" s="11"/>
      <c r="AE927" s="11"/>
      <c r="AF927" s="11"/>
      <c r="AG927" s="11"/>
      <c r="AH927" s="11"/>
      <c r="AI927" s="11"/>
      <c r="AJ927" s="11"/>
    </row>
    <row r="928" spans="1:36" ht="12.75" hidden="1" customHeight="1" x14ac:dyDescent="0.2">
      <c r="A928" s="299"/>
      <c r="B928" s="300"/>
      <c r="C928" s="627" t="s">
        <v>698</v>
      </c>
      <c r="D928" s="301"/>
      <c r="E928" s="302">
        <v>0</v>
      </c>
      <c r="F928" s="302"/>
      <c r="G928" s="303">
        <f>SUM(F928,E928)</f>
        <v>0</v>
      </c>
      <c r="H928" s="304">
        <f t="shared" ref="H928:J929" si="379">ROUND(F928*H$7, )</f>
        <v>0</v>
      </c>
      <c r="I928" s="305">
        <f t="shared" si="379"/>
        <v>0</v>
      </c>
      <c r="J928" s="305">
        <f t="shared" si="379"/>
        <v>0</v>
      </c>
      <c r="K928" s="87">
        <f t="shared" si="358"/>
        <v>0</v>
      </c>
      <c r="L928" s="87">
        <f t="shared" si="354"/>
        <v>0</v>
      </c>
      <c r="M928" s="11"/>
      <c r="N928" s="11"/>
      <c r="O928" s="11"/>
      <c r="P928" s="11"/>
      <c r="Q928" s="63">
        <f t="shared" si="378"/>
        <v>0</v>
      </c>
      <c r="R928" s="11"/>
      <c r="S928" s="11"/>
      <c r="T928" s="11"/>
      <c r="U928" s="11"/>
      <c r="V928" s="11"/>
      <c r="W928" s="11"/>
      <c r="X928" s="11"/>
      <c r="Y928" s="11"/>
      <c r="Z928" s="11"/>
      <c r="AA928" s="11"/>
      <c r="AB928" s="11"/>
      <c r="AC928" s="11"/>
      <c r="AD928" s="11"/>
      <c r="AE928" s="11"/>
      <c r="AF928" s="11"/>
      <c r="AG928" s="11"/>
      <c r="AH928" s="11"/>
      <c r="AI928" s="11"/>
      <c r="AJ928" s="11"/>
    </row>
    <row r="929" spans="1:36" ht="12.75" hidden="1" customHeight="1" x14ac:dyDescent="0.2">
      <c r="A929" s="299"/>
      <c r="B929" s="300"/>
      <c r="C929" s="627" t="s">
        <v>699</v>
      </c>
      <c r="D929" s="301"/>
      <c r="E929" s="308">
        <v>0</v>
      </c>
      <c r="F929" s="308"/>
      <c r="G929" s="303">
        <f>SUM(F929,E929)</f>
        <v>0</v>
      </c>
      <c r="H929" s="311">
        <f t="shared" si="379"/>
        <v>0</v>
      </c>
      <c r="I929" s="312">
        <f t="shared" si="379"/>
        <v>0</v>
      </c>
      <c r="J929" s="312">
        <f t="shared" si="379"/>
        <v>0</v>
      </c>
      <c r="K929" s="87">
        <f t="shared" si="358"/>
        <v>0</v>
      </c>
      <c r="L929" s="87">
        <f t="shared" si="354"/>
        <v>0</v>
      </c>
      <c r="M929" s="11"/>
      <c r="N929" s="11"/>
      <c r="O929" s="11"/>
      <c r="P929" s="11"/>
      <c r="Q929" s="63">
        <f t="shared" si="378"/>
        <v>-597.5</v>
      </c>
      <c r="R929" s="11"/>
      <c r="S929" s="11"/>
      <c r="T929" s="11"/>
      <c r="U929" s="11"/>
      <c r="V929" s="11"/>
      <c r="W929" s="11"/>
      <c r="X929" s="11"/>
      <c r="Y929" s="11"/>
      <c r="Z929" s="11"/>
      <c r="AA929" s="11"/>
      <c r="AB929" s="11"/>
      <c r="AC929" s="11"/>
      <c r="AD929" s="11"/>
      <c r="AE929" s="11"/>
      <c r="AF929" s="11"/>
      <c r="AG929" s="11"/>
      <c r="AH929" s="11"/>
      <c r="AI929" s="11"/>
      <c r="AJ929" s="11"/>
    </row>
    <row r="930" spans="1:36" ht="12.75" customHeight="1" x14ac:dyDescent="0.2">
      <c r="A930" s="283" t="s">
        <v>856</v>
      </c>
      <c r="B930" s="284"/>
      <c r="C930" s="285"/>
      <c r="D930" s="286">
        <v>74020502</v>
      </c>
      <c r="E930" s="287">
        <f t="shared" ref="E930:J930" si="380">SUM(E932,E931)</f>
        <v>597.5</v>
      </c>
      <c r="F930" s="287">
        <f t="shared" si="380"/>
        <v>0</v>
      </c>
      <c r="G930" s="288">
        <f t="shared" si="380"/>
        <v>597.5</v>
      </c>
      <c r="H930" s="289">
        <f t="shared" si="380"/>
        <v>0</v>
      </c>
      <c r="I930" s="290">
        <f t="shared" si="380"/>
        <v>0</v>
      </c>
      <c r="J930" s="290">
        <f t="shared" si="380"/>
        <v>0</v>
      </c>
      <c r="K930" s="87">
        <f t="shared" si="358"/>
        <v>1195</v>
      </c>
      <c r="L930" s="87">
        <f t="shared" si="354"/>
        <v>597.5</v>
      </c>
      <c r="M930" s="11"/>
      <c r="N930" s="11"/>
      <c r="O930" s="11"/>
      <c r="P930" s="11"/>
      <c r="Q930" s="88">
        <f t="shared" ref="Q930:Q931" si="381">E930-G930</f>
        <v>0</v>
      </c>
      <c r="R930" s="11"/>
      <c r="S930" s="11"/>
      <c r="T930" s="11"/>
      <c r="U930" s="11"/>
      <c r="V930" s="11"/>
      <c r="W930" s="11"/>
      <c r="X930" s="11"/>
      <c r="Y930" s="11"/>
      <c r="Z930" s="11"/>
      <c r="AA930" s="11"/>
      <c r="AB930" s="11"/>
      <c r="AC930" s="11"/>
      <c r="AD930" s="11"/>
      <c r="AE930" s="11"/>
      <c r="AF930" s="11"/>
      <c r="AG930" s="11"/>
      <c r="AH930" s="11"/>
      <c r="AI930" s="11"/>
      <c r="AJ930" s="11"/>
    </row>
    <row r="931" spans="1:36" ht="12.75" hidden="1" customHeight="1" x14ac:dyDescent="0.2">
      <c r="A931" s="299"/>
      <c r="B931" s="300"/>
      <c r="C931" s="627" t="s">
        <v>698</v>
      </c>
      <c r="D931" s="301"/>
      <c r="E931" s="308"/>
      <c r="F931" s="308"/>
      <c r="G931" s="303">
        <f>SUM(F931,E931)</f>
        <v>0</v>
      </c>
      <c r="H931" s="304">
        <f>ROUND(F931*H$7, )</f>
        <v>0</v>
      </c>
      <c r="I931" s="305">
        <f>ROUND(G931*I$7, )</f>
        <v>0</v>
      </c>
      <c r="J931" s="305">
        <f>ROUND(H931*J$7, )</f>
        <v>0</v>
      </c>
      <c r="K931" s="87">
        <f t="shared" si="358"/>
        <v>0</v>
      </c>
      <c r="L931" s="87">
        <f t="shared" si="354"/>
        <v>0</v>
      </c>
      <c r="M931" s="11"/>
      <c r="N931" s="11"/>
      <c r="O931" s="11"/>
      <c r="P931" s="11"/>
      <c r="Q931" s="88">
        <f t="shared" si="381"/>
        <v>0</v>
      </c>
      <c r="R931" s="11"/>
      <c r="S931" s="11"/>
      <c r="T931" s="11"/>
      <c r="U931" s="11"/>
      <c r="V931" s="11"/>
      <c r="W931" s="11"/>
      <c r="X931" s="11"/>
      <c r="Y931" s="11"/>
      <c r="Z931" s="11"/>
      <c r="AA931" s="11"/>
      <c r="AB931" s="11"/>
      <c r="AC931" s="11"/>
      <c r="AD931" s="11"/>
      <c r="AE931" s="11"/>
      <c r="AF931" s="11"/>
      <c r="AG931" s="11"/>
      <c r="AH931" s="11"/>
      <c r="AI931" s="11"/>
      <c r="AJ931" s="11"/>
    </row>
    <row r="932" spans="1:36" ht="12.75" customHeight="1" x14ac:dyDescent="0.2">
      <c r="A932" s="299"/>
      <c r="B932" s="300"/>
      <c r="C932" s="627" t="s">
        <v>699</v>
      </c>
      <c r="D932" s="306"/>
      <c r="E932" s="322">
        <f>601-3.5</f>
        <v>597.5</v>
      </c>
      <c r="F932" s="308"/>
      <c r="G932" s="303">
        <f>SUM(F932,E932)</f>
        <v>597.5</v>
      </c>
      <c r="H932" s="311">
        <f>ROUND(F932*H$7, )</f>
        <v>0</v>
      </c>
      <c r="I932" s="312">
        <f>ROUND(F932*I$7, )</f>
        <v>0</v>
      </c>
      <c r="J932" s="312">
        <f>ROUND(F932*J$7, )</f>
        <v>0</v>
      </c>
      <c r="K932" s="87">
        <f t="shared" si="358"/>
        <v>1195</v>
      </c>
      <c r="L932" s="87">
        <f t="shared" si="354"/>
        <v>597.5</v>
      </c>
      <c r="M932" s="11"/>
      <c r="N932" s="11"/>
      <c r="O932" s="11"/>
      <c r="P932" s="11"/>
      <c r="Q932" s="63">
        <f t="shared" si="378"/>
        <v>-1000</v>
      </c>
      <c r="R932" s="11"/>
      <c r="S932" s="11"/>
      <c r="T932" s="11"/>
      <c r="U932" s="11"/>
      <c r="V932" s="11"/>
      <c r="W932" s="11"/>
      <c r="X932" s="11"/>
      <c r="Y932" s="11"/>
      <c r="Z932" s="11"/>
      <c r="AA932" s="11"/>
      <c r="AB932" s="11"/>
      <c r="AC932" s="11"/>
      <c r="AD932" s="11"/>
      <c r="AE932" s="11"/>
      <c r="AF932" s="11"/>
      <c r="AG932" s="11"/>
      <c r="AH932" s="11"/>
      <c r="AI932" s="11"/>
      <c r="AJ932" s="11"/>
    </row>
    <row r="933" spans="1:36" ht="38.25" customHeight="1" x14ac:dyDescent="0.2">
      <c r="A933" s="933" t="s">
        <v>951</v>
      </c>
      <c r="B933" s="930"/>
      <c r="C933" s="934"/>
      <c r="D933" s="327"/>
      <c r="E933" s="328">
        <f t="shared" ref="E933:J933" si="382">SUM(E935,E934)</f>
        <v>1000</v>
      </c>
      <c r="F933" s="328">
        <f t="shared" si="382"/>
        <v>0</v>
      </c>
      <c r="G933" s="329">
        <f t="shared" si="382"/>
        <v>1000</v>
      </c>
      <c r="H933" s="410">
        <f t="shared" si="382"/>
        <v>0</v>
      </c>
      <c r="I933" s="411">
        <f t="shared" si="382"/>
        <v>1026</v>
      </c>
      <c r="J933" s="411">
        <f t="shared" si="382"/>
        <v>0</v>
      </c>
      <c r="K933" s="87">
        <f t="shared" si="358"/>
        <v>2000</v>
      </c>
      <c r="L933" s="87">
        <f t="shared" si="354"/>
        <v>1000</v>
      </c>
      <c r="M933" s="11"/>
      <c r="N933" s="11"/>
      <c r="O933" s="11"/>
      <c r="P933" s="11"/>
      <c r="Q933" s="88">
        <f>E933-G933</f>
        <v>0</v>
      </c>
      <c r="R933" s="11"/>
      <c r="S933" s="11"/>
      <c r="T933" s="11"/>
      <c r="U933" s="11"/>
      <c r="V933" s="11"/>
      <c r="W933" s="11"/>
      <c r="X933" s="11"/>
      <c r="Y933" s="11"/>
      <c r="Z933" s="11"/>
      <c r="AA933" s="11"/>
      <c r="AB933" s="11"/>
      <c r="AC933" s="11"/>
      <c r="AD933" s="11"/>
      <c r="AE933" s="11"/>
      <c r="AF933" s="11"/>
      <c r="AG933" s="11"/>
      <c r="AH933" s="11"/>
      <c r="AI933" s="11"/>
      <c r="AJ933" s="11"/>
    </row>
    <row r="934" spans="1:36" ht="12.75" hidden="1" customHeight="1" x14ac:dyDescent="0.2">
      <c r="A934" s="299"/>
      <c r="B934" s="300"/>
      <c r="C934" s="627" t="s">
        <v>698</v>
      </c>
      <c r="D934" s="301"/>
      <c r="E934" s="302">
        <v>0</v>
      </c>
      <c r="F934" s="302"/>
      <c r="G934" s="303">
        <f>SUM(F934,E934)</f>
        <v>0</v>
      </c>
      <c r="H934" s="304">
        <f t="shared" ref="H934:J935" si="383">ROUND(F934*H$7, )</f>
        <v>0</v>
      </c>
      <c r="I934" s="305">
        <f t="shared" si="383"/>
        <v>0</v>
      </c>
      <c r="J934" s="305">
        <f t="shared" si="383"/>
        <v>0</v>
      </c>
      <c r="K934" s="87">
        <f t="shared" si="358"/>
        <v>0</v>
      </c>
      <c r="L934" s="87">
        <f t="shared" si="354"/>
        <v>0</v>
      </c>
      <c r="M934" s="11"/>
      <c r="N934" s="11"/>
      <c r="O934" s="11"/>
      <c r="P934" s="11"/>
      <c r="Q934" s="63">
        <f t="shared" si="378"/>
        <v>-1000</v>
      </c>
      <c r="R934" s="11"/>
      <c r="S934" s="11"/>
      <c r="T934" s="11"/>
      <c r="U934" s="11"/>
      <c r="V934" s="11"/>
      <c r="W934" s="11"/>
      <c r="X934" s="11"/>
      <c r="Y934" s="11"/>
      <c r="Z934" s="11"/>
      <c r="AA934" s="11"/>
      <c r="AB934" s="11"/>
      <c r="AC934" s="11"/>
      <c r="AD934" s="11"/>
      <c r="AE934" s="11"/>
      <c r="AF934" s="11"/>
      <c r="AG934" s="11"/>
      <c r="AH934" s="11"/>
      <c r="AI934" s="11"/>
      <c r="AJ934" s="11"/>
    </row>
    <row r="935" spans="1:36" ht="12.75" customHeight="1" x14ac:dyDescent="0.2">
      <c r="A935" s="299"/>
      <c r="B935" s="300"/>
      <c r="C935" s="627" t="s">
        <v>699</v>
      </c>
      <c r="D935" s="301"/>
      <c r="E935" s="351">
        <v>1000</v>
      </c>
      <c r="F935" s="351"/>
      <c r="G935" s="303">
        <f>SUM(F935,E935)</f>
        <v>1000</v>
      </c>
      <c r="H935" s="304">
        <f t="shared" si="383"/>
        <v>0</v>
      </c>
      <c r="I935" s="305">
        <f t="shared" si="383"/>
        <v>1026</v>
      </c>
      <c r="J935" s="305">
        <f t="shared" si="383"/>
        <v>0</v>
      </c>
      <c r="K935" s="87">
        <f t="shared" si="358"/>
        <v>2000</v>
      </c>
      <c r="L935" s="87">
        <f t="shared" si="354"/>
        <v>1000</v>
      </c>
      <c r="M935" s="11"/>
      <c r="N935" s="11"/>
      <c r="O935" s="11"/>
      <c r="P935" s="11"/>
      <c r="Q935" s="88">
        <f>E935-G935</f>
        <v>0</v>
      </c>
      <c r="R935" s="11"/>
      <c r="S935" s="11"/>
      <c r="T935" s="11"/>
      <c r="U935" s="11"/>
      <c r="V935" s="11"/>
      <c r="W935" s="11"/>
      <c r="X935" s="11"/>
      <c r="Y935" s="11"/>
      <c r="Z935" s="11"/>
      <c r="AA935" s="11"/>
      <c r="AB935" s="11"/>
      <c r="AC935" s="11"/>
      <c r="AD935" s="11"/>
      <c r="AE935" s="11"/>
      <c r="AF935" s="11"/>
      <c r="AG935" s="11"/>
      <c r="AH935" s="11"/>
      <c r="AI935" s="11"/>
      <c r="AJ935" s="11"/>
    </row>
    <row r="936" spans="1:36" ht="12.75" hidden="1" customHeight="1" x14ac:dyDescent="0.2">
      <c r="A936" s="283" t="s">
        <v>708</v>
      </c>
      <c r="B936" s="284"/>
      <c r="C936" s="285"/>
      <c r="D936" s="327"/>
      <c r="E936" s="328">
        <v>0</v>
      </c>
      <c r="F936" s="328">
        <f>SUM(F937)</f>
        <v>0</v>
      </c>
      <c r="G936" s="329">
        <f>SUM(G937)</f>
        <v>0</v>
      </c>
      <c r="H936" s="348">
        <f>SUM(H937)</f>
        <v>0</v>
      </c>
      <c r="I936" s="349">
        <f>SUM(I937)</f>
        <v>0</v>
      </c>
      <c r="J936" s="349">
        <f>SUM(J937)</f>
        <v>0</v>
      </c>
      <c r="K936" s="87">
        <f t="shared" si="358"/>
        <v>0</v>
      </c>
      <c r="L936" s="87">
        <f t="shared" si="354"/>
        <v>0</v>
      </c>
      <c r="M936" s="11"/>
      <c r="N936" s="11"/>
      <c r="O936" s="11"/>
      <c r="P936" s="11"/>
      <c r="Q936" s="63">
        <f t="shared" si="378"/>
        <v>0</v>
      </c>
      <c r="R936" s="11"/>
      <c r="S936" s="11"/>
      <c r="T936" s="11"/>
      <c r="U936" s="11"/>
      <c r="V936" s="11"/>
      <c r="W936" s="11"/>
      <c r="X936" s="11"/>
      <c r="Y936" s="11"/>
      <c r="Z936" s="11"/>
      <c r="AA936" s="11"/>
      <c r="AB936" s="11"/>
      <c r="AC936" s="11"/>
      <c r="AD936" s="11"/>
      <c r="AE936" s="11"/>
      <c r="AF936" s="11"/>
      <c r="AG936" s="11"/>
      <c r="AH936" s="11"/>
      <c r="AI936" s="11"/>
      <c r="AJ936" s="11"/>
    </row>
    <row r="937" spans="1:36" ht="12.75" hidden="1" customHeight="1" x14ac:dyDescent="0.2">
      <c r="A937" s="299"/>
      <c r="B937" s="300"/>
      <c r="C937" s="627" t="s">
        <v>699</v>
      </c>
      <c r="D937" s="301"/>
      <c r="E937" s="322">
        <v>0</v>
      </c>
      <c r="F937" s="322"/>
      <c r="G937" s="496">
        <f>SUM(F937,E937)</f>
        <v>0</v>
      </c>
      <c r="H937" s="441"/>
      <c r="I937" s="442"/>
      <c r="J937" s="442"/>
      <c r="K937" s="87">
        <f t="shared" si="358"/>
        <v>0</v>
      </c>
      <c r="L937" s="87">
        <f t="shared" si="354"/>
        <v>0</v>
      </c>
      <c r="M937" s="11"/>
      <c r="N937" s="11"/>
      <c r="O937" s="11"/>
      <c r="P937" s="11"/>
      <c r="Q937" s="63">
        <f t="shared" si="378"/>
        <v>-291302.20000000007</v>
      </c>
      <c r="R937" s="11"/>
      <c r="S937" s="11"/>
      <c r="T937" s="11"/>
      <c r="U937" s="11"/>
      <c r="V937" s="11"/>
      <c r="W937" s="11"/>
      <c r="X937" s="11"/>
      <c r="Y937" s="11"/>
      <c r="Z937" s="11"/>
      <c r="AA937" s="11"/>
      <c r="AB937" s="11"/>
      <c r="AC937" s="11"/>
      <c r="AD937" s="11"/>
      <c r="AE937" s="11"/>
      <c r="AF937" s="11"/>
      <c r="AG937" s="11"/>
      <c r="AH937" s="11"/>
      <c r="AI937" s="11"/>
      <c r="AJ937" s="11"/>
    </row>
    <row r="938" spans="1:36" ht="12.75" customHeight="1" x14ac:dyDescent="0.2">
      <c r="A938" s="258" t="s">
        <v>862</v>
      </c>
      <c r="B938" s="259"/>
      <c r="C938" s="260"/>
      <c r="D938" s="261"/>
      <c r="E938" s="282">
        <f t="shared" ref="E938:J938" si="384">SUM(E943,E982,E939)</f>
        <v>291302.20000000007</v>
      </c>
      <c r="F938" s="282">
        <f t="shared" si="384"/>
        <v>0</v>
      </c>
      <c r="G938" s="263">
        <f t="shared" si="384"/>
        <v>291302.20000000007</v>
      </c>
      <c r="H938" s="264">
        <f t="shared" si="384"/>
        <v>0</v>
      </c>
      <c r="I938" s="265">
        <f t="shared" si="384"/>
        <v>19416</v>
      </c>
      <c r="J938" s="265">
        <f t="shared" si="384"/>
        <v>0</v>
      </c>
      <c r="K938" s="87">
        <f t="shared" si="358"/>
        <v>582604.40000000014</v>
      </c>
      <c r="L938" s="87">
        <f t="shared" si="354"/>
        <v>291302.20000000007</v>
      </c>
      <c r="M938" s="11"/>
      <c r="N938" s="11"/>
      <c r="O938" s="11"/>
      <c r="P938" s="11"/>
      <c r="Q938" s="88">
        <f>E938-G938</f>
        <v>0</v>
      </c>
      <c r="R938" s="11"/>
      <c r="S938" s="11"/>
      <c r="T938" s="11"/>
      <c r="U938" s="11"/>
      <c r="V938" s="11"/>
      <c r="W938" s="11"/>
      <c r="X938" s="11"/>
      <c r="Y938" s="11"/>
      <c r="Z938" s="11"/>
      <c r="AA938" s="11"/>
      <c r="AB938" s="11"/>
      <c r="AC938" s="11"/>
      <c r="AD938" s="11"/>
      <c r="AE938" s="11"/>
      <c r="AF938" s="11"/>
      <c r="AG938" s="11"/>
      <c r="AH938" s="11"/>
      <c r="AI938" s="11"/>
      <c r="AJ938" s="11"/>
    </row>
    <row r="939" spans="1:36" ht="12.75" hidden="1" customHeight="1" x14ac:dyDescent="0.2">
      <c r="A939" s="258" t="s">
        <v>863</v>
      </c>
      <c r="B939" s="259"/>
      <c r="C939" s="260"/>
      <c r="D939" s="497"/>
      <c r="E939" s="282">
        <v>0</v>
      </c>
      <c r="F939" s="282">
        <f>SUM(F940:F941)</f>
        <v>0</v>
      </c>
      <c r="G939" s="263">
        <f>SUM(G940:G941)</f>
        <v>0</v>
      </c>
      <c r="H939" s="264">
        <f>SUM(H940:H941)</f>
        <v>0</v>
      </c>
      <c r="I939" s="265">
        <f>SUM(I940:I941)</f>
        <v>0</v>
      </c>
      <c r="J939" s="265">
        <f>SUM(J940:J941)</f>
        <v>0</v>
      </c>
      <c r="K939" s="87">
        <f t="shared" si="358"/>
        <v>0</v>
      </c>
      <c r="L939" s="87">
        <f t="shared" si="354"/>
        <v>0</v>
      </c>
      <c r="M939" s="11"/>
      <c r="N939" s="11"/>
      <c r="O939" s="11"/>
      <c r="P939" s="11"/>
      <c r="Q939" s="63">
        <f t="shared" si="378"/>
        <v>0</v>
      </c>
      <c r="R939" s="11"/>
      <c r="S939" s="11"/>
      <c r="T939" s="11"/>
      <c r="U939" s="11"/>
      <c r="V939" s="11"/>
      <c r="W939" s="11"/>
      <c r="X939" s="11"/>
      <c r="Y939" s="11"/>
      <c r="Z939" s="11"/>
      <c r="AA939" s="11"/>
      <c r="AB939" s="11"/>
      <c r="AC939" s="11"/>
      <c r="AD939" s="11"/>
      <c r="AE939" s="11"/>
      <c r="AF939" s="11"/>
      <c r="AG939" s="11"/>
      <c r="AH939" s="11"/>
      <c r="AI939" s="11"/>
      <c r="AJ939" s="11"/>
    </row>
    <row r="940" spans="1:36" ht="12.75" hidden="1" customHeight="1" x14ac:dyDescent="0.2">
      <c r="A940" s="359"/>
      <c r="B940" s="360" t="s">
        <v>698</v>
      </c>
      <c r="C940" s="361"/>
      <c r="D940" s="362"/>
      <c r="E940" s="455">
        <v>0</v>
      </c>
      <c r="F940" s="455"/>
      <c r="G940" s="364">
        <f>SUM(F940,E940)</f>
        <v>0</v>
      </c>
      <c r="H940" s="457"/>
      <c r="I940" s="458"/>
      <c r="J940" s="458"/>
      <c r="K940" s="87">
        <f t="shared" si="358"/>
        <v>0</v>
      </c>
      <c r="L940" s="87">
        <f t="shared" si="354"/>
        <v>0</v>
      </c>
      <c r="M940" s="11"/>
      <c r="N940" s="11"/>
      <c r="O940" s="11"/>
      <c r="P940" s="11"/>
      <c r="Q940" s="63">
        <f t="shared" si="378"/>
        <v>0</v>
      </c>
      <c r="R940" s="11"/>
      <c r="S940" s="11"/>
      <c r="T940" s="11"/>
      <c r="U940" s="11"/>
      <c r="V940" s="11"/>
      <c r="W940" s="11"/>
      <c r="X940" s="11"/>
      <c r="Y940" s="11"/>
      <c r="Z940" s="11"/>
      <c r="AA940" s="11"/>
      <c r="AB940" s="11"/>
      <c r="AC940" s="11"/>
      <c r="AD940" s="11"/>
      <c r="AE940" s="11"/>
      <c r="AF940" s="11"/>
      <c r="AG940" s="11"/>
      <c r="AH940" s="11"/>
      <c r="AI940" s="11"/>
      <c r="AJ940" s="11"/>
    </row>
    <row r="941" spans="1:36" ht="12.75" hidden="1" customHeight="1" x14ac:dyDescent="0.2">
      <c r="A941" s="359"/>
      <c r="B941" s="360" t="s">
        <v>699</v>
      </c>
      <c r="C941" s="361"/>
      <c r="D941" s="362"/>
      <c r="E941" s="363">
        <v>0</v>
      </c>
      <c r="F941" s="363"/>
      <c r="G941" s="364">
        <f>SUM(F941,E941)</f>
        <v>0</v>
      </c>
      <c r="H941" s="481">
        <f>ROUND(F941*H$7, )</f>
        <v>0</v>
      </c>
      <c r="I941" s="482">
        <f>ROUND(G941*I$7, )</f>
        <v>0</v>
      </c>
      <c r="J941" s="482">
        <f>ROUND(H941*J$7, )</f>
        <v>0</v>
      </c>
      <c r="K941" s="87">
        <f t="shared" si="358"/>
        <v>0</v>
      </c>
      <c r="L941" s="87">
        <f t="shared" si="354"/>
        <v>0</v>
      </c>
      <c r="M941" s="11"/>
      <c r="N941" s="11"/>
      <c r="O941" s="11"/>
      <c r="P941" s="11"/>
      <c r="Q941" s="63">
        <f t="shared" si="378"/>
        <v>0</v>
      </c>
      <c r="R941" s="11"/>
      <c r="S941" s="11"/>
      <c r="T941" s="11"/>
      <c r="U941" s="11"/>
      <c r="V941" s="11"/>
      <c r="W941" s="11"/>
      <c r="X941" s="11"/>
      <c r="Y941" s="11"/>
      <c r="Z941" s="11"/>
      <c r="AA941" s="11"/>
      <c r="AB941" s="11"/>
      <c r="AC941" s="11"/>
      <c r="AD941" s="11"/>
      <c r="AE941" s="11"/>
      <c r="AF941" s="11"/>
      <c r="AG941" s="11"/>
      <c r="AH941" s="11"/>
      <c r="AI941" s="11"/>
      <c r="AJ941" s="11"/>
    </row>
    <row r="942" spans="1:36" ht="12.75" hidden="1" customHeight="1" x14ac:dyDescent="0.2">
      <c r="A942" s="353" t="s">
        <v>864</v>
      </c>
      <c r="B942" s="354"/>
      <c r="C942" s="355"/>
      <c r="D942" s="358"/>
      <c r="E942" s="287">
        <v>0</v>
      </c>
      <c r="F942" s="287">
        <f>SUM(F940:F941)</f>
        <v>0</v>
      </c>
      <c r="G942" s="288">
        <f>SUM(G940:G941)</f>
        <v>0</v>
      </c>
      <c r="H942" s="444">
        <f>SUM(H940:H941)</f>
        <v>0</v>
      </c>
      <c r="I942" s="445">
        <f>SUM(I940:I941)</f>
        <v>0</v>
      </c>
      <c r="J942" s="445">
        <f>SUM(J940:J941)</f>
        <v>0</v>
      </c>
      <c r="K942" s="87">
        <f t="shared" si="358"/>
        <v>0</v>
      </c>
      <c r="L942" s="87">
        <f t="shared" si="354"/>
        <v>0</v>
      </c>
      <c r="M942" s="11"/>
      <c r="N942" s="11"/>
      <c r="O942" s="11"/>
      <c r="P942" s="11"/>
      <c r="Q942" s="63">
        <f t="shared" si="378"/>
        <v>-290138.00000000006</v>
      </c>
      <c r="R942" s="11"/>
      <c r="S942" s="11"/>
      <c r="T942" s="11"/>
      <c r="U942" s="11"/>
      <c r="V942" s="11"/>
      <c r="W942" s="11"/>
      <c r="X942" s="11"/>
      <c r="Y942" s="11"/>
      <c r="Z942" s="11"/>
      <c r="AA942" s="11"/>
      <c r="AB942" s="11"/>
      <c r="AC942" s="11"/>
      <c r="AD942" s="11"/>
      <c r="AE942" s="11"/>
      <c r="AF942" s="11"/>
      <c r="AG942" s="11"/>
      <c r="AH942" s="11"/>
      <c r="AI942" s="11"/>
      <c r="AJ942" s="11"/>
    </row>
    <row r="943" spans="1:36" ht="12.75" customHeight="1" x14ac:dyDescent="0.2">
      <c r="A943" s="258" t="s">
        <v>865</v>
      </c>
      <c r="B943" s="259"/>
      <c r="C943" s="260"/>
      <c r="D943" s="261"/>
      <c r="E943" s="282">
        <f>SUM(E947,E975, )</f>
        <v>290138.00000000006</v>
      </c>
      <c r="F943" s="282">
        <f>SUM(F947,F975, )</f>
        <v>0</v>
      </c>
      <c r="G943" s="263">
        <f>SUM(G947,G975, )</f>
        <v>290138.00000000006</v>
      </c>
      <c r="H943" s="264">
        <f>SUM(H947,H975,H979)</f>
        <v>0</v>
      </c>
      <c r="I943" s="265">
        <f>SUM(I947,I975,I979)</f>
        <v>19416</v>
      </c>
      <c r="J943" s="265">
        <f>SUM(J947,J975,J979)</f>
        <v>0</v>
      </c>
      <c r="K943" s="87">
        <f t="shared" si="358"/>
        <v>580276.00000000012</v>
      </c>
      <c r="L943" s="87">
        <f t="shared" si="354"/>
        <v>290138.00000000006</v>
      </c>
      <c r="M943" s="11"/>
      <c r="N943" s="11"/>
      <c r="O943" s="11"/>
      <c r="P943" s="11"/>
      <c r="Q943" s="88">
        <f t="shared" ref="Q943:Q948" si="385">E943-G943</f>
        <v>0</v>
      </c>
      <c r="R943" s="11"/>
      <c r="S943" s="11"/>
      <c r="T943" s="11"/>
      <c r="U943" s="11"/>
      <c r="V943" s="11"/>
      <c r="W943" s="11"/>
      <c r="X943" s="11"/>
      <c r="Y943" s="11"/>
      <c r="Z943" s="11"/>
      <c r="AA943" s="11"/>
      <c r="AB943" s="11"/>
      <c r="AC943" s="11"/>
      <c r="AD943" s="11"/>
      <c r="AE943" s="11"/>
      <c r="AF943" s="11"/>
      <c r="AG943" s="11"/>
      <c r="AH943" s="11"/>
      <c r="AI943" s="11"/>
      <c r="AJ943" s="11"/>
    </row>
    <row r="944" spans="1:36" ht="12.75" customHeight="1" x14ac:dyDescent="0.2">
      <c r="A944" s="332"/>
      <c r="B944" s="333" t="s">
        <v>717</v>
      </c>
      <c r="C944" s="334"/>
      <c r="D944" s="335"/>
      <c r="E944" s="336">
        <f t="shared" ref="E944:J944" si="386">SUM(E945:E946)</f>
        <v>290138</v>
      </c>
      <c r="F944" s="336">
        <f t="shared" si="386"/>
        <v>0</v>
      </c>
      <c r="G944" s="337">
        <f t="shared" si="386"/>
        <v>290138</v>
      </c>
      <c r="H944" s="338">
        <f t="shared" si="386"/>
        <v>0</v>
      </c>
      <c r="I944" s="339">
        <f t="shared" si="386"/>
        <v>10993</v>
      </c>
      <c r="J944" s="339">
        <f t="shared" si="386"/>
        <v>0</v>
      </c>
      <c r="K944" s="87">
        <f t="shared" si="358"/>
        <v>580276</v>
      </c>
      <c r="L944" s="87">
        <f t="shared" si="354"/>
        <v>290138</v>
      </c>
      <c r="M944" s="11"/>
      <c r="N944" s="11"/>
      <c r="O944" s="11"/>
      <c r="P944" s="11"/>
      <c r="Q944" s="88">
        <f t="shared" si="385"/>
        <v>0</v>
      </c>
      <c r="R944" s="11"/>
      <c r="S944" s="11"/>
      <c r="T944" s="11"/>
      <c r="U944" s="11"/>
      <c r="V944" s="11"/>
      <c r="W944" s="11"/>
      <c r="X944" s="11"/>
      <c r="Y944" s="11"/>
      <c r="Z944" s="11"/>
      <c r="AA944" s="11"/>
      <c r="AB944" s="11"/>
      <c r="AC944" s="11"/>
      <c r="AD944" s="11"/>
      <c r="AE944" s="11"/>
      <c r="AF944" s="11"/>
      <c r="AG944" s="11"/>
      <c r="AH944" s="11"/>
      <c r="AI944" s="11"/>
      <c r="AJ944" s="11"/>
    </row>
    <row r="945" spans="1:36" ht="12.75" customHeight="1" x14ac:dyDescent="0.2">
      <c r="A945" s="332"/>
      <c r="B945" s="333" t="s">
        <v>698</v>
      </c>
      <c r="C945" s="334"/>
      <c r="D945" s="335"/>
      <c r="E945" s="498">
        <f>SUM(E951,E977,E980,E969)</f>
        <v>29025</v>
      </c>
      <c r="F945" s="498">
        <f>SUM(F951,F977,F980,F969)</f>
        <v>0</v>
      </c>
      <c r="G945" s="337">
        <f>SUM(G951,G977,G980,G969)</f>
        <v>29025</v>
      </c>
      <c r="H945" s="338">
        <f>SUM(H951,H977,H980)</f>
        <v>0</v>
      </c>
      <c r="I945" s="339">
        <f>SUM(I951,I977,I980)</f>
        <v>0</v>
      </c>
      <c r="J945" s="339">
        <f>SUM(J951,J977,J980)</f>
        <v>0</v>
      </c>
      <c r="K945" s="87">
        <f t="shared" si="358"/>
        <v>58050</v>
      </c>
      <c r="L945" s="87">
        <f t="shared" si="354"/>
        <v>29025</v>
      </c>
      <c r="M945" s="11"/>
      <c r="N945" s="11"/>
      <c r="O945" s="11"/>
      <c r="P945" s="11"/>
      <c r="Q945" s="88">
        <f t="shared" si="385"/>
        <v>0</v>
      </c>
      <c r="R945" s="11"/>
      <c r="S945" s="11"/>
      <c r="T945" s="11"/>
      <c r="U945" s="11"/>
      <c r="V945" s="11"/>
      <c r="W945" s="11"/>
      <c r="X945" s="11"/>
      <c r="Y945" s="11"/>
      <c r="Z945" s="11"/>
      <c r="AA945" s="11"/>
      <c r="AB945" s="11"/>
      <c r="AC945" s="11"/>
      <c r="AD945" s="11"/>
      <c r="AE945" s="11"/>
      <c r="AF945" s="11"/>
      <c r="AG945" s="11"/>
      <c r="AH945" s="11"/>
      <c r="AI945" s="11"/>
      <c r="AJ945" s="11"/>
    </row>
    <row r="946" spans="1:36" ht="12.75" customHeight="1" x14ac:dyDescent="0.2">
      <c r="A946" s="332"/>
      <c r="B946" s="333" t="s">
        <v>699</v>
      </c>
      <c r="C946" s="334"/>
      <c r="D946" s="335"/>
      <c r="E946" s="498">
        <f t="shared" ref="E946:J946" si="387">SUM(E956,E970,E978,E974,E972,E981)</f>
        <v>261113.00000000003</v>
      </c>
      <c r="F946" s="498">
        <f t="shared" si="387"/>
        <v>0</v>
      </c>
      <c r="G946" s="337">
        <f t="shared" si="387"/>
        <v>261113.00000000003</v>
      </c>
      <c r="H946" s="338">
        <f t="shared" si="387"/>
        <v>0</v>
      </c>
      <c r="I946" s="339">
        <f t="shared" si="387"/>
        <v>10993</v>
      </c>
      <c r="J946" s="339">
        <f t="shared" si="387"/>
        <v>0</v>
      </c>
      <c r="K946" s="87">
        <f t="shared" si="358"/>
        <v>522226.00000000006</v>
      </c>
      <c r="L946" s="87">
        <f t="shared" si="354"/>
        <v>261113.00000000003</v>
      </c>
      <c r="M946" s="11"/>
      <c r="N946" s="11"/>
      <c r="O946" s="11"/>
      <c r="P946" s="11"/>
      <c r="Q946" s="88">
        <f t="shared" si="385"/>
        <v>0</v>
      </c>
      <c r="R946" s="11"/>
      <c r="S946" s="11"/>
      <c r="T946" s="11"/>
      <c r="U946" s="11"/>
      <c r="V946" s="11"/>
      <c r="W946" s="11"/>
      <c r="X946" s="11"/>
      <c r="Y946" s="11"/>
      <c r="Z946" s="11"/>
      <c r="AA946" s="11"/>
      <c r="AB946" s="11"/>
      <c r="AC946" s="11"/>
      <c r="AD946" s="11"/>
      <c r="AE946" s="11"/>
      <c r="AF946" s="11"/>
      <c r="AG946" s="11"/>
      <c r="AH946" s="11"/>
      <c r="AI946" s="11"/>
      <c r="AJ946" s="11"/>
    </row>
    <row r="947" spans="1:36" ht="12.75" customHeight="1" x14ac:dyDescent="0.2">
      <c r="A947" s="353" t="s">
        <v>866</v>
      </c>
      <c r="B947" s="354"/>
      <c r="C947" s="355"/>
      <c r="D947" s="286"/>
      <c r="E947" s="287">
        <f t="shared" ref="E947:J947" si="388">SUM(E948)</f>
        <v>271218.30000000005</v>
      </c>
      <c r="F947" s="287">
        <f t="shared" si="388"/>
        <v>0</v>
      </c>
      <c r="G947" s="288">
        <f t="shared" si="388"/>
        <v>271218.30000000005</v>
      </c>
      <c r="H947" s="289">
        <f t="shared" si="388"/>
        <v>0</v>
      </c>
      <c r="I947" s="290">
        <f t="shared" si="388"/>
        <v>0</v>
      </c>
      <c r="J947" s="290">
        <f t="shared" si="388"/>
        <v>0</v>
      </c>
      <c r="K947" s="87">
        <f t="shared" si="358"/>
        <v>542436.60000000009</v>
      </c>
      <c r="L947" s="87">
        <f t="shared" si="354"/>
        <v>271218.30000000005</v>
      </c>
      <c r="M947" s="11"/>
      <c r="N947" s="11"/>
      <c r="O947" s="11"/>
      <c r="P947" s="11"/>
      <c r="Q947" s="88">
        <f t="shared" si="385"/>
        <v>0</v>
      </c>
      <c r="R947" s="11"/>
      <c r="S947" s="11"/>
      <c r="T947" s="11"/>
      <c r="U947" s="11"/>
      <c r="V947" s="11"/>
      <c r="W947" s="11"/>
      <c r="X947" s="11"/>
      <c r="Y947" s="11"/>
      <c r="Z947" s="11"/>
      <c r="AA947" s="11"/>
      <c r="AB947" s="11"/>
      <c r="AC947" s="11"/>
      <c r="AD947" s="11"/>
      <c r="AE947" s="11"/>
      <c r="AF947" s="11"/>
      <c r="AG947" s="11"/>
      <c r="AH947" s="11"/>
      <c r="AI947" s="11"/>
      <c r="AJ947" s="11"/>
    </row>
    <row r="948" spans="1:36" ht="12.75" customHeight="1" x14ac:dyDescent="0.2">
      <c r="A948" s="291" t="s">
        <v>867</v>
      </c>
      <c r="B948" s="292"/>
      <c r="C948" s="293"/>
      <c r="D948" s="294">
        <v>84020301</v>
      </c>
      <c r="E948" s="295">
        <f t="shared" ref="E948:J948" si="389">SUM(E950,E960,E971,E973)</f>
        <v>271218.30000000005</v>
      </c>
      <c r="F948" s="295">
        <f t="shared" si="389"/>
        <v>0</v>
      </c>
      <c r="G948" s="296">
        <f t="shared" si="389"/>
        <v>271218.30000000005</v>
      </c>
      <c r="H948" s="297">
        <f t="shared" si="389"/>
        <v>0</v>
      </c>
      <c r="I948" s="298">
        <f t="shared" si="389"/>
        <v>0</v>
      </c>
      <c r="J948" s="298">
        <f t="shared" si="389"/>
        <v>0</v>
      </c>
      <c r="K948" s="87">
        <f t="shared" si="358"/>
        <v>542436.60000000009</v>
      </c>
      <c r="L948" s="87">
        <f t="shared" si="354"/>
        <v>271218.30000000005</v>
      </c>
      <c r="M948" s="11"/>
      <c r="N948" s="11"/>
      <c r="O948" s="11"/>
      <c r="P948" s="11"/>
      <c r="Q948" s="88">
        <f t="shared" si="385"/>
        <v>0</v>
      </c>
      <c r="R948" s="11"/>
      <c r="S948" s="11"/>
      <c r="T948" s="11"/>
      <c r="U948" s="11"/>
      <c r="V948" s="11"/>
      <c r="W948" s="11"/>
      <c r="X948" s="11"/>
      <c r="Y948" s="11"/>
      <c r="Z948" s="11"/>
      <c r="AA948" s="11"/>
      <c r="AB948" s="11"/>
      <c r="AC948" s="11"/>
      <c r="AD948" s="11"/>
      <c r="AE948" s="11"/>
      <c r="AF948" s="11"/>
      <c r="AG948" s="11"/>
      <c r="AH948" s="11"/>
      <c r="AI948" s="11"/>
      <c r="AJ948" s="11"/>
    </row>
    <row r="949" spans="1:36" ht="12.75" hidden="1" customHeight="1" x14ac:dyDescent="0.2">
      <c r="A949" s="299" t="s">
        <v>709</v>
      </c>
      <c r="B949" s="300"/>
      <c r="C949" s="627"/>
      <c r="D949" s="301"/>
      <c r="E949" s="302"/>
      <c r="F949" s="302"/>
      <c r="G949" s="303"/>
      <c r="H949" s="304">
        <f>ROUND(F949*H$7, )</f>
        <v>0</v>
      </c>
      <c r="I949" s="305">
        <f>ROUND(G949*I$7, )</f>
        <v>0</v>
      </c>
      <c r="J949" s="305">
        <f>ROUND(H949*J$7, )</f>
        <v>0</v>
      </c>
      <c r="K949" s="87">
        <f t="shared" si="358"/>
        <v>0</v>
      </c>
      <c r="L949" s="87">
        <f t="shared" si="354"/>
        <v>0</v>
      </c>
      <c r="M949" s="11"/>
      <c r="N949" s="11"/>
      <c r="O949" s="11"/>
      <c r="P949" s="11"/>
      <c r="Q949" s="63">
        <f t="shared" si="378"/>
        <v>-199588.30000000002</v>
      </c>
      <c r="R949" s="11"/>
      <c r="S949" s="11"/>
      <c r="T949" s="11"/>
      <c r="U949" s="11"/>
      <c r="V949" s="11"/>
      <c r="W949" s="11"/>
      <c r="X949" s="11"/>
      <c r="Y949" s="11"/>
      <c r="Z949" s="11"/>
      <c r="AA949" s="11"/>
      <c r="AB949" s="11"/>
      <c r="AC949" s="11"/>
      <c r="AD949" s="11"/>
      <c r="AE949" s="11"/>
      <c r="AF949" s="11"/>
      <c r="AG949" s="11"/>
      <c r="AH949" s="11"/>
      <c r="AI949" s="11"/>
      <c r="AJ949" s="11"/>
    </row>
    <row r="950" spans="1:36" ht="12.75" customHeight="1" x14ac:dyDescent="0.2">
      <c r="A950" s="283" t="s">
        <v>868</v>
      </c>
      <c r="B950" s="284"/>
      <c r="C950" s="285"/>
      <c r="D950" s="286"/>
      <c r="E950" s="287">
        <f t="shared" ref="E950:J950" si="390">SUM(E956,E951)</f>
        <v>199588.30000000002</v>
      </c>
      <c r="F950" s="287">
        <f t="shared" si="390"/>
        <v>0</v>
      </c>
      <c r="G950" s="288">
        <f t="shared" si="390"/>
        <v>199588.30000000002</v>
      </c>
      <c r="H950" s="289">
        <f t="shared" si="390"/>
        <v>0</v>
      </c>
      <c r="I950" s="290">
        <f t="shared" si="390"/>
        <v>0</v>
      </c>
      <c r="J950" s="290">
        <f t="shared" si="390"/>
        <v>0</v>
      </c>
      <c r="K950" s="87">
        <f t="shared" si="358"/>
        <v>399176.60000000003</v>
      </c>
      <c r="L950" s="87">
        <f t="shared" si="354"/>
        <v>199588.30000000002</v>
      </c>
      <c r="M950" s="11"/>
      <c r="N950" s="11"/>
      <c r="O950" s="11"/>
      <c r="P950" s="11"/>
      <c r="Q950" s="88">
        <f t="shared" ref="Q950:Q951" si="391">E950-G950</f>
        <v>0</v>
      </c>
      <c r="R950" s="11"/>
      <c r="S950" s="11"/>
      <c r="T950" s="11"/>
      <c r="U950" s="11"/>
      <c r="V950" s="11"/>
      <c r="W950" s="11"/>
      <c r="X950" s="11"/>
      <c r="Y950" s="11"/>
      <c r="Z950" s="11"/>
      <c r="AA950" s="11"/>
      <c r="AB950" s="11"/>
      <c r="AC950" s="11"/>
      <c r="AD950" s="11"/>
      <c r="AE950" s="11"/>
      <c r="AF950" s="11"/>
      <c r="AG950" s="11"/>
      <c r="AH950" s="11"/>
      <c r="AI950" s="11"/>
      <c r="AJ950" s="11"/>
    </row>
    <row r="951" spans="1:36" ht="12.75" customHeight="1" x14ac:dyDescent="0.2">
      <c r="A951" s="299"/>
      <c r="B951" s="300"/>
      <c r="C951" s="627" t="s">
        <v>698</v>
      </c>
      <c r="D951" s="306"/>
      <c r="E951" s="308">
        <f t="shared" ref="E951:J951" si="392">SUM(E953:E955)</f>
        <v>20813</v>
      </c>
      <c r="F951" s="308">
        <f t="shared" si="392"/>
        <v>0</v>
      </c>
      <c r="G951" s="396">
        <f t="shared" si="392"/>
        <v>20813</v>
      </c>
      <c r="H951" s="309">
        <f t="shared" si="392"/>
        <v>0</v>
      </c>
      <c r="I951" s="310">
        <f t="shared" si="392"/>
        <v>0</v>
      </c>
      <c r="J951" s="310">
        <f t="shared" si="392"/>
        <v>0</v>
      </c>
      <c r="K951" s="87">
        <f t="shared" si="358"/>
        <v>41626</v>
      </c>
      <c r="L951" s="87">
        <f t="shared" si="354"/>
        <v>20813</v>
      </c>
      <c r="M951" s="11"/>
      <c r="N951" s="11"/>
      <c r="O951" s="11"/>
      <c r="P951" s="11"/>
      <c r="Q951" s="88">
        <f t="shared" si="391"/>
        <v>0</v>
      </c>
      <c r="R951" s="11"/>
      <c r="S951" s="11"/>
      <c r="T951" s="11"/>
      <c r="U951" s="11"/>
      <c r="V951" s="11"/>
      <c r="W951" s="11"/>
      <c r="X951" s="11"/>
      <c r="Y951" s="11"/>
      <c r="Z951" s="11"/>
      <c r="AA951" s="11"/>
      <c r="AB951" s="11"/>
      <c r="AC951" s="11"/>
      <c r="AD951" s="11"/>
      <c r="AE951" s="11"/>
      <c r="AF951" s="11"/>
      <c r="AG951" s="11"/>
      <c r="AH951" s="11"/>
      <c r="AI951" s="11"/>
      <c r="AJ951" s="11"/>
    </row>
    <row r="952" spans="1:36" ht="12.75" hidden="1" customHeight="1" x14ac:dyDescent="0.2">
      <c r="A952" s="299"/>
      <c r="B952" s="300"/>
      <c r="C952" s="627" t="s">
        <v>697</v>
      </c>
      <c r="D952" s="301"/>
      <c r="E952" s="308"/>
      <c r="F952" s="308"/>
      <c r="G952" s="303"/>
      <c r="H952" s="499">
        <f>ROUND(F952*H$7, )</f>
        <v>0</v>
      </c>
      <c r="I952" s="500">
        <f>ROUND(G952*I$7, )</f>
        <v>0</v>
      </c>
      <c r="J952" s="500">
        <f>ROUND(H952*J$7, )</f>
        <v>0</v>
      </c>
      <c r="K952" s="87">
        <f t="shared" si="358"/>
        <v>0</v>
      </c>
      <c r="L952" s="87">
        <f t="shared" si="354"/>
        <v>0</v>
      </c>
      <c r="M952" s="11"/>
      <c r="N952" s="11"/>
      <c r="O952" s="11"/>
      <c r="P952" s="11"/>
      <c r="Q952" s="63">
        <f t="shared" si="378"/>
        <v>-16368</v>
      </c>
      <c r="R952" s="11"/>
      <c r="S952" s="11"/>
      <c r="T952" s="11"/>
      <c r="U952" s="11"/>
      <c r="V952" s="11"/>
      <c r="W952" s="11"/>
      <c r="X952" s="11"/>
      <c r="Y952" s="11"/>
      <c r="Z952" s="11"/>
      <c r="AA952" s="11"/>
      <c r="AB952" s="11"/>
      <c r="AC952" s="11"/>
      <c r="AD952" s="11"/>
      <c r="AE952" s="11"/>
      <c r="AF952" s="11"/>
      <c r="AG952" s="11"/>
      <c r="AH952" s="11"/>
      <c r="AI952" s="11"/>
      <c r="AJ952" s="11"/>
    </row>
    <row r="953" spans="1:36" ht="12.75" customHeight="1" x14ac:dyDescent="0.2">
      <c r="A953" s="299"/>
      <c r="B953" s="300"/>
      <c r="C953" s="627" t="s">
        <v>869</v>
      </c>
      <c r="D953" s="306"/>
      <c r="E953" s="601">
        <v>16368</v>
      </c>
      <c r="F953" s="601"/>
      <c r="G953" s="303">
        <f t="shared" ref="G953:G959" si="393">SUM(F953,E953)</f>
        <v>16368</v>
      </c>
      <c r="H953" s="311">
        <f>ROUND(F953*H$7, )</f>
        <v>0</v>
      </c>
      <c r="I953" s="312">
        <f>ROUND(F953*I$7, )</f>
        <v>0</v>
      </c>
      <c r="J953" s="312">
        <f>ROUND(F953*J$7, )</f>
        <v>0</v>
      </c>
      <c r="K953" s="87">
        <f t="shared" si="358"/>
        <v>32736</v>
      </c>
      <c r="L953" s="87">
        <f t="shared" si="354"/>
        <v>16368</v>
      </c>
      <c r="M953" s="11"/>
      <c r="N953" s="11"/>
      <c r="O953" s="11"/>
      <c r="P953" s="11"/>
      <c r="Q953" s="88">
        <f>E953-G953</f>
        <v>0</v>
      </c>
      <c r="R953" s="11"/>
      <c r="S953" s="11"/>
      <c r="T953" s="11"/>
      <c r="U953" s="11"/>
      <c r="V953" s="11"/>
      <c r="W953" s="11"/>
      <c r="X953" s="11"/>
      <c r="Y953" s="11"/>
      <c r="Z953" s="11"/>
      <c r="AA953" s="11"/>
      <c r="AB953" s="11"/>
      <c r="AC953" s="11"/>
      <c r="AD953" s="11"/>
      <c r="AE953" s="11"/>
      <c r="AF953" s="11"/>
      <c r="AG953" s="11"/>
      <c r="AH953" s="11"/>
      <c r="AI953" s="11"/>
      <c r="AJ953" s="11"/>
    </row>
    <row r="954" spans="1:36" ht="12.75" hidden="1" customHeight="1" x14ac:dyDescent="0.2">
      <c r="A954" s="299"/>
      <c r="B954" s="300"/>
      <c r="C954" s="627" t="s">
        <v>870</v>
      </c>
      <c r="D954" s="306"/>
      <c r="E954" s="147">
        <v>0</v>
      </c>
      <c r="F954" s="147"/>
      <c r="G954" s="303">
        <f t="shared" si="393"/>
        <v>0</v>
      </c>
      <c r="H954" s="311">
        <f>ROUND(F954*H$7, )</f>
        <v>0</v>
      </c>
      <c r="I954" s="312">
        <f>ROUND(F954*I$7, )</f>
        <v>0</v>
      </c>
      <c r="J954" s="312">
        <f>ROUND(F954*J$7, )</f>
        <v>0</v>
      </c>
      <c r="K954" s="87">
        <f t="shared" si="358"/>
        <v>0</v>
      </c>
      <c r="L954" s="87">
        <f t="shared" si="354"/>
        <v>0</v>
      </c>
      <c r="M954" s="11"/>
      <c r="N954" s="11"/>
      <c r="O954" s="11"/>
      <c r="P954" s="11"/>
      <c r="Q954" s="63">
        <f t="shared" si="378"/>
        <v>-4445</v>
      </c>
      <c r="R954" s="11"/>
      <c r="S954" s="11"/>
      <c r="T954" s="11"/>
      <c r="U954" s="11"/>
      <c r="V954" s="11"/>
      <c r="W954" s="11"/>
      <c r="X954" s="11"/>
      <c r="Y954" s="11"/>
      <c r="Z954" s="11"/>
      <c r="AA954" s="11"/>
      <c r="AB954" s="11"/>
      <c r="AC954" s="11"/>
      <c r="AD954" s="11"/>
      <c r="AE954" s="11"/>
      <c r="AF954" s="11"/>
      <c r="AG954" s="11"/>
      <c r="AH954" s="11"/>
      <c r="AI954" s="11"/>
      <c r="AJ954" s="11"/>
    </row>
    <row r="955" spans="1:36" ht="12.75" customHeight="1" x14ac:dyDescent="0.2">
      <c r="A955" s="299"/>
      <c r="B955" s="300"/>
      <c r="C955" s="627" t="s">
        <v>871</v>
      </c>
      <c r="D955" s="306"/>
      <c r="E955" s="147">
        <v>4445</v>
      </c>
      <c r="F955" s="147"/>
      <c r="G955" s="303">
        <f t="shared" si="393"/>
        <v>4445</v>
      </c>
      <c r="H955" s="311">
        <f>ROUND(F955*H$7, )</f>
        <v>0</v>
      </c>
      <c r="I955" s="312">
        <f>ROUND(F955*I$7, )</f>
        <v>0</v>
      </c>
      <c r="J955" s="312">
        <f>ROUND(F955*J$7, )</f>
        <v>0</v>
      </c>
      <c r="K955" s="87">
        <f t="shared" si="358"/>
        <v>8890</v>
      </c>
      <c r="L955" s="87">
        <f t="shared" si="354"/>
        <v>4445</v>
      </c>
      <c r="M955" s="11"/>
      <c r="N955" s="11"/>
      <c r="O955" s="11"/>
      <c r="P955" s="11"/>
      <c r="Q955" s="88">
        <f t="shared" ref="Q955:Q957" si="394">E955-G955</f>
        <v>0</v>
      </c>
      <c r="R955" s="11"/>
      <c r="S955" s="11"/>
      <c r="T955" s="11"/>
      <c r="U955" s="11"/>
      <c r="V955" s="11"/>
      <c r="W955" s="11"/>
      <c r="X955" s="11"/>
      <c r="Y955" s="11"/>
      <c r="Z955" s="11"/>
      <c r="AA955" s="11"/>
      <c r="AB955" s="11"/>
      <c r="AC955" s="11"/>
      <c r="AD955" s="11"/>
      <c r="AE955" s="11"/>
      <c r="AF955" s="11"/>
      <c r="AG955" s="11"/>
      <c r="AH955" s="11"/>
      <c r="AI955" s="11"/>
      <c r="AJ955" s="11"/>
    </row>
    <row r="956" spans="1:36" ht="12.75" customHeight="1" x14ac:dyDescent="0.2">
      <c r="A956" s="299"/>
      <c r="B956" s="300"/>
      <c r="C956" s="627" t="s">
        <v>699</v>
      </c>
      <c r="D956" s="306"/>
      <c r="E956" s="147">
        <f>SUM(E957:E959)</f>
        <v>178775.30000000002</v>
      </c>
      <c r="F956" s="147">
        <f>SUM(F957:F959)</f>
        <v>0</v>
      </c>
      <c r="G956" s="303">
        <f t="shared" si="393"/>
        <v>178775.30000000002</v>
      </c>
      <c r="H956" s="311"/>
      <c r="I956" s="312"/>
      <c r="J956" s="312"/>
      <c r="K956" s="87">
        <f t="shared" si="358"/>
        <v>357550.60000000003</v>
      </c>
      <c r="L956" s="87">
        <f t="shared" si="354"/>
        <v>178775.30000000002</v>
      </c>
      <c r="M956" s="11"/>
      <c r="N956" s="11"/>
      <c r="O956" s="11"/>
      <c r="P956" s="11"/>
      <c r="Q956" s="88">
        <f t="shared" si="394"/>
        <v>0</v>
      </c>
      <c r="R956" s="11"/>
      <c r="S956" s="11"/>
      <c r="T956" s="11"/>
      <c r="U956" s="11"/>
      <c r="V956" s="11"/>
      <c r="W956" s="11"/>
      <c r="X956" s="11"/>
      <c r="Y956" s="11"/>
      <c r="Z956" s="11"/>
      <c r="AA956" s="11"/>
      <c r="AB956" s="11"/>
      <c r="AC956" s="11"/>
      <c r="AD956" s="11"/>
      <c r="AE956" s="11"/>
      <c r="AF956" s="11"/>
      <c r="AG956" s="11"/>
      <c r="AH956" s="11"/>
      <c r="AI956" s="11"/>
      <c r="AJ956" s="11"/>
    </row>
    <row r="957" spans="1:36" ht="12.75" customHeight="1" x14ac:dyDescent="0.2">
      <c r="A957" s="299"/>
      <c r="B957" s="300"/>
      <c r="C957" s="627" t="s">
        <v>872</v>
      </c>
      <c r="D957" s="306"/>
      <c r="E957" s="147">
        <v>178775.30000000002</v>
      </c>
      <c r="F957" s="147"/>
      <c r="G957" s="303">
        <f t="shared" si="393"/>
        <v>178775.30000000002</v>
      </c>
      <c r="H957" s="311"/>
      <c r="I957" s="312"/>
      <c r="J957" s="312"/>
      <c r="K957" s="87">
        <f t="shared" si="358"/>
        <v>357550.60000000003</v>
      </c>
      <c r="L957" s="87">
        <f t="shared" si="354"/>
        <v>178775.30000000002</v>
      </c>
      <c r="M957" s="11"/>
      <c r="N957" s="11"/>
      <c r="O957" s="11"/>
      <c r="P957" s="11"/>
      <c r="Q957" s="88">
        <f t="shared" si="394"/>
        <v>0</v>
      </c>
      <c r="R957" s="11"/>
      <c r="S957" s="11"/>
      <c r="T957" s="11"/>
      <c r="U957" s="11"/>
      <c r="V957" s="11"/>
      <c r="W957" s="11"/>
      <c r="X957" s="11"/>
      <c r="Y957" s="11"/>
      <c r="Z957" s="11"/>
      <c r="AA957" s="11"/>
      <c r="AB957" s="11"/>
      <c r="AC957" s="11"/>
      <c r="AD957" s="11"/>
      <c r="AE957" s="11"/>
      <c r="AF957" s="11"/>
      <c r="AG957" s="11"/>
      <c r="AH957" s="11"/>
      <c r="AI957" s="11"/>
      <c r="AJ957" s="11"/>
    </row>
    <row r="958" spans="1:36" ht="12.75" hidden="1" customHeight="1" x14ac:dyDescent="0.2">
      <c r="A958" s="299"/>
      <c r="B958" s="300"/>
      <c r="C958" s="627" t="s">
        <v>873</v>
      </c>
      <c r="D958" s="301"/>
      <c r="E958" s="147">
        <v>0</v>
      </c>
      <c r="F958" s="147"/>
      <c r="G958" s="303">
        <f t="shared" si="393"/>
        <v>0</v>
      </c>
      <c r="H958" s="311"/>
      <c r="I958" s="312"/>
      <c r="J958" s="312"/>
      <c r="K958" s="87">
        <f t="shared" si="358"/>
        <v>0</v>
      </c>
      <c r="L958" s="87">
        <f t="shared" si="354"/>
        <v>0</v>
      </c>
      <c r="M958" s="11"/>
      <c r="N958" s="11"/>
      <c r="O958" s="11"/>
      <c r="P958" s="11"/>
      <c r="Q958" s="63">
        <f t="shared" si="378"/>
        <v>0</v>
      </c>
      <c r="R958" s="11"/>
      <c r="S958" s="11"/>
      <c r="T958" s="11"/>
      <c r="U958" s="11"/>
      <c r="V958" s="11"/>
      <c r="W958" s="11"/>
      <c r="X958" s="11"/>
      <c r="Y958" s="11"/>
      <c r="Z958" s="11"/>
      <c r="AA958" s="11"/>
      <c r="AB958" s="11"/>
      <c r="AC958" s="11"/>
      <c r="AD958" s="11"/>
      <c r="AE958" s="11"/>
      <c r="AF958" s="11"/>
      <c r="AG958" s="11"/>
      <c r="AH958" s="11"/>
      <c r="AI958" s="11"/>
      <c r="AJ958" s="11"/>
    </row>
    <row r="959" spans="1:36" ht="12.75" hidden="1" customHeight="1" x14ac:dyDescent="0.2">
      <c r="A959" s="299"/>
      <c r="B959" s="300"/>
      <c r="C959" s="627" t="s">
        <v>874</v>
      </c>
      <c r="D959" s="301"/>
      <c r="E959" s="147">
        <v>0</v>
      </c>
      <c r="F959" s="147"/>
      <c r="G959" s="303">
        <f t="shared" si="393"/>
        <v>0</v>
      </c>
      <c r="H959" s="311"/>
      <c r="I959" s="312"/>
      <c r="J959" s="312"/>
      <c r="K959" s="87">
        <f t="shared" si="358"/>
        <v>0</v>
      </c>
      <c r="L959" s="87">
        <f t="shared" si="354"/>
        <v>0</v>
      </c>
      <c r="M959" s="11"/>
      <c r="N959" s="11"/>
      <c r="O959" s="11"/>
      <c r="P959" s="11"/>
      <c r="Q959" s="63">
        <f t="shared" si="378"/>
        <v>-71630</v>
      </c>
      <c r="R959" s="11"/>
      <c r="S959" s="11"/>
      <c r="T959" s="11"/>
      <c r="U959" s="11"/>
      <c r="V959" s="11"/>
      <c r="W959" s="11"/>
      <c r="X959" s="11"/>
      <c r="Y959" s="11"/>
      <c r="Z959" s="11"/>
      <c r="AA959" s="11"/>
      <c r="AB959" s="11"/>
      <c r="AC959" s="11"/>
      <c r="AD959" s="11"/>
      <c r="AE959" s="11"/>
      <c r="AF959" s="11"/>
      <c r="AG959" s="11"/>
      <c r="AH959" s="11"/>
      <c r="AI959" s="11"/>
      <c r="AJ959" s="11"/>
    </row>
    <row r="960" spans="1:36" ht="24.75" customHeight="1" x14ac:dyDescent="0.2">
      <c r="A960" s="996" t="s">
        <v>776</v>
      </c>
      <c r="B960" s="930"/>
      <c r="C960" s="934"/>
      <c r="D960" s="327" t="s">
        <v>875</v>
      </c>
      <c r="E960" s="287">
        <f>SUM(E969:E970)</f>
        <v>71630</v>
      </c>
      <c r="F960" s="287">
        <f>SUM(F969:F970)</f>
        <v>0</v>
      </c>
      <c r="G960" s="288">
        <f>SUM(G969:G970)</f>
        <v>71630</v>
      </c>
      <c r="H960" s="356">
        <f>SUM(H970)</f>
        <v>0</v>
      </c>
      <c r="I960" s="357">
        <f>SUM(I970)</f>
        <v>0</v>
      </c>
      <c r="J960" s="357">
        <f>SUM(J970)</f>
        <v>0</v>
      </c>
      <c r="K960" s="87">
        <f t="shared" si="358"/>
        <v>143260</v>
      </c>
      <c r="L960" s="87">
        <f t="shared" si="354"/>
        <v>71630</v>
      </c>
      <c r="M960" s="11"/>
      <c r="N960" s="11"/>
      <c r="O960" s="11"/>
      <c r="P960" s="11"/>
      <c r="Q960" s="88">
        <f t="shared" ref="Q960:Q967" si="395">E960-G960</f>
        <v>0</v>
      </c>
      <c r="R960" s="11"/>
      <c r="S960" s="11"/>
      <c r="T960" s="11"/>
      <c r="U960" s="11"/>
      <c r="V960" s="11"/>
      <c r="W960" s="11"/>
      <c r="X960" s="11"/>
      <c r="Y960" s="11"/>
      <c r="Z960" s="11"/>
      <c r="AA960" s="11"/>
      <c r="AB960" s="11"/>
      <c r="AC960" s="11"/>
      <c r="AD960" s="11"/>
      <c r="AE960" s="11"/>
      <c r="AF960" s="11"/>
      <c r="AG960" s="11"/>
      <c r="AH960" s="11"/>
      <c r="AI960" s="11"/>
      <c r="AJ960" s="11"/>
    </row>
    <row r="961" spans="1:36" ht="66.75" customHeight="1" x14ac:dyDescent="0.2">
      <c r="A961" s="501"/>
      <c r="B961" s="502"/>
      <c r="C961" s="315" t="s">
        <v>876</v>
      </c>
      <c r="D961" s="401"/>
      <c r="E961" s="308">
        <v>71445.3</v>
      </c>
      <c r="F961" s="308"/>
      <c r="G961" s="430">
        <f t="shared" ref="G961:G969" si="396">SUM(F961,E961)</f>
        <v>71445.3</v>
      </c>
      <c r="H961" s="431"/>
      <c r="I961" s="432"/>
      <c r="J961" s="432"/>
      <c r="K961" s="87">
        <f t="shared" si="358"/>
        <v>142890.6</v>
      </c>
      <c r="L961" s="87">
        <f t="shared" si="354"/>
        <v>71445.3</v>
      </c>
      <c r="M961" s="11"/>
      <c r="N961" s="11"/>
      <c r="O961" s="11"/>
      <c r="P961" s="11"/>
      <c r="Q961" s="88">
        <f t="shared" si="395"/>
        <v>0</v>
      </c>
      <c r="R961" s="11"/>
      <c r="S961" s="11"/>
      <c r="T961" s="11"/>
      <c r="U961" s="11"/>
      <c r="V961" s="11"/>
      <c r="W961" s="11"/>
      <c r="X961" s="11"/>
      <c r="Y961" s="11"/>
      <c r="Z961" s="11"/>
      <c r="AA961" s="11"/>
      <c r="AB961" s="11"/>
      <c r="AC961" s="11"/>
      <c r="AD961" s="11"/>
      <c r="AE961" s="11"/>
      <c r="AF961" s="11"/>
      <c r="AG961" s="11"/>
      <c r="AH961" s="11"/>
      <c r="AI961" s="11"/>
      <c r="AJ961" s="11"/>
    </row>
    <row r="962" spans="1:36" ht="51" customHeight="1" x14ac:dyDescent="0.2">
      <c r="A962" s="501"/>
      <c r="B962" s="502"/>
      <c r="C962" s="315" t="s">
        <v>877</v>
      </c>
      <c r="D962" s="401"/>
      <c r="E962" s="308">
        <f>SUM(E963:E964)</f>
        <v>134.69999999999999</v>
      </c>
      <c r="F962" s="308">
        <f>SUM(F963:F964)</f>
        <v>0</v>
      </c>
      <c r="G962" s="430">
        <f t="shared" si="396"/>
        <v>134.69999999999999</v>
      </c>
      <c r="H962" s="431"/>
      <c r="I962" s="432"/>
      <c r="J962" s="432"/>
      <c r="K962" s="87">
        <f t="shared" si="358"/>
        <v>269.39999999999998</v>
      </c>
      <c r="L962" s="87">
        <f t="shared" si="354"/>
        <v>134.69999999999999</v>
      </c>
      <c r="M962" s="11"/>
      <c r="N962" s="11"/>
      <c r="O962" s="11"/>
      <c r="P962" s="11"/>
      <c r="Q962" s="88">
        <f t="shared" si="395"/>
        <v>0</v>
      </c>
      <c r="R962" s="11"/>
      <c r="S962" s="11"/>
      <c r="T962" s="11"/>
      <c r="U962" s="11"/>
      <c r="V962" s="11"/>
      <c r="W962" s="11"/>
      <c r="X962" s="11"/>
      <c r="Y962" s="11"/>
      <c r="Z962" s="11"/>
      <c r="AA962" s="11"/>
      <c r="AB962" s="11"/>
      <c r="AC962" s="11"/>
      <c r="AD962" s="11"/>
      <c r="AE962" s="11"/>
      <c r="AF962" s="11"/>
      <c r="AG962" s="11"/>
      <c r="AH962" s="11"/>
      <c r="AI962" s="11"/>
      <c r="AJ962" s="11"/>
    </row>
    <row r="963" spans="1:36" ht="12.75" customHeight="1" x14ac:dyDescent="0.2">
      <c r="A963" s="501"/>
      <c r="B963" s="502"/>
      <c r="C963" s="315" t="s">
        <v>778</v>
      </c>
      <c r="D963" s="401"/>
      <c r="E963" s="308">
        <v>2</v>
      </c>
      <c r="F963" s="308"/>
      <c r="G963" s="430">
        <f t="shared" si="396"/>
        <v>2</v>
      </c>
      <c r="H963" s="431"/>
      <c r="I963" s="432"/>
      <c r="J963" s="432"/>
      <c r="K963" s="87"/>
      <c r="L963" s="87"/>
      <c r="M963" s="11"/>
      <c r="N963" s="11"/>
      <c r="O963" s="11"/>
      <c r="P963" s="11"/>
      <c r="Q963" s="88">
        <f t="shared" si="395"/>
        <v>0</v>
      </c>
      <c r="R963" s="11"/>
      <c r="S963" s="11"/>
      <c r="T963" s="11"/>
      <c r="U963" s="11"/>
      <c r="V963" s="11"/>
      <c r="W963" s="11"/>
      <c r="X963" s="11"/>
      <c r="Y963" s="11"/>
      <c r="Z963" s="11"/>
      <c r="AA963" s="11"/>
      <c r="AB963" s="11"/>
      <c r="AC963" s="11"/>
      <c r="AD963" s="11"/>
      <c r="AE963" s="11"/>
      <c r="AF963" s="11"/>
      <c r="AG963" s="11"/>
      <c r="AH963" s="11"/>
      <c r="AI963" s="11"/>
      <c r="AJ963" s="11"/>
    </row>
    <row r="964" spans="1:36" ht="12.75" customHeight="1" x14ac:dyDescent="0.2">
      <c r="A964" s="501"/>
      <c r="B964" s="502"/>
      <c r="C964" s="315" t="s">
        <v>878</v>
      </c>
      <c r="D964" s="401"/>
      <c r="E964" s="308">
        <v>132.69999999999999</v>
      </c>
      <c r="F964" s="308"/>
      <c r="G964" s="430">
        <f t="shared" si="396"/>
        <v>132.69999999999999</v>
      </c>
      <c r="H964" s="431"/>
      <c r="I964" s="432"/>
      <c r="J964" s="432"/>
      <c r="K964" s="87"/>
      <c r="L964" s="87"/>
      <c r="M964" s="11"/>
      <c r="N964" s="11"/>
      <c r="O964" s="11"/>
      <c r="P964" s="11"/>
      <c r="Q964" s="88">
        <f t="shared" si="395"/>
        <v>0</v>
      </c>
      <c r="R964" s="11"/>
      <c r="S964" s="11"/>
      <c r="T964" s="11"/>
      <c r="U964" s="11"/>
      <c r="V964" s="11"/>
      <c r="W964" s="11"/>
      <c r="X964" s="11"/>
      <c r="Y964" s="11"/>
      <c r="Z964" s="11"/>
      <c r="AA964" s="11"/>
      <c r="AB964" s="11"/>
      <c r="AC964" s="11"/>
      <c r="AD964" s="11"/>
      <c r="AE964" s="11"/>
      <c r="AF964" s="11"/>
      <c r="AG964" s="11"/>
      <c r="AH964" s="11"/>
      <c r="AI964" s="11"/>
      <c r="AJ964" s="11"/>
    </row>
    <row r="965" spans="1:36" ht="76.5" customHeight="1" x14ac:dyDescent="0.2">
      <c r="A965" s="501"/>
      <c r="B965" s="502"/>
      <c r="C965" s="315" t="s">
        <v>879</v>
      </c>
      <c r="D965" s="401"/>
      <c r="E965" s="308">
        <f>SUM(E966:E967)</f>
        <v>50</v>
      </c>
      <c r="F965" s="308">
        <f>SUM(F966:F967)</f>
        <v>0</v>
      </c>
      <c r="G965" s="430">
        <f t="shared" si="396"/>
        <v>50</v>
      </c>
      <c r="H965" s="431"/>
      <c r="I965" s="432"/>
      <c r="J965" s="432"/>
      <c r="K965" s="87">
        <f>SUM(E965:G965)</f>
        <v>100</v>
      </c>
      <c r="L965" s="87">
        <f>IF(G965&lt;&gt;0,G965,0)</f>
        <v>50</v>
      </c>
      <c r="M965" s="11"/>
      <c r="N965" s="11"/>
      <c r="O965" s="11"/>
      <c r="P965" s="11"/>
      <c r="Q965" s="88">
        <f t="shared" si="395"/>
        <v>0</v>
      </c>
      <c r="R965" s="11"/>
      <c r="S965" s="11"/>
      <c r="T965" s="11"/>
      <c r="U965" s="11"/>
      <c r="V965" s="11"/>
      <c r="W965" s="11"/>
      <c r="X965" s="11"/>
      <c r="Y965" s="11"/>
      <c r="Z965" s="11"/>
      <c r="AA965" s="11"/>
      <c r="AB965" s="11"/>
      <c r="AC965" s="11"/>
      <c r="AD965" s="11"/>
      <c r="AE965" s="11"/>
      <c r="AF965" s="11"/>
      <c r="AG965" s="11"/>
      <c r="AH965" s="11"/>
      <c r="AI965" s="11"/>
      <c r="AJ965" s="11"/>
    </row>
    <row r="966" spans="1:36" ht="12.75" customHeight="1" x14ac:dyDescent="0.2">
      <c r="A966" s="501"/>
      <c r="B966" s="502"/>
      <c r="C966" s="315" t="s">
        <v>778</v>
      </c>
      <c r="D966" s="401"/>
      <c r="E966" s="308">
        <v>2</v>
      </c>
      <c r="F966" s="308"/>
      <c r="G966" s="430">
        <f t="shared" si="396"/>
        <v>2</v>
      </c>
      <c r="H966" s="431"/>
      <c r="I966" s="432"/>
      <c r="J966" s="432"/>
      <c r="K966" s="87"/>
      <c r="L966" s="87"/>
      <c r="M966" s="11"/>
      <c r="N966" s="11"/>
      <c r="O966" s="11"/>
      <c r="P966" s="11"/>
      <c r="Q966" s="88">
        <f t="shared" si="395"/>
        <v>0</v>
      </c>
      <c r="R966" s="11"/>
      <c r="S966" s="11"/>
      <c r="T966" s="11"/>
      <c r="U966" s="11"/>
      <c r="V966" s="11"/>
      <c r="W966" s="11"/>
      <c r="X966" s="11"/>
      <c r="Y966" s="11"/>
      <c r="Z966" s="11"/>
      <c r="AA966" s="11"/>
      <c r="AB966" s="11"/>
      <c r="AC966" s="11"/>
      <c r="AD966" s="11"/>
      <c r="AE966" s="11"/>
      <c r="AF966" s="11"/>
      <c r="AG966" s="11"/>
      <c r="AH966" s="11"/>
      <c r="AI966" s="11"/>
      <c r="AJ966" s="11"/>
    </row>
    <row r="967" spans="1:36" ht="12.75" customHeight="1" x14ac:dyDescent="0.2">
      <c r="A967" s="501"/>
      <c r="B967" s="502"/>
      <c r="C967" s="315" t="s">
        <v>878</v>
      </c>
      <c r="D967" s="401"/>
      <c r="E967" s="600">
        <v>48</v>
      </c>
      <c r="F967" s="600"/>
      <c r="G967" s="430">
        <f t="shared" si="396"/>
        <v>48</v>
      </c>
      <c r="H967" s="431"/>
      <c r="I967" s="432"/>
      <c r="J967" s="432"/>
      <c r="K967" s="87"/>
      <c r="L967" s="87"/>
      <c r="M967" s="11"/>
      <c r="N967" s="11"/>
      <c r="O967" s="11"/>
      <c r="P967" s="11"/>
      <c r="Q967" s="88">
        <f t="shared" si="395"/>
        <v>0</v>
      </c>
      <c r="R967" s="11"/>
      <c r="S967" s="11"/>
      <c r="T967" s="11"/>
      <c r="U967" s="11"/>
      <c r="V967" s="11"/>
      <c r="W967" s="11"/>
      <c r="X967" s="11"/>
      <c r="Y967" s="11"/>
      <c r="Z967" s="11"/>
      <c r="AA967" s="11"/>
      <c r="AB967" s="11"/>
      <c r="AC967" s="11"/>
      <c r="AD967" s="11"/>
      <c r="AE967" s="11"/>
      <c r="AF967" s="11"/>
      <c r="AG967" s="11"/>
      <c r="AH967" s="11"/>
      <c r="AI967" s="11"/>
      <c r="AJ967" s="11"/>
    </row>
    <row r="968" spans="1:36" ht="89.25" hidden="1" customHeight="1" x14ac:dyDescent="0.2">
      <c r="A968" s="501"/>
      <c r="B968" s="502"/>
      <c r="C968" s="315" t="s">
        <v>880</v>
      </c>
      <c r="D968" s="401"/>
      <c r="E968" s="308"/>
      <c r="F968" s="308"/>
      <c r="G968" s="430">
        <f t="shared" si="396"/>
        <v>0</v>
      </c>
      <c r="H968" s="431"/>
      <c r="I968" s="432"/>
      <c r="J968" s="432"/>
      <c r="K968" s="87">
        <f t="shared" ref="K968:K1005" si="397">SUM(E968:G968)</f>
        <v>0</v>
      </c>
      <c r="L968" s="87">
        <f t="shared" ref="L968:L999" si="398">IF(G968&lt;&gt;0,G968,0)</f>
        <v>0</v>
      </c>
      <c r="M968" s="11"/>
      <c r="N968" s="11"/>
      <c r="O968" s="11"/>
      <c r="P968" s="11"/>
      <c r="Q968" s="63">
        <f t="shared" si="378"/>
        <v>-4</v>
      </c>
      <c r="R968" s="11"/>
      <c r="S968" s="11"/>
      <c r="T968" s="11"/>
      <c r="U968" s="11"/>
      <c r="V968" s="11"/>
      <c r="W968" s="11"/>
      <c r="X968" s="11"/>
      <c r="Y968" s="11"/>
      <c r="Z968" s="11"/>
      <c r="AA968" s="11"/>
      <c r="AB968" s="11"/>
      <c r="AC968" s="11"/>
      <c r="AD968" s="11"/>
      <c r="AE968" s="11"/>
      <c r="AF968" s="11"/>
      <c r="AG968" s="11"/>
      <c r="AH968" s="11"/>
      <c r="AI968" s="11"/>
      <c r="AJ968" s="11"/>
    </row>
    <row r="969" spans="1:36" ht="12.75" customHeight="1" x14ac:dyDescent="0.2">
      <c r="A969" s="299"/>
      <c r="B969" s="300"/>
      <c r="C969" s="627" t="s">
        <v>698</v>
      </c>
      <c r="D969" s="301"/>
      <c r="E969" s="308">
        <f>SUM(E963,E966)</f>
        <v>4</v>
      </c>
      <c r="F969" s="308">
        <f>SUM(F963,F966)</f>
        <v>0</v>
      </c>
      <c r="G969" s="303">
        <f t="shared" si="396"/>
        <v>4</v>
      </c>
      <c r="H969" s="304">
        <f>ROUND(F969*H$7, )</f>
        <v>0</v>
      </c>
      <c r="I969" s="305">
        <f>ROUND(G969*I$7, )</f>
        <v>4</v>
      </c>
      <c r="J969" s="305">
        <f>ROUND(H969*J$7, )</f>
        <v>0</v>
      </c>
      <c r="K969" s="87">
        <f t="shared" si="397"/>
        <v>8</v>
      </c>
      <c r="L969" s="87">
        <f t="shared" si="398"/>
        <v>4</v>
      </c>
      <c r="M969" s="11"/>
      <c r="N969" s="11"/>
      <c r="O969" s="11"/>
      <c r="P969" s="11"/>
      <c r="Q969" s="88">
        <f t="shared" ref="Q969:Q970" si="399">E969-G969</f>
        <v>0</v>
      </c>
      <c r="R969" s="11"/>
      <c r="S969" s="11"/>
      <c r="T969" s="11"/>
      <c r="U969" s="11"/>
      <c r="V969" s="11"/>
      <c r="W969" s="11"/>
      <c r="X969" s="11"/>
      <c r="Y969" s="11"/>
      <c r="Z969" s="11"/>
      <c r="AA969" s="11"/>
      <c r="AB969" s="11"/>
      <c r="AC969" s="11"/>
      <c r="AD969" s="11"/>
      <c r="AE969" s="11"/>
      <c r="AF969" s="11"/>
      <c r="AG969" s="11"/>
      <c r="AH969" s="11"/>
      <c r="AI969" s="11"/>
      <c r="AJ969" s="11"/>
    </row>
    <row r="970" spans="1:36" ht="12.75" customHeight="1" x14ac:dyDescent="0.2">
      <c r="A970" s="299"/>
      <c r="B970" s="300"/>
      <c r="C970" s="627" t="s">
        <v>699</v>
      </c>
      <c r="D970" s="301"/>
      <c r="E970" s="147">
        <f>SUM(E961,E964,E967,E968)</f>
        <v>71626</v>
      </c>
      <c r="F970" s="147">
        <f>SUM(F961,F964,F967,F968)</f>
        <v>0</v>
      </c>
      <c r="G970" s="174">
        <f>SUM(G961,G964,G967,G968)</f>
        <v>71626</v>
      </c>
      <c r="H970" s="316"/>
      <c r="I970" s="317"/>
      <c r="J970" s="317"/>
      <c r="K970" s="87">
        <f t="shared" si="397"/>
        <v>143252</v>
      </c>
      <c r="L970" s="87">
        <f t="shared" si="398"/>
        <v>71626</v>
      </c>
      <c r="M970" s="11"/>
      <c r="N970" s="11"/>
      <c r="O970" s="11"/>
      <c r="P970" s="11"/>
      <c r="Q970" s="88">
        <f t="shared" si="399"/>
        <v>0</v>
      </c>
      <c r="R970" s="11"/>
      <c r="S970" s="11"/>
      <c r="T970" s="11"/>
      <c r="U970" s="11"/>
      <c r="V970" s="11"/>
      <c r="W970" s="11"/>
      <c r="X970" s="11"/>
      <c r="Y970" s="11"/>
      <c r="Z970" s="11"/>
      <c r="AA970" s="11"/>
      <c r="AB970" s="11"/>
      <c r="AC970" s="11"/>
      <c r="AD970" s="11"/>
      <c r="AE970" s="11"/>
      <c r="AF970" s="11"/>
      <c r="AG970" s="11"/>
      <c r="AH970" s="11"/>
      <c r="AI970" s="11"/>
      <c r="AJ970" s="11"/>
    </row>
    <row r="971" spans="1:36" ht="37.5" hidden="1" customHeight="1" x14ac:dyDescent="0.2">
      <c r="A971" s="933" t="s">
        <v>881</v>
      </c>
      <c r="B971" s="930"/>
      <c r="C971" s="934"/>
      <c r="D971" s="327"/>
      <c r="E971" s="328">
        <v>0</v>
      </c>
      <c r="F971" s="328">
        <f>SUM(F972)</f>
        <v>0</v>
      </c>
      <c r="G971" s="437">
        <f>SUM(G972)</f>
        <v>0</v>
      </c>
      <c r="H971" s="410">
        <f t="shared" ref="H971:J976" si="400">ROUND(F971*H$7, )</f>
        <v>0</v>
      </c>
      <c r="I971" s="411">
        <f t="shared" si="400"/>
        <v>0</v>
      </c>
      <c r="J971" s="411">
        <f t="shared" si="400"/>
        <v>0</v>
      </c>
      <c r="K971" s="87">
        <f t="shared" si="397"/>
        <v>0</v>
      </c>
      <c r="L971" s="87">
        <f t="shared" si="398"/>
        <v>0</v>
      </c>
      <c r="M971" s="11"/>
      <c r="N971" s="11"/>
      <c r="O971" s="11"/>
      <c r="P971" s="11"/>
      <c r="Q971" s="63">
        <f t="shared" si="378"/>
        <v>0</v>
      </c>
      <c r="R971" s="11"/>
      <c r="S971" s="11"/>
      <c r="T971" s="11"/>
      <c r="U971" s="11"/>
      <c r="V971" s="11"/>
      <c r="W971" s="11"/>
      <c r="X971" s="11"/>
      <c r="Y971" s="11"/>
      <c r="Z971" s="11"/>
      <c r="AA971" s="11"/>
      <c r="AB971" s="11"/>
      <c r="AC971" s="11"/>
      <c r="AD971" s="11"/>
      <c r="AE971" s="11"/>
      <c r="AF971" s="11"/>
      <c r="AG971" s="11"/>
      <c r="AH971" s="11"/>
      <c r="AI971" s="11"/>
      <c r="AJ971" s="11"/>
    </row>
    <row r="972" spans="1:36" ht="12.75" hidden="1" customHeight="1" x14ac:dyDescent="0.2">
      <c r="A972" s="299"/>
      <c r="B972" s="300"/>
      <c r="C972" s="627" t="s">
        <v>699</v>
      </c>
      <c r="D972" s="301"/>
      <c r="E972" s="302">
        <v>0</v>
      </c>
      <c r="F972" s="302"/>
      <c r="G972" s="303">
        <f>SUM(F972,E972)</f>
        <v>0</v>
      </c>
      <c r="H972" s="304">
        <f t="shared" si="400"/>
        <v>0</v>
      </c>
      <c r="I972" s="305">
        <f t="shared" si="400"/>
        <v>0</v>
      </c>
      <c r="J972" s="305">
        <f t="shared" si="400"/>
        <v>0</v>
      </c>
      <c r="K972" s="87">
        <f t="shared" si="397"/>
        <v>0</v>
      </c>
      <c r="L972" s="87">
        <f t="shared" si="398"/>
        <v>0</v>
      </c>
      <c r="M972" s="11"/>
      <c r="N972" s="11"/>
      <c r="O972" s="11"/>
      <c r="P972" s="11"/>
      <c r="Q972" s="63">
        <f t="shared" si="378"/>
        <v>0</v>
      </c>
      <c r="R972" s="11"/>
      <c r="S972" s="11"/>
      <c r="T972" s="11"/>
      <c r="U972" s="11"/>
      <c r="V972" s="11"/>
      <c r="W972" s="11"/>
      <c r="X972" s="11"/>
      <c r="Y972" s="11"/>
      <c r="Z972" s="11"/>
      <c r="AA972" s="11"/>
      <c r="AB972" s="11"/>
      <c r="AC972" s="11"/>
      <c r="AD972" s="11"/>
      <c r="AE972" s="11"/>
      <c r="AF972" s="11"/>
      <c r="AG972" s="11"/>
      <c r="AH972" s="11"/>
      <c r="AI972" s="11"/>
      <c r="AJ972" s="11"/>
    </row>
    <row r="973" spans="1:36" ht="15" hidden="1" customHeight="1" x14ac:dyDescent="0.2">
      <c r="A973" s="935" t="s">
        <v>882</v>
      </c>
      <c r="B973" s="930"/>
      <c r="C973" s="934"/>
      <c r="D973" s="503"/>
      <c r="E973" s="504">
        <v>0</v>
      </c>
      <c r="F973" s="504">
        <f>SUM(F974)</f>
        <v>0</v>
      </c>
      <c r="G973" s="437">
        <f>SUM(G974)</f>
        <v>0</v>
      </c>
      <c r="H973" s="505">
        <f t="shared" si="400"/>
        <v>0</v>
      </c>
      <c r="I973" s="506">
        <f t="shared" si="400"/>
        <v>0</v>
      </c>
      <c r="J973" s="506">
        <f t="shared" si="400"/>
        <v>0</v>
      </c>
      <c r="K973" s="87">
        <f t="shared" si="397"/>
        <v>0</v>
      </c>
      <c r="L973" s="87">
        <f t="shared" si="398"/>
        <v>0</v>
      </c>
      <c r="M973" s="11"/>
      <c r="N973" s="11"/>
      <c r="O973" s="11"/>
      <c r="P973" s="11"/>
      <c r="Q973" s="63">
        <f t="shared" si="378"/>
        <v>0</v>
      </c>
      <c r="R973" s="11"/>
      <c r="S973" s="11"/>
      <c r="T973" s="11"/>
      <c r="U973" s="11"/>
      <c r="V973" s="11"/>
      <c r="W973" s="11"/>
      <c r="X973" s="11"/>
      <c r="Y973" s="11"/>
      <c r="Z973" s="11"/>
      <c r="AA973" s="11"/>
      <c r="AB973" s="11"/>
      <c r="AC973" s="11"/>
      <c r="AD973" s="11"/>
      <c r="AE973" s="11"/>
      <c r="AF973" s="11"/>
      <c r="AG973" s="11"/>
      <c r="AH973" s="11"/>
      <c r="AI973" s="11"/>
      <c r="AJ973" s="11"/>
    </row>
    <row r="974" spans="1:36" ht="12.75" hidden="1" customHeight="1" x14ac:dyDescent="0.2">
      <c r="A974" s="299"/>
      <c r="B974" s="300"/>
      <c r="C974" s="627" t="s">
        <v>699</v>
      </c>
      <c r="D974" s="301"/>
      <c r="E974" s="308">
        <v>0</v>
      </c>
      <c r="F974" s="308"/>
      <c r="G974" s="303">
        <f>SUM(F974,E974)</f>
        <v>0</v>
      </c>
      <c r="H974" s="304">
        <f t="shared" si="400"/>
        <v>0</v>
      </c>
      <c r="I974" s="305">
        <f t="shared" si="400"/>
        <v>0</v>
      </c>
      <c r="J974" s="305">
        <f t="shared" si="400"/>
        <v>0</v>
      </c>
      <c r="K974" s="87">
        <f t="shared" si="397"/>
        <v>0</v>
      </c>
      <c r="L974" s="87">
        <f t="shared" si="398"/>
        <v>0</v>
      </c>
      <c r="M974" s="11"/>
      <c r="N974" s="11"/>
      <c r="O974" s="11"/>
      <c r="P974" s="11"/>
      <c r="Q974" s="63">
        <f t="shared" si="378"/>
        <v>-18919.7</v>
      </c>
      <c r="R974" s="11"/>
      <c r="S974" s="11"/>
      <c r="T974" s="11"/>
      <c r="U974" s="11"/>
      <c r="V974" s="11"/>
      <c r="W974" s="11"/>
      <c r="X974" s="11"/>
      <c r="Y974" s="11"/>
      <c r="Z974" s="11"/>
      <c r="AA974" s="11"/>
      <c r="AB974" s="11"/>
      <c r="AC974" s="11"/>
      <c r="AD974" s="11"/>
      <c r="AE974" s="11"/>
      <c r="AF974" s="11"/>
      <c r="AG974" s="11"/>
      <c r="AH974" s="11"/>
      <c r="AI974" s="11"/>
      <c r="AJ974" s="11"/>
    </row>
    <row r="975" spans="1:36" ht="12.75" customHeight="1" x14ac:dyDescent="0.2">
      <c r="A975" s="283" t="s">
        <v>883</v>
      </c>
      <c r="B975" s="284"/>
      <c r="C975" s="285"/>
      <c r="D975" s="286"/>
      <c r="E975" s="287">
        <f>SUM(E976,E979)</f>
        <v>18919.7</v>
      </c>
      <c r="F975" s="287">
        <f>SUM(F976,F979)</f>
        <v>0</v>
      </c>
      <c r="G975" s="288">
        <f>SUM(G976,G979)</f>
        <v>18919.7</v>
      </c>
      <c r="H975" s="289">
        <f t="shared" si="400"/>
        <v>0</v>
      </c>
      <c r="I975" s="290">
        <f t="shared" si="400"/>
        <v>19416</v>
      </c>
      <c r="J975" s="290">
        <f t="shared" si="400"/>
        <v>0</v>
      </c>
      <c r="K975" s="87">
        <f t="shared" si="397"/>
        <v>37839.4</v>
      </c>
      <c r="L975" s="87">
        <f t="shared" si="398"/>
        <v>18919.7</v>
      </c>
      <c r="M975" s="11"/>
      <c r="N975" s="11"/>
      <c r="O975" s="11"/>
      <c r="P975" s="11"/>
      <c r="Q975" s="88">
        <f t="shared" ref="Q975:Q980" si="401">E975-G975</f>
        <v>0</v>
      </c>
      <c r="R975" s="11"/>
      <c r="S975" s="11"/>
      <c r="T975" s="11"/>
      <c r="U975" s="11"/>
      <c r="V975" s="11"/>
      <c r="W975" s="11"/>
      <c r="X975" s="11"/>
      <c r="Y975" s="11"/>
      <c r="Z975" s="11"/>
      <c r="AA975" s="11"/>
      <c r="AB975" s="11"/>
      <c r="AC975" s="11"/>
      <c r="AD975" s="11"/>
      <c r="AE975" s="11"/>
      <c r="AF975" s="11"/>
      <c r="AG975" s="11"/>
      <c r="AH975" s="11"/>
      <c r="AI975" s="11"/>
      <c r="AJ975" s="11"/>
    </row>
    <row r="976" spans="1:36" ht="12.75" customHeight="1" x14ac:dyDescent="0.2">
      <c r="A976" s="291" t="s">
        <v>884</v>
      </c>
      <c r="B976" s="292"/>
      <c r="C976" s="293"/>
      <c r="D976" s="294">
        <v>84020602</v>
      </c>
      <c r="E976" s="295">
        <f>SUM(E977:E978)</f>
        <v>20517</v>
      </c>
      <c r="F976" s="295">
        <f>SUM(F977:F978)</f>
        <v>0</v>
      </c>
      <c r="G976" s="296">
        <f>SUM(G977:G978)</f>
        <v>20517</v>
      </c>
      <c r="H976" s="297">
        <f t="shared" si="400"/>
        <v>0</v>
      </c>
      <c r="I976" s="298">
        <f t="shared" si="400"/>
        <v>21055</v>
      </c>
      <c r="J976" s="298">
        <f t="shared" si="400"/>
        <v>0</v>
      </c>
      <c r="K976" s="87">
        <f t="shared" si="397"/>
        <v>41034</v>
      </c>
      <c r="L976" s="87">
        <f t="shared" si="398"/>
        <v>20517</v>
      </c>
      <c r="M976" s="11"/>
      <c r="N976" s="11"/>
      <c r="O976" s="11"/>
      <c r="P976" s="11"/>
      <c r="Q976" s="88">
        <f t="shared" si="401"/>
        <v>0</v>
      </c>
      <c r="R976" s="11"/>
      <c r="S976" s="11"/>
      <c r="T976" s="11"/>
      <c r="U976" s="11"/>
      <c r="V976" s="11"/>
      <c r="W976" s="11"/>
      <c r="X976" s="11"/>
      <c r="Y976" s="11"/>
      <c r="Z976" s="11"/>
      <c r="AA976" s="11"/>
      <c r="AB976" s="11"/>
      <c r="AC976" s="11"/>
      <c r="AD976" s="11"/>
      <c r="AE976" s="11"/>
      <c r="AF976" s="11"/>
      <c r="AG976" s="11"/>
      <c r="AH976" s="11"/>
      <c r="AI976" s="11"/>
      <c r="AJ976" s="11"/>
    </row>
    <row r="977" spans="1:36" ht="15" customHeight="1" x14ac:dyDescent="0.25">
      <c r="A977" s="299"/>
      <c r="B977" s="300"/>
      <c r="C977" s="627" t="s">
        <v>698</v>
      </c>
      <c r="D977" s="306"/>
      <c r="E977" s="308">
        <v>9805</v>
      </c>
      <c r="F977" s="308"/>
      <c r="G977" s="303">
        <f>SUM(F977,E977)</f>
        <v>9805</v>
      </c>
      <c r="H977" s="311">
        <f>ROUND(F977*H$7, )</f>
        <v>0</v>
      </c>
      <c r="I977" s="312">
        <f>ROUND(F977*I$7, )</f>
        <v>0</v>
      </c>
      <c r="J977" s="312">
        <f>ROUND(F977*J$7, )</f>
        <v>0</v>
      </c>
      <c r="K977" s="87">
        <f t="shared" si="397"/>
        <v>19610</v>
      </c>
      <c r="L977" s="87">
        <f t="shared" si="398"/>
        <v>9805</v>
      </c>
      <c r="M977" s="313">
        <v>0.1</v>
      </c>
      <c r="N977" s="11"/>
      <c r="O977" s="11"/>
      <c r="P977" s="11"/>
      <c r="Q977" s="88">
        <f t="shared" si="401"/>
        <v>0</v>
      </c>
      <c r="R977" s="11"/>
      <c r="S977" s="11"/>
      <c r="T977" s="11"/>
      <c r="U977" s="11"/>
      <c r="V977" s="11"/>
      <c r="W977" s="11"/>
      <c r="X977" s="11"/>
      <c r="Y977" s="11"/>
      <c r="Z977" s="11"/>
      <c r="AA977" s="11"/>
      <c r="AB977" s="11"/>
      <c r="AC977" s="11"/>
      <c r="AD977" s="11"/>
      <c r="AE977" s="11"/>
      <c r="AF977" s="11"/>
      <c r="AG977" s="11"/>
      <c r="AH977" s="11"/>
      <c r="AI977" s="11"/>
      <c r="AJ977" s="11"/>
    </row>
    <row r="978" spans="1:36" ht="12.75" customHeight="1" x14ac:dyDescent="0.2">
      <c r="A978" s="299"/>
      <c r="B978" s="300"/>
      <c r="C978" s="627" t="s">
        <v>699</v>
      </c>
      <c r="D978" s="306"/>
      <c r="E978" s="308">
        <v>10712</v>
      </c>
      <c r="F978" s="308"/>
      <c r="G978" s="303">
        <f>SUM(F978,E978)</f>
        <v>10712</v>
      </c>
      <c r="H978" s="311">
        <f>ROUND(F978*H$7, )</f>
        <v>0</v>
      </c>
      <c r="I978" s="312">
        <f>ROUND(G978*I$7, )</f>
        <v>10993</v>
      </c>
      <c r="J978" s="312">
        <f>ROUND(H978*J$7, )</f>
        <v>0</v>
      </c>
      <c r="K978" s="87">
        <f t="shared" si="397"/>
        <v>21424</v>
      </c>
      <c r="L978" s="87">
        <f t="shared" si="398"/>
        <v>10712</v>
      </c>
      <c r="M978" s="11"/>
      <c r="N978" s="11"/>
      <c r="O978" s="11"/>
      <c r="P978" s="11"/>
      <c r="Q978" s="88">
        <f t="shared" si="401"/>
        <v>0</v>
      </c>
      <c r="R978" s="11"/>
      <c r="S978" s="11"/>
      <c r="T978" s="11"/>
      <c r="U978" s="11"/>
      <c r="V978" s="11"/>
      <c r="W978" s="11"/>
      <c r="X978" s="11"/>
      <c r="Y978" s="11"/>
      <c r="Z978" s="11"/>
      <c r="AA978" s="11"/>
      <c r="AB978" s="11"/>
      <c r="AC978" s="11"/>
      <c r="AD978" s="11"/>
      <c r="AE978" s="11"/>
      <c r="AF978" s="11"/>
      <c r="AG978" s="11"/>
      <c r="AH978" s="11"/>
      <c r="AI978" s="11"/>
      <c r="AJ978" s="11"/>
    </row>
    <row r="979" spans="1:36" ht="12.75" customHeight="1" x14ac:dyDescent="0.2">
      <c r="A979" s="283" t="s">
        <v>708</v>
      </c>
      <c r="B979" s="284"/>
      <c r="C979" s="285"/>
      <c r="D979" s="286">
        <v>84020602</v>
      </c>
      <c r="E979" s="328">
        <f t="shared" ref="E979:J979" si="402">SUM(E980:E981)</f>
        <v>-1597.3</v>
      </c>
      <c r="F979" s="328">
        <f t="shared" si="402"/>
        <v>0</v>
      </c>
      <c r="G979" s="329">
        <f t="shared" si="402"/>
        <v>-1597.3</v>
      </c>
      <c r="H979" s="330">
        <f t="shared" si="402"/>
        <v>0</v>
      </c>
      <c r="I979" s="331">
        <f t="shared" si="402"/>
        <v>0</v>
      </c>
      <c r="J979" s="331">
        <f t="shared" si="402"/>
        <v>0</v>
      </c>
      <c r="K979" s="87">
        <f t="shared" si="397"/>
        <v>-3194.6</v>
      </c>
      <c r="L979" s="87">
        <f t="shared" si="398"/>
        <v>-1597.3</v>
      </c>
      <c r="M979" s="11"/>
      <c r="N979" s="11"/>
      <c r="O979" s="11"/>
      <c r="P979" s="11"/>
      <c r="Q979" s="88">
        <f t="shared" si="401"/>
        <v>0</v>
      </c>
      <c r="R979" s="11"/>
      <c r="S979" s="11"/>
      <c r="T979" s="11"/>
      <c r="U979" s="11"/>
      <c r="V979" s="11"/>
      <c r="W979" s="11"/>
      <c r="X979" s="11"/>
      <c r="Y979" s="11"/>
      <c r="Z979" s="11"/>
      <c r="AA979" s="11"/>
      <c r="AB979" s="11"/>
      <c r="AC979" s="11"/>
      <c r="AD979" s="11"/>
      <c r="AE979" s="11"/>
      <c r="AF979" s="11"/>
      <c r="AG979" s="11"/>
      <c r="AH979" s="11"/>
      <c r="AI979" s="11"/>
      <c r="AJ979" s="11"/>
    </row>
    <row r="980" spans="1:36" ht="12.75" customHeight="1" x14ac:dyDescent="0.2">
      <c r="A980" s="299"/>
      <c r="B980" s="300"/>
      <c r="C980" s="627" t="s">
        <v>698</v>
      </c>
      <c r="D980" s="301"/>
      <c r="E980" s="308">
        <v>-1597</v>
      </c>
      <c r="F980" s="308"/>
      <c r="G980" s="303">
        <f>SUM(F980,E980)</f>
        <v>-1597</v>
      </c>
      <c r="H980" s="309"/>
      <c r="I980" s="310"/>
      <c r="J980" s="310"/>
      <c r="K980" s="87">
        <f t="shared" si="397"/>
        <v>-3194</v>
      </c>
      <c r="L980" s="87">
        <f t="shared" si="398"/>
        <v>-1597</v>
      </c>
      <c r="M980" s="11"/>
      <c r="N980" s="11"/>
      <c r="O980" s="11"/>
      <c r="P980" s="11"/>
      <c r="Q980" s="88">
        <f t="shared" si="401"/>
        <v>0</v>
      </c>
      <c r="R980" s="11"/>
      <c r="S980" s="11"/>
      <c r="T980" s="11"/>
      <c r="U980" s="11"/>
      <c r="V980" s="11"/>
      <c r="W980" s="11"/>
      <c r="X980" s="11"/>
      <c r="Y980" s="11"/>
      <c r="Z980" s="11"/>
      <c r="AA980" s="11"/>
      <c r="AB980" s="11"/>
      <c r="AC980" s="11"/>
      <c r="AD980" s="11"/>
      <c r="AE980" s="11"/>
      <c r="AF980" s="11"/>
      <c r="AG980" s="11"/>
      <c r="AH980" s="11"/>
      <c r="AI980" s="11"/>
      <c r="AJ980" s="11"/>
    </row>
    <row r="981" spans="1:36" ht="12.75" hidden="1" customHeight="1" x14ac:dyDescent="0.2">
      <c r="A981" s="299"/>
      <c r="B981" s="300"/>
      <c r="C981" s="627" t="s">
        <v>699</v>
      </c>
      <c r="D981" s="301"/>
      <c r="E981" s="308">
        <v>-0.3</v>
      </c>
      <c r="F981" s="308"/>
      <c r="G981" s="303">
        <f>SUM(F981,E981)</f>
        <v>-0.3</v>
      </c>
      <c r="H981" s="309"/>
      <c r="I981" s="310"/>
      <c r="J981" s="310"/>
      <c r="K981" s="87">
        <f t="shared" si="397"/>
        <v>-0.6</v>
      </c>
      <c r="L981" s="87">
        <f t="shared" si="398"/>
        <v>-0.3</v>
      </c>
      <c r="M981" s="11"/>
      <c r="N981" s="11"/>
      <c r="O981" s="11"/>
      <c r="P981" s="11"/>
      <c r="Q981" s="63">
        <f t="shared" ref="Q981:Q1006" si="403">F982-G982</f>
        <v>-1164.2</v>
      </c>
      <c r="R981" s="11"/>
      <c r="S981" s="11"/>
      <c r="T981" s="11"/>
      <c r="U981" s="11"/>
      <c r="V981" s="11"/>
      <c r="W981" s="11"/>
      <c r="X981" s="11"/>
      <c r="Y981" s="11"/>
      <c r="Z981" s="11"/>
      <c r="AA981" s="11"/>
      <c r="AB981" s="11"/>
      <c r="AC981" s="11"/>
      <c r="AD981" s="11"/>
      <c r="AE981" s="11"/>
      <c r="AF981" s="11"/>
      <c r="AG981" s="11"/>
      <c r="AH981" s="11"/>
      <c r="AI981" s="11"/>
      <c r="AJ981" s="11"/>
    </row>
    <row r="982" spans="1:36" ht="12.75" customHeight="1" x14ac:dyDescent="0.2">
      <c r="A982" s="258" t="s">
        <v>885</v>
      </c>
      <c r="B982" s="259"/>
      <c r="C982" s="260"/>
      <c r="D982" s="261"/>
      <c r="E982" s="282">
        <f t="shared" ref="E982:J982" si="404">SUM(E985,E992)</f>
        <v>1164.2</v>
      </c>
      <c r="F982" s="282">
        <f t="shared" si="404"/>
        <v>0</v>
      </c>
      <c r="G982" s="282">
        <f t="shared" si="404"/>
        <v>1164.2</v>
      </c>
      <c r="H982" s="507">
        <f t="shared" si="404"/>
        <v>0</v>
      </c>
      <c r="I982" s="508">
        <f t="shared" si="404"/>
        <v>0</v>
      </c>
      <c r="J982" s="508">
        <f t="shared" si="404"/>
        <v>0</v>
      </c>
      <c r="K982" s="87">
        <f t="shared" si="397"/>
        <v>2328.4</v>
      </c>
      <c r="L982" s="87">
        <f t="shared" si="398"/>
        <v>1164.2</v>
      </c>
      <c r="M982" s="11"/>
      <c r="N982" s="11"/>
      <c r="O982" s="11"/>
      <c r="P982" s="11"/>
      <c r="Q982" s="88">
        <f>E982-G982</f>
        <v>0</v>
      </c>
      <c r="R982" s="11"/>
      <c r="S982" s="11"/>
      <c r="T982" s="11"/>
      <c r="U982" s="11"/>
      <c r="V982" s="11"/>
      <c r="W982" s="11"/>
      <c r="X982" s="11"/>
      <c r="Y982" s="11"/>
      <c r="Z982" s="11"/>
      <c r="AA982" s="11"/>
      <c r="AB982" s="11"/>
      <c r="AC982" s="11"/>
      <c r="AD982" s="11"/>
      <c r="AE982" s="11"/>
      <c r="AF982" s="11"/>
      <c r="AG982" s="11"/>
      <c r="AH982" s="11"/>
      <c r="AI982" s="11"/>
      <c r="AJ982" s="11"/>
    </row>
    <row r="983" spans="1:36" ht="12.75" hidden="1" customHeight="1" x14ac:dyDescent="0.2">
      <c r="A983" s="359"/>
      <c r="B983" s="360" t="s">
        <v>698</v>
      </c>
      <c r="C983" s="361"/>
      <c r="D983" s="362"/>
      <c r="E983" s="363">
        <v>0</v>
      </c>
      <c r="F983" s="363">
        <f>SUM(F987)</f>
        <v>0</v>
      </c>
      <c r="G983" s="364">
        <f>SUM(F983,E983)</f>
        <v>0</v>
      </c>
      <c r="H983" s="365">
        <f>ROUND(F983*H$7, )</f>
        <v>0</v>
      </c>
      <c r="I983" s="366">
        <f>ROUND(G983*I$7, )</f>
        <v>0</v>
      </c>
      <c r="J983" s="366">
        <f>ROUND(H983*J$7, )</f>
        <v>0</v>
      </c>
      <c r="K983" s="87">
        <f t="shared" si="397"/>
        <v>0</v>
      </c>
      <c r="L983" s="87">
        <f t="shared" si="398"/>
        <v>0</v>
      </c>
      <c r="M983" s="11"/>
      <c r="N983" s="11"/>
      <c r="O983" s="11"/>
      <c r="P983" s="11"/>
      <c r="Q983" s="63">
        <f t="shared" si="403"/>
        <v>-1164.2</v>
      </c>
      <c r="R983" s="11"/>
      <c r="S983" s="11"/>
      <c r="T983" s="11"/>
      <c r="U983" s="11"/>
      <c r="V983" s="11"/>
      <c r="W983" s="11"/>
      <c r="X983" s="11"/>
      <c r="Y983" s="11"/>
      <c r="Z983" s="11"/>
      <c r="AA983" s="11"/>
      <c r="AB983" s="11"/>
      <c r="AC983" s="11"/>
      <c r="AD983" s="11"/>
      <c r="AE983" s="11"/>
      <c r="AF983" s="11"/>
      <c r="AG983" s="11"/>
      <c r="AH983" s="11"/>
      <c r="AI983" s="11"/>
      <c r="AJ983" s="11"/>
    </row>
    <row r="984" spans="1:36" ht="12.75" customHeight="1" x14ac:dyDescent="0.2">
      <c r="A984" s="359"/>
      <c r="B984" s="360" t="s">
        <v>699</v>
      </c>
      <c r="C984" s="361"/>
      <c r="D984" s="454"/>
      <c r="E984" s="455">
        <f>SUM(E988,E990,E991,E994,E996)</f>
        <v>1164.2</v>
      </c>
      <c r="F984" s="455">
        <f>SUM(F988,F990,F991,F994,F996)</f>
        <v>0</v>
      </c>
      <c r="G984" s="456">
        <f>SUM(G988,G990,G991,G994,G996)</f>
        <v>1164.2</v>
      </c>
      <c r="H984" s="457">
        <f>SUM(H986:H991,H994)</f>
        <v>0</v>
      </c>
      <c r="I984" s="458">
        <f>SUM(I986:I991,I994)</f>
        <v>0</v>
      </c>
      <c r="J984" s="458">
        <f>SUM(J986:J991,J994)</f>
        <v>0</v>
      </c>
      <c r="K984" s="87">
        <f t="shared" si="397"/>
        <v>2328.4</v>
      </c>
      <c r="L984" s="87">
        <f t="shared" si="398"/>
        <v>1164.2</v>
      </c>
      <c r="M984" s="11"/>
      <c r="N984" s="11"/>
      <c r="O984" s="11"/>
      <c r="P984" s="11"/>
      <c r="Q984" s="88">
        <f t="shared" ref="Q984:Q986" si="405">E984-G984</f>
        <v>0</v>
      </c>
      <c r="R984" s="11"/>
      <c r="S984" s="11"/>
      <c r="T984" s="11"/>
      <c r="U984" s="11"/>
      <c r="V984" s="11"/>
      <c r="W984" s="11"/>
      <c r="X984" s="11"/>
      <c r="Y984" s="11"/>
      <c r="Z984" s="11"/>
      <c r="AA984" s="11"/>
      <c r="AB984" s="11"/>
      <c r="AC984" s="11"/>
      <c r="AD984" s="11"/>
      <c r="AE984" s="11"/>
      <c r="AF984" s="11"/>
      <c r="AG984" s="11"/>
      <c r="AH984" s="11"/>
      <c r="AI984" s="11"/>
      <c r="AJ984" s="11"/>
    </row>
    <row r="985" spans="1:36" ht="12.75" customHeight="1" x14ac:dyDescent="0.2">
      <c r="A985" s="283" t="s">
        <v>886</v>
      </c>
      <c r="B985" s="284"/>
      <c r="C985" s="285"/>
      <c r="D985" s="286"/>
      <c r="E985" s="287">
        <f>SUM(E986,E989,E991)</f>
        <v>1164.2</v>
      </c>
      <c r="F985" s="287">
        <f>SUM(F986,F989,F991)</f>
        <v>0</v>
      </c>
      <c r="G985" s="288">
        <f>SUM(G986,G989,G991)</f>
        <v>1164.2</v>
      </c>
      <c r="H985" s="356">
        <f>SUM(H986,H991)</f>
        <v>0</v>
      </c>
      <c r="I985" s="357">
        <f>SUM(I986,I991)</f>
        <v>0</v>
      </c>
      <c r="J985" s="357">
        <f>SUM(J986,J991)</f>
        <v>0</v>
      </c>
      <c r="K985" s="87">
        <f t="shared" si="397"/>
        <v>2328.4</v>
      </c>
      <c r="L985" s="87">
        <f t="shared" si="398"/>
        <v>1164.2</v>
      </c>
      <c r="M985" s="11"/>
      <c r="N985" s="11"/>
      <c r="O985" s="11"/>
      <c r="P985" s="11"/>
      <c r="Q985" s="88">
        <f t="shared" si="405"/>
        <v>0</v>
      </c>
      <c r="R985" s="11"/>
      <c r="S985" s="11"/>
      <c r="T985" s="11"/>
      <c r="U985" s="11"/>
      <c r="V985" s="11"/>
      <c r="W985" s="11"/>
      <c r="X985" s="11"/>
      <c r="Y985" s="11"/>
      <c r="Z985" s="11"/>
      <c r="AA985" s="11"/>
      <c r="AB985" s="11"/>
      <c r="AC985" s="11"/>
      <c r="AD985" s="11"/>
      <c r="AE985" s="11"/>
      <c r="AF985" s="11"/>
      <c r="AG985" s="11"/>
      <c r="AH985" s="11"/>
      <c r="AI985" s="11"/>
      <c r="AJ985" s="11"/>
    </row>
    <row r="986" spans="1:36" ht="12.75" customHeight="1" x14ac:dyDescent="0.2">
      <c r="A986" s="509" t="s">
        <v>886</v>
      </c>
      <c r="B986" s="510"/>
      <c r="C986" s="511"/>
      <c r="D986" s="306" t="s">
        <v>887</v>
      </c>
      <c r="E986" s="308">
        <f t="shared" ref="E986:J986" si="406">SUM(E988,E987)</f>
        <v>1164.2</v>
      </c>
      <c r="F986" s="308">
        <f t="shared" si="406"/>
        <v>0</v>
      </c>
      <c r="G986" s="396">
        <f t="shared" si="406"/>
        <v>1164.2</v>
      </c>
      <c r="H986" s="309">
        <f t="shared" si="406"/>
        <v>0</v>
      </c>
      <c r="I986" s="310">
        <f t="shared" si="406"/>
        <v>0</v>
      </c>
      <c r="J986" s="310">
        <f t="shared" si="406"/>
        <v>0</v>
      </c>
      <c r="K986" s="87">
        <f t="shared" si="397"/>
        <v>2328.4</v>
      </c>
      <c r="L986" s="87">
        <f t="shared" si="398"/>
        <v>1164.2</v>
      </c>
      <c r="M986" s="11"/>
      <c r="N986" s="11"/>
      <c r="O986" s="11"/>
      <c r="P986" s="11"/>
      <c r="Q986" s="88">
        <f t="shared" si="405"/>
        <v>0</v>
      </c>
      <c r="R986" s="11"/>
      <c r="S986" s="11"/>
      <c r="T986" s="11"/>
      <c r="U986" s="11"/>
      <c r="V986" s="11"/>
      <c r="W986" s="11"/>
      <c r="X986" s="11"/>
      <c r="Y986" s="11"/>
      <c r="Z986" s="11"/>
      <c r="AA986" s="11"/>
      <c r="AB986" s="11"/>
      <c r="AC986" s="11"/>
      <c r="AD986" s="11"/>
      <c r="AE986" s="11"/>
      <c r="AF986" s="11"/>
      <c r="AG986" s="11"/>
      <c r="AH986" s="11"/>
      <c r="AI986" s="11"/>
      <c r="AJ986" s="11"/>
    </row>
    <row r="987" spans="1:36" ht="12.75" hidden="1" customHeight="1" x14ac:dyDescent="0.2">
      <c r="A987" s="509"/>
      <c r="B987" s="510"/>
      <c r="C987" s="511" t="s">
        <v>698</v>
      </c>
      <c r="D987" s="512"/>
      <c r="E987" s="308">
        <v>0</v>
      </c>
      <c r="F987" s="308"/>
      <c r="G987" s="303">
        <f>SUM(F987,E987)</f>
        <v>0</v>
      </c>
      <c r="H987" s="311"/>
      <c r="I987" s="312"/>
      <c r="J987" s="312"/>
      <c r="K987" s="87">
        <f t="shared" si="397"/>
        <v>0</v>
      </c>
      <c r="L987" s="87">
        <f t="shared" si="398"/>
        <v>0</v>
      </c>
      <c r="M987" s="11"/>
      <c r="N987" s="11"/>
      <c r="O987" s="11"/>
      <c r="P987" s="11"/>
      <c r="Q987" s="63">
        <f t="shared" si="403"/>
        <v>-1164.2</v>
      </c>
      <c r="R987" s="11"/>
      <c r="S987" s="11"/>
      <c r="T987" s="11"/>
      <c r="U987" s="11"/>
      <c r="V987" s="11"/>
      <c r="W987" s="11"/>
      <c r="X987" s="11"/>
      <c r="Y987" s="11"/>
      <c r="Z987" s="11"/>
      <c r="AA987" s="11"/>
      <c r="AB987" s="11"/>
      <c r="AC987" s="11"/>
      <c r="AD987" s="11"/>
      <c r="AE987" s="11"/>
      <c r="AF987" s="11"/>
      <c r="AG987" s="11"/>
      <c r="AH987" s="11"/>
      <c r="AI987" s="11"/>
      <c r="AJ987" s="11"/>
    </row>
    <row r="988" spans="1:36" ht="12.75" customHeight="1" x14ac:dyDescent="0.2">
      <c r="A988" s="509"/>
      <c r="B988" s="510"/>
      <c r="C988" s="511" t="s">
        <v>699</v>
      </c>
      <c r="D988" s="513"/>
      <c r="E988" s="308">
        <v>1164.2</v>
      </c>
      <c r="F988" s="308"/>
      <c r="G988" s="303">
        <f>SUM(F988,E988)</f>
        <v>1164.2</v>
      </c>
      <c r="H988" s="311"/>
      <c r="I988" s="312"/>
      <c r="J988" s="312"/>
      <c r="K988" s="87">
        <f t="shared" si="397"/>
        <v>2328.4</v>
      </c>
      <c r="L988" s="87">
        <f t="shared" si="398"/>
        <v>1164.2</v>
      </c>
      <c r="M988" s="11"/>
      <c r="N988" s="11"/>
      <c r="O988" s="11"/>
      <c r="P988" s="11"/>
      <c r="Q988" s="88">
        <f>E988-G988</f>
        <v>0</v>
      </c>
      <c r="R988" s="11"/>
      <c r="S988" s="11"/>
      <c r="T988" s="11"/>
      <c r="U988" s="11"/>
      <c r="V988" s="11"/>
      <c r="W988" s="11"/>
      <c r="X988" s="11"/>
      <c r="Y988" s="11"/>
      <c r="Z988" s="11"/>
      <c r="AA988" s="11"/>
      <c r="AB988" s="11"/>
      <c r="AC988" s="11"/>
      <c r="AD988" s="11"/>
      <c r="AE988" s="11"/>
      <c r="AF988" s="11"/>
      <c r="AG988" s="11"/>
      <c r="AH988" s="11"/>
      <c r="AI988" s="11"/>
      <c r="AJ988" s="11"/>
    </row>
    <row r="989" spans="1:36" ht="12.75" hidden="1" customHeight="1" x14ac:dyDescent="0.2">
      <c r="A989" s="283" t="s">
        <v>708</v>
      </c>
      <c r="B989" s="284"/>
      <c r="C989" s="285"/>
      <c r="D989" s="286">
        <v>870250</v>
      </c>
      <c r="E989" s="328">
        <v>0</v>
      </c>
      <c r="F989" s="328">
        <f>SUM(F990)</f>
        <v>0</v>
      </c>
      <c r="G989" s="329">
        <f>SUM(G990)</f>
        <v>0</v>
      </c>
      <c r="H989" s="330">
        <f>SUM(H990)</f>
        <v>0</v>
      </c>
      <c r="I989" s="331">
        <f>SUM(I990)</f>
        <v>0</v>
      </c>
      <c r="J989" s="331">
        <f>SUM(J990)</f>
        <v>0</v>
      </c>
      <c r="K989" s="87">
        <f>SUM(E989:G989)</f>
        <v>0</v>
      </c>
      <c r="L989" s="87">
        <f>IF(G989&lt;&gt;0,G989,0)</f>
        <v>0</v>
      </c>
      <c r="M989" s="11"/>
      <c r="N989" s="11"/>
      <c r="O989" s="11"/>
      <c r="P989" s="11"/>
      <c r="Q989" s="63">
        <f t="shared" si="403"/>
        <v>0</v>
      </c>
      <c r="R989" s="11"/>
      <c r="S989" s="11"/>
      <c r="T989" s="11"/>
      <c r="U989" s="11"/>
      <c r="V989" s="11"/>
      <c r="W989" s="11"/>
      <c r="X989" s="11"/>
      <c r="Y989" s="11"/>
      <c r="Z989" s="11"/>
      <c r="AA989" s="11"/>
      <c r="AB989" s="11"/>
      <c r="AC989" s="11"/>
      <c r="AD989" s="11"/>
      <c r="AE989" s="11"/>
      <c r="AF989" s="11"/>
      <c r="AG989" s="11"/>
      <c r="AH989" s="11"/>
      <c r="AI989" s="11"/>
      <c r="AJ989" s="11"/>
    </row>
    <row r="990" spans="1:36" ht="12.75" hidden="1" customHeight="1" x14ac:dyDescent="0.2">
      <c r="A990" s="299"/>
      <c r="B990" s="300"/>
      <c r="C990" s="627" t="s">
        <v>699</v>
      </c>
      <c r="D990" s="301"/>
      <c r="E990" s="308">
        <v>0</v>
      </c>
      <c r="F990" s="308"/>
      <c r="G990" s="303">
        <f>SUM(F990,E990)</f>
        <v>0</v>
      </c>
      <c r="H990" s="309"/>
      <c r="I990" s="310"/>
      <c r="J990" s="310"/>
      <c r="K990" s="87">
        <f>SUM(E990:G990)</f>
        <v>0</v>
      </c>
      <c r="L990" s="87">
        <f>IF(G990&lt;&gt;0,G990,0)</f>
        <v>0</v>
      </c>
      <c r="M990" s="11"/>
      <c r="N990" s="11"/>
      <c r="O990" s="11"/>
      <c r="P990" s="11"/>
      <c r="Q990" s="63">
        <f t="shared" si="403"/>
        <v>0</v>
      </c>
      <c r="R990" s="11"/>
      <c r="S990" s="11"/>
      <c r="T990" s="11"/>
      <c r="U990" s="11"/>
      <c r="V990" s="11"/>
      <c r="W990" s="11"/>
      <c r="X990" s="11"/>
      <c r="Y990" s="11"/>
      <c r="Z990" s="11"/>
      <c r="AA990" s="11"/>
      <c r="AB990" s="11"/>
      <c r="AC990" s="11"/>
      <c r="AD990" s="11"/>
      <c r="AE990" s="11"/>
      <c r="AF990" s="11"/>
      <c r="AG990" s="11"/>
      <c r="AH990" s="11"/>
      <c r="AI990" s="11"/>
      <c r="AJ990" s="11"/>
    </row>
    <row r="991" spans="1:36" ht="12.75" hidden="1" customHeight="1" x14ac:dyDescent="0.2">
      <c r="A991" s="509" t="s">
        <v>888</v>
      </c>
      <c r="B991" s="510"/>
      <c r="C991" s="511"/>
      <c r="D991" s="512"/>
      <c r="E991" s="308">
        <v>0</v>
      </c>
      <c r="F991" s="308"/>
      <c r="G991" s="303">
        <f>SUM(F991,E991)</f>
        <v>0</v>
      </c>
      <c r="H991" s="311">
        <f>ROUND(F991*H$7, )</f>
        <v>0</v>
      </c>
      <c r="I991" s="312">
        <f>ROUND(G991*I$7, )</f>
        <v>0</v>
      </c>
      <c r="J991" s="312">
        <f>ROUND(H991*J$7, )</f>
        <v>0</v>
      </c>
      <c r="K991" s="87">
        <f t="shared" si="397"/>
        <v>0</v>
      </c>
      <c r="L991" s="87">
        <f t="shared" si="398"/>
        <v>0</v>
      </c>
      <c r="M991" s="11"/>
      <c r="N991" s="11"/>
      <c r="O991" s="11"/>
      <c r="P991" s="11"/>
      <c r="Q991" s="63">
        <f t="shared" si="403"/>
        <v>0</v>
      </c>
      <c r="R991" s="11"/>
      <c r="S991" s="11"/>
      <c r="T991" s="11"/>
      <c r="U991" s="11"/>
      <c r="V991" s="11"/>
      <c r="W991" s="11"/>
      <c r="X991" s="11"/>
      <c r="Y991" s="11"/>
      <c r="Z991" s="11"/>
      <c r="AA991" s="11"/>
      <c r="AB991" s="11"/>
      <c r="AC991" s="11"/>
      <c r="AD991" s="11"/>
      <c r="AE991" s="11"/>
      <c r="AF991" s="11"/>
      <c r="AG991" s="11"/>
      <c r="AH991" s="11"/>
      <c r="AI991" s="11"/>
      <c r="AJ991" s="11"/>
    </row>
    <row r="992" spans="1:36" ht="12.75" hidden="1" customHeight="1" x14ac:dyDescent="0.2">
      <c r="A992" s="283" t="s">
        <v>889</v>
      </c>
      <c r="B992" s="284"/>
      <c r="C992" s="285"/>
      <c r="D992" s="327">
        <v>870205</v>
      </c>
      <c r="E992" s="602">
        <v>0</v>
      </c>
      <c r="F992" s="602">
        <f>SUM(F993,F995)</f>
        <v>0</v>
      </c>
      <c r="G992" s="288">
        <f>SUM(G993,G995)</f>
        <v>0</v>
      </c>
      <c r="H992" s="289">
        <f t="shared" ref="H992:J993" si="407">SUM(H993)</f>
        <v>0</v>
      </c>
      <c r="I992" s="290">
        <f t="shared" si="407"/>
        <v>0</v>
      </c>
      <c r="J992" s="290">
        <f t="shared" si="407"/>
        <v>0</v>
      </c>
      <c r="K992" s="87">
        <f t="shared" si="397"/>
        <v>0</v>
      </c>
      <c r="L992" s="87">
        <f t="shared" si="398"/>
        <v>0</v>
      </c>
      <c r="M992" s="11"/>
      <c r="N992" s="11"/>
      <c r="O992" s="11"/>
      <c r="P992" s="11"/>
      <c r="Q992" s="63">
        <f t="shared" si="403"/>
        <v>0</v>
      </c>
      <c r="R992" s="11"/>
      <c r="S992" s="11"/>
      <c r="T992" s="11"/>
      <c r="U992" s="11"/>
      <c r="V992" s="11"/>
      <c r="W992" s="11"/>
      <c r="X992" s="11"/>
      <c r="Y992" s="11"/>
      <c r="Z992" s="11"/>
      <c r="AA992" s="11"/>
      <c r="AB992" s="11"/>
      <c r="AC992" s="11"/>
      <c r="AD992" s="11"/>
      <c r="AE992" s="11"/>
      <c r="AF992" s="11"/>
      <c r="AG992" s="11"/>
      <c r="AH992" s="11"/>
      <c r="AI992" s="11"/>
      <c r="AJ992" s="11"/>
    </row>
    <row r="993" spans="1:36" ht="12.75" hidden="1" customHeight="1" x14ac:dyDescent="0.2">
      <c r="A993" s="299"/>
      <c r="B993" s="321" t="s">
        <v>890</v>
      </c>
      <c r="C993" s="627"/>
      <c r="D993" s="301"/>
      <c r="E993" s="308">
        <v>0</v>
      </c>
      <c r="F993" s="308">
        <f>SUM(F994)</f>
        <v>0</v>
      </c>
      <c r="G993" s="396">
        <f>SUM(G994)</f>
        <v>0</v>
      </c>
      <c r="H993" s="311">
        <f t="shared" si="407"/>
        <v>0</v>
      </c>
      <c r="I993" s="312">
        <f t="shared" si="407"/>
        <v>0</v>
      </c>
      <c r="J993" s="312">
        <f t="shared" si="407"/>
        <v>0</v>
      </c>
      <c r="K993" s="87">
        <f t="shared" si="397"/>
        <v>0</v>
      </c>
      <c r="L993" s="87">
        <f t="shared" si="398"/>
        <v>0</v>
      </c>
      <c r="M993" s="11"/>
      <c r="N993" s="11"/>
      <c r="O993" s="11"/>
      <c r="P993" s="11"/>
      <c r="Q993" s="63">
        <f t="shared" si="403"/>
        <v>0</v>
      </c>
      <c r="R993" s="11"/>
      <c r="S993" s="11"/>
      <c r="T993" s="11"/>
      <c r="U993" s="11"/>
      <c r="V993" s="11"/>
      <c r="W993" s="11"/>
      <c r="X993" s="11"/>
      <c r="Y993" s="11"/>
      <c r="Z993" s="11"/>
      <c r="AA993" s="11"/>
      <c r="AB993" s="11"/>
      <c r="AC993" s="11"/>
      <c r="AD993" s="11"/>
      <c r="AE993" s="11"/>
      <c r="AF993" s="11"/>
      <c r="AG993" s="11"/>
      <c r="AH993" s="11"/>
      <c r="AI993" s="11"/>
      <c r="AJ993" s="11"/>
    </row>
    <row r="994" spans="1:36" ht="12.75" hidden="1" customHeight="1" x14ac:dyDescent="0.2">
      <c r="A994" s="509"/>
      <c r="B994" s="510"/>
      <c r="C994" s="627" t="s">
        <v>891</v>
      </c>
      <c r="D994" s="512"/>
      <c r="E994" s="308">
        <v>0</v>
      </c>
      <c r="F994" s="308"/>
      <c r="G994" s="303">
        <f>SUM(F994,E994)</f>
        <v>0</v>
      </c>
      <c r="H994" s="311"/>
      <c r="I994" s="312"/>
      <c r="J994" s="312"/>
      <c r="K994" s="87">
        <f t="shared" si="397"/>
        <v>0</v>
      </c>
      <c r="L994" s="87">
        <f t="shared" si="398"/>
        <v>0</v>
      </c>
      <c r="M994" s="11"/>
      <c r="N994" s="11"/>
      <c r="O994" s="11"/>
      <c r="P994" s="11"/>
      <c r="Q994" s="63">
        <f t="shared" si="403"/>
        <v>0</v>
      </c>
      <c r="R994" s="11"/>
      <c r="S994" s="11"/>
      <c r="T994" s="11"/>
      <c r="U994" s="11"/>
      <c r="V994" s="11"/>
      <c r="W994" s="11"/>
      <c r="X994" s="11"/>
      <c r="Y994" s="11"/>
      <c r="Z994" s="11"/>
      <c r="AA994" s="11"/>
      <c r="AB994" s="11"/>
      <c r="AC994" s="11"/>
      <c r="AD994" s="11"/>
      <c r="AE994" s="11"/>
      <c r="AF994" s="11"/>
      <c r="AG994" s="11"/>
      <c r="AH994" s="11"/>
      <c r="AI994" s="11"/>
      <c r="AJ994" s="11"/>
    </row>
    <row r="995" spans="1:36" ht="12.75" hidden="1" customHeight="1" x14ac:dyDescent="0.2">
      <c r="A995" s="283" t="s">
        <v>708</v>
      </c>
      <c r="B995" s="284"/>
      <c r="C995" s="285"/>
      <c r="D995" s="286">
        <v>870250</v>
      </c>
      <c r="E995" s="328">
        <v>0</v>
      </c>
      <c r="F995" s="328">
        <f>SUM(F996)</f>
        <v>0</v>
      </c>
      <c r="G995" s="329">
        <f>SUM(G996)</f>
        <v>0</v>
      </c>
      <c r="H995" s="330">
        <f>SUM(H996)</f>
        <v>0</v>
      </c>
      <c r="I995" s="331">
        <f>SUM(I996)</f>
        <v>0</v>
      </c>
      <c r="J995" s="331">
        <f>SUM(J996)</f>
        <v>0</v>
      </c>
      <c r="K995" s="87">
        <f t="shared" si="397"/>
        <v>0</v>
      </c>
      <c r="L995" s="87">
        <f t="shared" si="398"/>
        <v>0</v>
      </c>
      <c r="M995" s="11"/>
      <c r="N995" s="11"/>
      <c r="O995" s="11"/>
      <c r="P995" s="11"/>
      <c r="Q995" s="63">
        <f t="shared" si="403"/>
        <v>0</v>
      </c>
      <c r="R995" s="11"/>
      <c r="S995" s="11"/>
      <c r="T995" s="11"/>
      <c r="U995" s="11"/>
      <c r="V995" s="11"/>
      <c r="W995" s="11"/>
      <c r="X995" s="11"/>
      <c r="Y995" s="11"/>
      <c r="Z995" s="11"/>
      <c r="AA995" s="11"/>
      <c r="AB995" s="11"/>
      <c r="AC995" s="11"/>
      <c r="AD995" s="11"/>
      <c r="AE995" s="11"/>
      <c r="AF995" s="11"/>
      <c r="AG995" s="11"/>
      <c r="AH995" s="11"/>
      <c r="AI995" s="11"/>
      <c r="AJ995" s="11"/>
    </row>
    <row r="996" spans="1:36" ht="12.75" hidden="1" customHeight="1" x14ac:dyDescent="0.2">
      <c r="A996" s="299"/>
      <c r="B996" s="300"/>
      <c r="C996" s="627" t="s">
        <v>699</v>
      </c>
      <c r="D996" s="301"/>
      <c r="E996" s="308">
        <v>0</v>
      </c>
      <c r="F996" s="308"/>
      <c r="G996" s="303">
        <f>SUM(F996,E996)</f>
        <v>0</v>
      </c>
      <c r="H996" s="309"/>
      <c r="I996" s="310"/>
      <c r="J996" s="310"/>
      <c r="K996" s="87">
        <f t="shared" si="397"/>
        <v>0</v>
      </c>
      <c r="L996" s="87">
        <f t="shared" si="398"/>
        <v>0</v>
      </c>
      <c r="M996" s="11"/>
      <c r="N996" s="11"/>
      <c r="O996" s="11"/>
      <c r="P996" s="11"/>
      <c r="Q996" s="63">
        <f t="shared" si="403"/>
        <v>50479.40000000014</v>
      </c>
      <c r="R996" s="11"/>
      <c r="S996" s="11"/>
      <c r="T996" s="11"/>
      <c r="U996" s="11"/>
      <c r="V996" s="11"/>
      <c r="W996" s="11"/>
      <c r="X996" s="11"/>
      <c r="Y996" s="11"/>
      <c r="Z996" s="11"/>
      <c r="AA996" s="11"/>
      <c r="AB996" s="11"/>
      <c r="AC996" s="11"/>
      <c r="AD996" s="11"/>
      <c r="AE996" s="11"/>
      <c r="AF996" s="11"/>
      <c r="AG996" s="11"/>
      <c r="AH996" s="11"/>
      <c r="AI996" s="11"/>
      <c r="AJ996" s="11"/>
    </row>
    <row r="997" spans="1:36" ht="12.75" customHeight="1" x14ac:dyDescent="0.2">
      <c r="A997" s="514" t="s">
        <v>892</v>
      </c>
      <c r="B997" s="515"/>
      <c r="C997" s="516"/>
      <c r="D997" s="517"/>
      <c r="E997" s="518">
        <f t="shared" ref="E997:J997" si="408">SUM(E998:E999)</f>
        <v>-50479.40000000014</v>
      </c>
      <c r="F997" s="518">
        <f t="shared" si="408"/>
        <v>0</v>
      </c>
      <c r="G997" s="519">
        <f t="shared" si="408"/>
        <v>-50479.40000000014</v>
      </c>
      <c r="H997" s="520" t="e">
        <f t="shared" si="408"/>
        <v>#REF!</v>
      </c>
      <c r="I997" s="521" t="e">
        <f t="shared" si="408"/>
        <v>#REF!</v>
      </c>
      <c r="J997" s="521" t="e">
        <f t="shared" si="408"/>
        <v>#REF!</v>
      </c>
      <c r="K997" s="87">
        <f t="shared" si="397"/>
        <v>-100958.80000000028</v>
      </c>
      <c r="L997" s="87">
        <f t="shared" si="398"/>
        <v>-50479.40000000014</v>
      </c>
      <c r="M997" s="11"/>
      <c r="N997" s="11"/>
      <c r="O997" s="11"/>
      <c r="P997" s="11"/>
      <c r="Q997" s="88">
        <f>E997-G997</f>
        <v>0</v>
      </c>
      <c r="R997" s="11"/>
      <c r="S997" s="11"/>
      <c r="T997" s="11"/>
      <c r="U997" s="11"/>
      <c r="V997" s="11"/>
      <c r="W997" s="11"/>
      <c r="X997" s="11"/>
      <c r="Y997" s="11"/>
      <c r="Z997" s="11"/>
      <c r="AA997" s="11"/>
      <c r="AB997" s="11"/>
      <c r="AC997" s="11"/>
      <c r="AD997" s="11"/>
      <c r="AE997" s="11"/>
      <c r="AF997" s="11"/>
      <c r="AG997" s="11"/>
      <c r="AH997" s="11"/>
      <c r="AI997" s="11"/>
      <c r="AJ997" s="11"/>
    </row>
    <row r="998" spans="1:36" ht="12.75" hidden="1" customHeight="1" x14ac:dyDescent="0.2">
      <c r="A998" s="514"/>
      <c r="B998" s="522" t="s">
        <v>893</v>
      </c>
      <c r="C998" s="523"/>
      <c r="D998" s="524"/>
      <c r="E998" s="525">
        <f t="shared" ref="E998:J998" si="409">IF(E10&gt;E592,E10-E592,0)</f>
        <v>0</v>
      </c>
      <c r="F998" s="525">
        <f t="shared" si="409"/>
        <v>0</v>
      </c>
      <c r="G998" s="526">
        <f t="shared" si="409"/>
        <v>0</v>
      </c>
      <c r="H998" s="527" t="e">
        <f t="shared" si="409"/>
        <v>#REF!</v>
      </c>
      <c r="I998" s="528" t="e">
        <f t="shared" si="409"/>
        <v>#REF!</v>
      </c>
      <c r="J998" s="528" t="e">
        <f t="shared" si="409"/>
        <v>#REF!</v>
      </c>
      <c r="K998" s="87">
        <f t="shared" si="397"/>
        <v>0</v>
      </c>
      <c r="L998" s="87">
        <f t="shared" si="398"/>
        <v>0</v>
      </c>
      <c r="M998" s="11"/>
      <c r="N998" s="11"/>
      <c r="O998" s="11"/>
      <c r="P998" s="11"/>
      <c r="Q998" s="63">
        <f t="shared" si="403"/>
        <v>50479.40000000014</v>
      </c>
      <c r="R998" s="11"/>
      <c r="S998" s="11"/>
      <c r="T998" s="11"/>
      <c r="U998" s="11"/>
      <c r="V998" s="11"/>
      <c r="W998" s="11"/>
      <c r="X998" s="11"/>
      <c r="Y998" s="11"/>
      <c r="Z998" s="11"/>
      <c r="AA998" s="11"/>
      <c r="AB998" s="11"/>
      <c r="AC998" s="11"/>
      <c r="AD998" s="11"/>
      <c r="AE998" s="11"/>
      <c r="AF998" s="11"/>
      <c r="AG998" s="11"/>
      <c r="AH998" s="11"/>
      <c r="AI998" s="11"/>
      <c r="AJ998" s="11"/>
    </row>
    <row r="999" spans="1:36" ht="12.75" customHeight="1" x14ac:dyDescent="0.2">
      <c r="A999" s="514"/>
      <c r="B999" s="522" t="s">
        <v>894</v>
      </c>
      <c r="C999" s="523"/>
      <c r="D999" s="529"/>
      <c r="E999" s="525">
        <f t="shared" ref="E999:J999" si="410">IF(E10&lt;E592,E10-E592,0)</f>
        <v>-50479.40000000014</v>
      </c>
      <c r="F999" s="525">
        <f t="shared" si="410"/>
        <v>0</v>
      </c>
      <c r="G999" s="526">
        <f t="shared" si="410"/>
        <v>-50479.40000000014</v>
      </c>
      <c r="H999" s="527" t="e">
        <f t="shared" si="410"/>
        <v>#REF!</v>
      </c>
      <c r="I999" s="528" t="e">
        <f t="shared" si="410"/>
        <v>#REF!</v>
      </c>
      <c r="J999" s="528" t="e">
        <f t="shared" si="410"/>
        <v>#REF!</v>
      </c>
      <c r="K999" s="87">
        <f t="shared" si="397"/>
        <v>-100958.80000000028</v>
      </c>
      <c r="L999" s="87">
        <f t="shared" si="398"/>
        <v>-50479.40000000014</v>
      </c>
      <c r="M999" s="11"/>
      <c r="N999" s="11"/>
      <c r="O999" s="11"/>
      <c r="P999" s="11"/>
      <c r="Q999" s="88">
        <f>E999-G999</f>
        <v>0</v>
      </c>
      <c r="R999" s="11"/>
      <c r="S999" s="11"/>
      <c r="T999" s="11"/>
      <c r="U999" s="11"/>
      <c r="V999" s="11"/>
      <c r="W999" s="11"/>
      <c r="X999" s="11"/>
      <c r="Y999" s="11"/>
      <c r="Z999" s="11"/>
      <c r="AA999" s="11"/>
      <c r="AB999" s="11"/>
      <c r="AC999" s="11"/>
      <c r="AD999" s="11"/>
      <c r="AE999" s="11"/>
      <c r="AF999" s="11"/>
      <c r="AG999" s="11"/>
      <c r="AH999" s="11"/>
      <c r="AI999" s="11"/>
      <c r="AJ999" s="11"/>
    </row>
    <row r="1000" spans="1:36" ht="12.75" hidden="1" customHeight="1" x14ac:dyDescent="0.2">
      <c r="A1000" s="514" t="s">
        <v>698</v>
      </c>
      <c r="B1000" s="515"/>
      <c r="C1000" s="516"/>
      <c r="D1000" s="517"/>
      <c r="E1000" s="518">
        <f t="shared" ref="E1000:J1000" si="411">SUM(E1001:E1002)</f>
        <v>0</v>
      </c>
      <c r="F1000" s="518">
        <f t="shared" si="411"/>
        <v>0</v>
      </c>
      <c r="G1000" s="519">
        <f t="shared" si="411"/>
        <v>0</v>
      </c>
      <c r="H1000" s="520">
        <f t="shared" si="411"/>
        <v>45978</v>
      </c>
      <c r="I1000" s="521">
        <f t="shared" si="411"/>
        <v>46471</v>
      </c>
      <c r="J1000" s="521">
        <f t="shared" si="411"/>
        <v>46918</v>
      </c>
      <c r="K1000" s="87">
        <f t="shared" si="397"/>
        <v>0</v>
      </c>
      <c r="L1000" s="87">
        <f>E1000</f>
        <v>0</v>
      </c>
      <c r="M1000" s="11"/>
      <c r="N1000" s="11"/>
      <c r="O1000" s="11"/>
      <c r="P1000" s="11"/>
      <c r="Q1000" s="63">
        <f t="shared" si="403"/>
        <v>0</v>
      </c>
      <c r="R1000" s="11"/>
      <c r="S1000" s="11"/>
      <c r="T1000" s="11"/>
      <c r="U1000" s="11"/>
      <c r="V1000" s="11"/>
      <c r="W1000" s="11"/>
      <c r="X1000" s="11"/>
      <c r="Y1000" s="11"/>
      <c r="Z1000" s="11"/>
      <c r="AA1000" s="11"/>
      <c r="AB1000" s="11"/>
      <c r="AC1000" s="11"/>
      <c r="AD1000" s="11"/>
      <c r="AE1000" s="11"/>
      <c r="AF1000" s="11"/>
      <c r="AG1000" s="11"/>
      <c r="AH1000" s="11"/>
      <c r="AI1000" s="11"/>
      <c r="AJ1000" s="11"/>
    </row>
    <row r="1001" spans="1:36" ht="12.75" hidden="1" customHeight="1" x14ac:dyDescent="0.2">
      <c r="A1001" s="530"/>
      <c r="B1001" s="531"/>
      <c r="C1001" s="532" t="s">
        <v>895</v>
      </c>
      <c r="D1001" s="533"/>
      <c r="E1001" s="534">
        <f t="shared" ref="E1001:J1001" si="412">IF(E292&gt;E594,E292-E594,0)</f>
        <v>0</v>
      </c>
      <c r="F1001" s="534">
        <f t="shared" si="412"/>
        <v>0</v>
      </c>
      <c r="G1001" s="535">
        <f t="shared" si="412"/>
        <v>0</v>
      </c>
      <c r="H1001" s="536">
        <f t="shared" si="412"/>
        <v>45978</v>
      </c>
      <c r="I1001" s="537">
        <f t="shared" si="412"/>
        <v>46471</v>
      </c>
      <c r="J1001" s="537">
        <f t="shared" si="412"/>
        <v>46918</v>
      </c>
      <c r="K1001" s="87">
        <f t="shared" si="397"/>
        <v>0</v>
      </c>
      <c r="L1001" s="87">
        <f>E1001</f>
        <v>0</v>
      </c>
      <c r="M1001" s="11"/>
      <c r="N1001" s="11"/>
      <c r="O1001" s="11"/>
      <c r="P1001" s="11"/>
      <c r="Q1001" s="63">
        <f t="shared" si="403"/>
        <v>0</v>
      </c>
      <c r="R1001" s="11"/>
      <c r="S1001" s="11"/>
      <c r="T1001" s="11"/>
      <c r="U1001" s="11"/>
      <c r="V1001" s="11"/>
      <c r="W1001" s="11"/>
      <c r="X1001" s="11"/>
      <c r="Y1001" s="11"/>
      <c r="Z1001" s="11"/>
      <c r="AA1001" s="11"/>
      <c r="AB1001" s="11"/>
      <c r="AC1001" s="11"/>
      <c r="AD1001" s="11"/>
      <c r="AE1001" s="11"/>
      <c r="AF1001" s="11"/>
      <c r="AG1001" s="11"/>
      <c r="AH1001" s="11"/>
      <c r="AI1001" s="11"/>
      <c r="AJ1001" s="11"/>
    </row>
    <row r="1002" spans="1:36" ht="12.75" hidden="1" customHeight="1" x14ac:dyDescent="0.2">
      <c r="A1002" s="530"/>
      <c r="B1002" s="531"/>
      <c r="C1002" s="532" t="s">
        <v>896</v>
      </c>
      <c r="D1002" s="538"/>
      <c r="E1002" s="534">
        <f>IF(E292&gt;E594,0,E292-E594)</f>
        <v>0</v>
      </c>
      <c r="F1002" s="534">
        <f>IF(F292&gt;F594,0,F292-F594)</f>
        <v>0</v>
      </c>
      <c r="G1002" s="535">
        <f>IF(G292&gt;G594,0,G292-G594)</f>
        <v>0</v>
      </c>
      <c r="H1002" s="536">
        <f>IF(H292&lt;H594,H292-H594,0)</f>
        <v>0</v>
      </c>
      <c r="I1002" s="537">
        <f>IF(I292&lt;I594,I292-I594,0)</f>
        <v>0</v>
      </c>
      <c r="J1002" s="537">
        <f>IF(J292&lt;J594,J292-J594,0)</f>
        <v>0</v>
      </c>
      <c r="K1002" s="87">
        <f t="shared" si="397"/>
        <v>0</v>
      </c>
      <c r="L1002" s="87">
        <f>IF(G1002&lt;&gt;0,G1002,0)</f>
        <v>0</v>
      </c>
      <c r="M1002" s="11"/>
      <c r="N1002" s="11"/>
      <c r="O1002" s="11"/>
      <c r="P1002" s="11"/>
      <c r="Q1002" s="88">
        <f t="shared" ref="Q1002:Q1003" si="413">E1002-G1002</f>
        <v>0</v>
      </c>
      <c r="R1002" s="11"/>
      <c r="S1002" s="11"/>
      <c r="T1002" s="11"/>
      <c r="U1002" s="11"/>
      <c r="V1002" s="11"/>
      <c r="W1002" s="11"/>
      <c r="X1002" s="11"/>
      <c r="Y1002" s="11"/>
      <c r="Z1002" s="11"/>
      <c r="AA1002" s="11"/>
      <c r="AB1002" s="11"/>
      <c r="AC1002" s="11"/>
      <c r="AD1002" s="11"/>
      <c r="AE1002" s="11"/>
      <c r="AF1002" s="11"/>
      <c r="AG1002" s="11"/>
      <c r="AH1002" s="11"/>
      <c r="AI1002" s="11"/>
      <c r="AJ1002" s="11"/>
    </row>
    <row r="1003" spans="1:36" ht="12.75" customHeight="1" x14ac:dyDescent="0.2">
      <c r="A1003" s="514" t="s">
        <v>699</v>
      </c>
      <c r="B1003" s="515"/>
      <c r="C1003" s="516"/>
      <c r="D1003" s="517"/>
      <c r="E1003" s="518">
        <f t="shared" ref="E1003:J1003" si="414">SUM(E1004:E1005)</f>
        <v>-50479.400000000081</v>
      </c>
      <c r="F1003" s="518">
        <f t="shared" si="414"/>
        <v>0</v>
      </c>
      <c r="G1003" s="519">
        <f t="shared" si="414"/>
        <v>-50479.400000000081</v>
      </c>
      <c r="H1003" s="520">
        <f t="shared" si="414"/>
        <v>0</v>
      </c>
      <c r="I1003" s="521">
        <f t="shared" si="414"/>
        <v>-12019</v>
      </c>
      <c r="J1003" s="521">
        <f t="shared" si="414"/>
        <v>0</v>
      </c>
      <c r="K1003" s="87">
        <f t="shared" si="397"/>
        <v>-100958.80000000016</v>
      </c>
      <c r="L1003" s="87">
        <f>IF(G1003&lt;&gt;0,G1003,0)</f>
        <v>-50479.400000000081</v>
      </c>
      <c r="M1003" s="11"/>
      <c r="N1003" s="11"/>
      <c r="O1003" s="11"/>
      <c r="P1003" s="11"/>
      <c r="Q1003" s="88">
        <f t="shared" si="413"/>
        <v>0</v>
      </c>
      <c r="R1003" s="11"/>
      <c r="S1003" s="11"/>
      <c r="T1003" s="11"/>
      <c r="U1003" s="11"/>
      <c r="V1003" s="11"/>
      <c r="W1003" s="11"/>
      <c r="X1003" s="11"/>
      <c r="Y1003" s="11"/>
      <c r="Z1003" s="11"/>
      <c r="AA1003" s="11"/>
      <c r="AB1003" s="11"/>
      <c r="AC1003" s="11"/>
      <c r="AD1003" s="11"/>
      <c r="AE1003" s="11"/>
      <c r="AF1003" s="11"/>
      <c r="AG1003" s="11"/>
      <c r="AH1003" s="11"/>
      <c r="AI1003" s="11"/>
      <c r="AJ1003" s="11"/>
    </row>
    <row r="1004" spans="1:36" ht="12.75" hidden="1" customHeight="1" x14ac:dyDescent="0.2">
      <c r="A1004" s="530"/>
      <c r="B1004" s="531"/>
      <c r="C1004" s="532" t="s">
        <v>895</v>
      </c>
      <c r="D1004" s="533"/>
      <c r="E1004" s="534">
        <f t="shared" ref="E1004:J1004" si="415">IF(E434&gt;E595,E434-E595,0)</f>
        <v>0</v>
      </c>
      <c r="F1004" s="534">
        <f t="shared" si="415"/>
        <v>0</v>
      </c>
      <c r="G1004" s="535">
        <f t="shared" si="415"/>
        <v>0</v>
      </c>
      <c r="H1004" s="536">
        <f t="shared" si="415"/>
        <v>0</v>
      </c>
      <c r="I1004" s="537">
        <f t="shared" si="415"/>
        <v>0</v>
      </c>
      <c r="J1004" s="537">
        <f t="shared" si="415"/>
        <v>0</v>
      </c>
      <c r="K1004" s="87">
        <f t="shared" si="397"/>
        <v>0</v>
      </c>
      <c r="L1004" s="87">
        <f>F1004+G1004</f>
        <v>0</v>
      </c>
      <c r="M1004" s="11"/>
      <c r="N1004" s="11"/>
      <c r="O1004" s="11"/>
      <c r="P1004" s="11"/>
      <c r="Q1004" s="63">
        <f t="shared" si="403"/>
        <v>50479.400000000081</v>
      </c>
      <c r="R1004" s="11"/>
      <c r="S1004" s="11"/>
      <c r="T1004" s="11"/>
      <c r="U1004" s="11"/>
      <c r="V1004" s="11"/>
      <c r="W1004" s="11"/>
      <c r="X1004" s="11"/>
      <c r="Y1004" s="11"/>
      <c r="Z1004" s="11"/>
      <c r="AA1004" s="11"/>
      <c r="AB1004" s="11"/>
      <c r="AC1004" s="11"/>
      <c r="AD1004" s="11"/>
      <c r="AE1004" s="11"/>
      <c r="AF1004" s="11"/>
      <c r="AG1004" s="11"/>
      <c r="AH1004" s="11"/>
      <c r="AI1004" s="11"/>
      <c r="AJ1004" s="11"/>
    </row>
    <row r="1005" spans="1:36" ht="12.75" customHeight="1" thickBot="1" x14ac:dyDescent="0.25">
      <c r="A1005" s="539"/>
      <c r="B1005" s="540"/>
      <c r="C1005" s="541" t="s">
        <v>896</v>
      </c>
      <c r="D1005" s="542"/>
      <c r="E1005" s="543">
        <f t="shared" ref="E1005:J1005" si="416">IF(E434&lt;E595,E434-E595,0)</f>
        <v>-50479.400000000081</v>
      </c>
      <c r="F1005" s="543">
        <f t="shared" si="416"/>
        <v>0</v>
      </c>
      <c r="G1005" s="544">
        <f t="shared" si="416"/>
        <v>-50479.400000000081</v>
      </c>
      <c r="H1005" s="545">
        <f t="shared" si="416"/>
        <v>0</v>
      </c>
      <c r="I1005" s="546">
        <f t="shared" si="416"/>
        <v>-12019</v>
      </c>
      <c r="J1005" s="546">
        <f t="shared" si="416"/>
        <v>0</v>
      </c>
      <c r="K1005" s="87">
        <f t="shared" si="397"/>
        <v>-100958.80000000016</v>
      </c>
      <c r="L1005" s="87">
        <f>IF(G1005&lt;&gt;0,G1005,0)</f>
        <v>-50479.400000000081</v>
      </c>
      <c r="M1005" s="11"/>
      <c r="N1005" s="11"/>
      <c r="O1005" s="11"/>
      <c r="P1005" s="11"/>
      <c r="Q1005" s="88">
        <f>E1005-G1005</f>
        <v>0</v>
      </c>
      <c r="R1005" s="11"/>
      <c r="S1005" s="11"/>
      <c r="T1005" s="11"/>
      <c r="U1005" s="11"/>
      <c r="V1005" s="11"/>
      <c r="W1005" s="11"/>
      <c r="X1005" s="11"/>
      <c r="Y1005" s="11"/>
      <c r="Z1005" s="11"/>
      <c r="AA1005" s="11"/>
      <c r="AB1005" s="11"/>
      <c r="AC1005" s="11"/>
      <c r="AD1005" s="11"/>
      <c r="AE1005" s="11"/>
      <c r="AF1005" s="11"/>
      <c r="AG1005" s="11"/>
      <c r="AH1005" s="11"/>
      <c r="AI1005" s="11"/>
      <c r="AJ1005" s="11"/>
    </row>
    <row r="1006" spans="1:36" ht="12.75" hidden="1" customHeight="1" x14ac:dyDescent="0.2">
      <c r="A1006" s="11"/>
      <c r="B1006" s="62"/>
      <c r="C1006" s="10"/>
      <c r="D1006" s="55"/>
      <c r="E1006" s="63"/>
      <c r="F1006" s="63"/>
      <c r="G1006" s="63"/>
      <c r="H1006" s="11"/>
      <c r="I1006" s="11"/>
      <c r="J1006" s="11"/>
      <c r="K1006" s="11"/>
      <c r="L1006" s="63">
        <f>F997</f>
        <v>0</v>
      </c>
      <c r="M1006" s="11"/>
      <c r="N1006" s="11"/>
      <c r="O1006" s="11"/>
      <c r="P1006" s="11"/>
      <c r="Q1006" s="63">
        <f t="shared" si="403"/>
        <v>0</v>
      </c>
      <c r="R1006" s="11"/>
      <c r="S1006" s="11"/>
      <c r="T1006" s="11"/>
      <c r="U1006" s="11"/>
      <c r="V1006" s="11"/>
      <c r="W1006" s="11"/>
      <c r="X1006" s="11"/>
      <c r="Y1006" s="11"/>
      <c r="Z1006" s="11"/>
      <c r="AA1006" s="11"/>
      <c r="AB1006" s="11"/>
      <c r="AC1006" s="11"/>
      <c r="AD1006" s="11"/>
      <c r="AE1006" s="11"/>
      <c r="AF1006" s="11"/>
      <c r="AG1006" s="11"/>
      <c r="AH1006" s="11"/>
      <c r="AI1006" s="11"/>
      <c r="AJ1006" s="11"/>
    </row>
    <row r="1007" spans="1:36" ht="12.75" customHeight="1" x14ac:dyDescent="0.2">
      <c r="A1007" s="11"/>
      <c r="B1007" s="62"/>
      <c r="C1007" s="10"/>
      <c r="D1007" s="55"/>
      <c r="E1007" s="63"/>
      <c r="F1007" s="63"/>
      <c r="G1007" s="63"/>
      <c r="H1007" s="11"/>
      <c r="I1007" s="11"/>
      <c r="J1007" s="11"/>
      <c r="K1007" s="11"/>
      <c r="L1007" s="63">
        <v>19652</v>
      </c>
      <c r="M1007" s="11"/>
      <c r="N1007" s="11"/>
      <c r="O1007" s="11"/>
      <c r="P1007" s="11"/>
      <c r="Q1007" s="88">
        <f t="shared" ref="Q1007:Q1008" si="417">E1007-G1007</f>
        <v>0</v>
      </c>
      <c r="R1007" s="11"/>
      <c r="S1007" s="11"/>
      <c r="T1007" s="11"/>
      <c r="U1007" s="11"/>
      <c r="V1007" s="11"/>
      <c r="W1007" s="11"/>
      <c r="X1007" s="11"/>
      <c r="Y1007" s="11"/>
      <c r="Z1007" s="11"/>
      <c r="AA1007" s="11"/>
      <c r="AB1007" s="11"/>
      <c r="AC1007" s="11"/>
      <c r="AD1007" s="11"/>
      <c r="AE1007" s="11"/>
      <c r="AF1007" s="11"/>
      <c r="AG1007" s="11"/>
      <c r="AH1007" s="11"/>
      <c r="AI1007" s="11"/>
      <c r="AJ1007" s="11"/>
    </row>
    <row r="1008" spans="1:36" ht="12.75" customHeight="1" x14ac:dyDescent="0.2">
      <c r="A1008" s="11"/>
      <c r="B1008" s="62"/>
      <c r="C1008" s="10"/>
      <c r="D1008" s="55"/>
      <c r="E1008" s="63"/>
      <c r="F1008" s="63"/>
      <c r="G1008" s="63"/>
      <c r="H1008" s="11"/>
      <c r="I1008" s="11"/>
      <c r="J1008" s="11"/>
      <c r="K1008" s="11"/>
      <c r="L1008" s="63">
        <f>SUBTOTAL(9,L1006:L1007)</f>
        <v>19652</v>
      </c>
      <c r="M1008" s="11"/>
      <c r="N1008" s="11"/>
      <c r="O1008" s="11"/>
      <c r="P1008" s="11"/>
      <c r="Q1008" s="88">
        <f t="shared" si="417"/>
        <v>0</v>
      </c>
      <c r="R1008" s="11"/>
      <c r="S1008" s="11"/>
      <c r="T1008" s="11"/>
      <c r="U1008" s="11"/>
      <c r="V1008" s="11"/>
      <c r="W1008" s="11"/>
      <c r="X1008" s="11"/>
      <c r="Y1008" s="11"/>
      <c r="Z1008" s="11"/>
      <c r="AA1008" s="11"/>
      <c r="AB1008" s="11"/>
      <c r="AC1008" s="11"/>
      <c r="AD1008" s="11"/>
      <c r="AE1008" s="11"/>
      <c r="AF1008" s="11"/>
      <c r="AG1008" s="11"/>
      <c r="AH1008" s="11"/>
      <c r="AI1008" s="11"/>
      <c r="AJ1008" s="11"/>
    </row>
    <row r="1009" spans="1:36" ht="12.75" hidden="1" customHeight="1" x14ac:dyDescent="0.2">
      <c r="A1009" s="11"/>
      <c r="B1009" s="62"/>
      <c r="C1009" s="10"/>
      <c r="D1009" s="55"/>
      <c r="E1009" s="63"/>
      <c r="F1009" s="63"/>
      <c r="G1009" s="63"/>
      <c r="H1009" s="11"/>
      <c r="I1009" s="11"/>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row>
    <row r="1010" spans="1:36" ht="24" customHeight="1" x14ac:dyDescent="0.2">
      <c r="A1010" s="936" t="s">
        <v>179</v>
      </c>
      <c r="B1010" s="910"/>
      <c r="C1010" s="910"/>
      <c r="D1010" s="954" t="str">
        <f>IF($L$1="proiect","DIRECTOR EXECUTIV,","SECRETAR GENERAL AL JUDEŢULUI,")</f>
        <v>SECRETAR GENERAL AL JUDEŢULUI,</v>
      </c>
      <c r="E1010" s="910"/>
      <c r="F1010" s="910"/>
      <c r="G1010" s="910"/>
      <c r="H1010" s="547"/>
      <c r="I1010" s="547"/>
      <c r="J1010" s="547"/>
      <c r="K1010" s="241"/>
      <c r="L1010" s="241"/>
      <c r="M1010" s="241"/>
      <c r="N1010" s="241"/>
      <c r="O1010" s="241"/>
      <c r="P1010" s="241"/>
      <c r="Q1010" s="88">
        <f t="shared" ref="Q1010:Q1020" si="418">E1010-G1010</f>
        <v>0</v>
      </c>
      <c r="R1010" s="241"/>
      <c r="S1010" s="241"/>
      <c r="T1010" s="241"/>
      <c r="U1010" s="241"/>
      <c r="V1010" s="241"/>
      <c r="W1010" s="241"/>
      <c r="X1010" s="241"/>
      <c r="Y1010" s="241"/>
      <c r="Z1010" s="241"/>
      <c r="AA1010" s="241"/>
      <c r="AB1010" s="241"/>
      <c r="AC1010" s="241"/>
      <c r="AD1010" s="241"/>
      <c r="AE1010" s="241"/>
      <c r="AF1010" s="241"/>
      <c r="AG1010" s="241"/>
      <c r="AH1010" s="241"/>
      <c r="AI1010" s="241"/>
      <c r="AJ1010" s="241"/>
    </row>
    <row r="1011" spans="1:36" ht="12.75" customHeight="1" x14ac:dyDescent="0.2">
      <c r="A1011" s="937" t="s">
        <v>180</v>
      </c>
      <c r="B1011" s="910"/>
      <c r="C1011" s="910"/>
      <c r="D1011" s="944" t="str">
        <f>IF($L$1="proiect","Hadady Éva Katalin","Crasnai Mihaela Elena Ana")</f>
        <v>Crasnai Mihaela Elena Ana</v>
      </c>
      <c r="E1011" s="910"/>
      <c r="F1011" s="910"/>
      <c r="G1011" s="910"/>
      <c r="H1011" s="68"/>
      <c r="I1011" s="68"/>
      <c r="J1011" s="68"/>
      <c r="K1011" s="11"/>
      <c r="L1011" s="11"/>
      <c r="M1011" s="11"/>
      <c r="N1011" s="11"/>
      <c r="O1011" s="11"/>
      <c r="P1011" s="11"/>
      <c r="Q1011" s="88">
        <f t="shared" si="418"/>
        <v>0</v>
      </c>
      <c r="R1011" s="11"/>
      <c r="S1011" s="11"/>
      <c r="T1011" s="11"/>
      <c r="U1011" s="11"/>
      <c r="V1011" s="11"/>
      <c r="W1011" s="11"/>
      <c r="X1011" s="11"/>
      <c r="Y1011" s="11"/>
      <c r="Z1011" s="11"/>
      <c r="AA1011" s="11"/>
      <c r="AB1011" s="11"/>
      <c r="AC1011" s="11"/>
      <c r="AD1011" s="11"/>
      <c r="AE1011" s="11"/>
      <c r="AF1011" s="11"/>
      <c r="AG1011" s="11"/>
      <c r="AH1011" s="11"/>
      <c r="AI1011" s="11"/>
      <c r="AJ1011" s="11"/>
    </row>
    <row r="1012" spans="1:36" ht="12.75" customHeight="1" x14ac:dyDescent="0.2">
      <c r="A1012" s="67"/>
      <c r="B1012" s="67"/>
      <c r="C1012" s="67"/>
      <c r="D1012" s="69"/>
      <c r="E1012" s="69"/>
      <c r="F1012" s="69"/>
      <c r="G1012" s="69"/>
      <c r="H1012" s="68"/>
      <c r="I1012" s="68"/>
      <c r="J1012" s="68"/>
      <c r="K1012" s="11"/>
      <c r="L1012" s="11"/>
      <c r="M1012" s="11"/>
      <c r="N1012" s="11"/>
      <c r="O1012" s="11"/>
      <c r="P1012" s="11"/>
      <c r="Q1012" s="88">
        <f t="shared" si="418"/>
        <v>0</v>
      </c>
      <c r="R1012" s="11"/>
      <c r="S1012" s="11"/>
      <c r="T1012" s="11"/>
      <c r="U1012" s="11"/>
      <c r="V1012" s="11"/>
      <c r="W1012" s="11"/>
      <c r="X1012" s="11"/>
      <c r="Y1012" s="11"/>
      <c r="Z1012" s="11"/>
      <c r="AA1012" s="11"/>
      <c r="AB1012" s="11"/>
      <c r="AC1012" s="11"/>
      <c r="AD1012" s="11"/>
      <c r="AE1012" s="11"/>
      <c r="AF1012" s="11"/>
      <c r="AG1012" s="11"/>
      <c r="AH1012" s="11"/>
      <c r="AI1012" s="11"/>
      <c r="AJ1012" s="11"/>
    </row>
    <row r="1013" spans="1:36" ht="12.75" customHeight="1" x14ac:dyDescent="0.2">
      <c r="A1013" s="67"/>
      <c r="B1013" s="67"/>
      <c r="C1013" s="67"/>
      <c r="D1013" s="69"/>
      <c r="E1013" s="69"/>
      <c r="F1013" s="69"/>
      <c r="G1013" s="69"/>
      <c r="H1013" s="68"/>
      <c r="I1013" s="68"/>
      <c r="J1013" s="68"/>
      <c r="K1013" s="11"/>
      <c r="L1013" s="548">
        <f>G1005-G999</f>
        <v>5.8207660913467407E-11</v>
      </c>
      <c r="M1013" s="11"/>
      <c r="N1013" s="11"/>
      <c r="O1013" s="11"/>
      <c r="P1013" s="11"/>
      <c r="Q1013" s="88">
        <f t="shared" si="418"/>
        <v>0</v>
      </c>
      <c r="R1013" s="11"/>
      <c r="S1013" s="11"/>
      <c r="T1013" s="11"/>
      <c r="U1013" s="11"/>
      <c r="V1013" s="11"/>
      <c r="W1013" s="11"/>
      <c r="X1013" s="11"/>
      <c r="Y1013" s="11"/>
      <c r="Z1013" s="11"/>
      <c r="AA1013" s="11"/>
      <c r="AB1013" s="11"/>
      <c r="AC1013" s="11"/>
      <c r="AD1013" s="11"/>
      <c r="AE1013" s="11"/>
      <c r="AF1013" s="11"/>
      <c r="AG1013" s="11"/>
      <c r="AH1013" s="11"/>
      <c r="AI1013" s="11"/>
      <c r="AJ1013" s="11"/>
    </row>
    <row r="1014" spans="1:36" ht="12.75" customHeight="1" x14ac:dyDescent="0.2">
      <c r="A1014" s="11"/>
      <c r="B1014" s="67"/>
      <c r="C1014" s="68"/>
      <c r="D1014" s="9"/>
      <c r="E1014" s="69"/>
      <c r="F1014" s="69"/>
      <c r="G1014" s="63"/>
      <c r="H1014" s="11"/>
      <c r="I1014" s="11"/>
      <c r="J1014" s="11"/>
      <c r="K1014" s="11"/>
      <c r="L1014" s="11"/>
      <c r="M1014" s="11"/>
      <c r="N1014" s="11"/>
      <c r="O1014" s="11"/>
      <c r="P1014" s="11"/>
      <c r="Q1014" s="88">
        <f t="shared" si="418"/>
        <v>0</v>
      </c>
      <c r="R1014" s="11"/>
      <c r="S1014" s="11"/>
      <c r="T1014" s="11"/>
      <c r="U1014" s="11"/>
      <c r="V1014" s="11"/>
      <c r="W1014" s="11"/>
      <c r="X1014" s="11"/>
      <c r="Y1014" s="11"/>
      <c r="Z1014" s="11"/>
      <c r="AA1014" s="11"/>
      <c r="AB1014" s="11"/>
      <c r="AC1014" s="11"/>
      <c r="AD1014" s="11"/>
      <c r="AE1014" s="11"/>
      <c r="AF1014" s="11"/>
      <c r="AG1014" s="11"/>
      <c r="AH1014" s="11"/>
      <c r="AI1014" s="11"/>
      <c r="AJ1014" s="11"/>
    </row>
    <row r="1015" spans="1:36" ht="12.75" customHeight="1" x14ac:dyDescent="0.2">
      <c r="A1015" s="11"/>
      <c r="B1015" s="11"/>
      <c r="C1015" s="10"/>
      <c r="D1015" s="944" t="str">
        <f>IF($L$1="proiect","ŞEF SERVICIU,"," ")</f>
        <v xml:space="preserve"> </v>
      </c>
      <c r="E1015" s="910"/>
      <c r="F1015" s="910"/>
      <c r="G1015" s="910"/>
      <c r="H1015" s="68"/>
      <c r="I1015" s="68"/>
      <c r="J1015" s="68"/>
      <c r="K1015" s="11"/>
      <c r="L1015" s="11"/>
      <c r="M1015" s="11"/>
      <c r="N1015" s="11"/>
      <c r="O1015" s="11"/>
      <c r="P1015" s="11"/>
      <c r="Q1015" s="88">
        <f t="shared" si="418"/>
        <v>0</v>
      </c>
      <c r="R1015" s="11"/>
      <c r="S1015" s="11"/>
      <c r="T1015" s="11"/>
      <c r="U1015" s="11"/>
      <c r="V1015" s="11"/>
      <c r="W1015" s="11"/>
      <c r="X1015" s="11"/>
      <c r="Y1015" s="11"/>
      <c r="Z1015" s="11"/>
      <c r="AA1015" s="11"/>
      <c r="AB1015" s="11"/>
      <c r="AC1015" s="11"/>
      <c r="AD1015" s="11"/>
      <c r="AE1015" s="11"/>
      <c r="AF1015" s="11"/>
      <c r="AG1015" s="11"/>
      <c r="AH1015" s="11"/>
      <c r="AI1015" s="11"/>
      <c r="AJ1015" s="11"/>
    </row>
    <row r="1016" spans="1:36" ht="12.75" customHeight="1" x14ac:dyDescent="0.2">
      <c r="A1016" s="57" t="s">
        <v>897</v>
      </c>
      <c r="B1016" s="11"/>
      <c r="C1016" s="10"/>
      <c r="D1016" s="944" t="str">
        <f>IF($L$1="proiect","Manţa Magdalena Sofia"," ")</f>
        <v xml:space="preserve"> </v>
      </c>
      <c r="E1016" s="910"/>
      <c r="F1016" s="910"/>
      <c r="G1016" s="910"/>
      <c r="H1016" s="68"/>
      <c r="I1016" s="68"/>
      <c r="J1016" s="68"/>
      <c r="K1016" s="11"/>
      <c r="L1016" s="11"/>
      <c r="M1016" s="11"/>
      <c r="N1016" s="11"/>
      <c r="O1016" s="11"/>
      <c r="P1016" s="11"/>
      <c r="Q1016" s="88">
        <f t="shared" si="418"/>
        <v>0</v>
      </c>
      <c r="R1016" s="11"/>
      <c r="S1016" s="11"/>
      <c r="T1016" s="11"/>
      <c r="U1016" s="11"/>
      <c r="V1016" s="11"/>
      <c r="W1016" s="11"/>
      <c r="X1016" s="11"/>
      <c r="Y1016" s="11"/>
      <c r="Z1016" s="11"/>
      <c r="AA1016" s="11"/>
      <c r="AB1016" s="11"/>
      <c r="AC1016" s="11"/>
      <c r="AD1016" s="11"/>
      <c r="AE1016" s="11"/>
      <c r="AF1016" s="11"/>
      <c r="AG1016" s="11"/>
      <c r="AH1016" s="11"/>
      <c r="AI1016" s="11"/>
      <c r="AJ1016" s="11"/>
    </row>
    <row r="1017" spans="1:36" ht="12.75" customHeight="1" x14ac:dyDescent="0.2">
      <c r="A1017" s="57" t="s">
        <v>182</v>
      </c>
      <c r="B1017" s="11"/>
      <c r="C1017" s="10"/>
      <c r="D1017" s="69"/>
      <c r="E1017" s="69"/>
      <c r="F1017" s="69"/>
      <c r="G1017" s="69"/>
      <c r="H1017" s="68"/>
      <c r="I1017" s="68"/>
      <c r="J1017" s="68"/>
      <c r="K1017" s="11"/>
      <c r="L1017" s="11"/>
      <c r="M1017" s="11"/>
      <c r="N1017" s="11"/>
      <c r="O1017" s="11"/>
      <c r="P1017" s="11"/>
      <c r="Q1017" s="88">
        <f t="shared" si="418"/>
        <v>0</v>
      </c>
      <c r="R1017" s="11"/>
      <c r="S1017" s="11"/>
      <c r="T1017" s="11"/>
      <c r="U1017" s="11"/>
      <c r="V1017" s="11"/>
      <c r="W1017" s="11"/>
      <c r="X1017" s="11"/>
      <c r="Y1017" s="11"/>
      <c r="Z1017" s="11"/>
      <c r="AA1017" s="11"/>
      <c r="AB1017" s="11"/>
      <c r="AC1017" s="11"/>
      <c r="AD1017" s="11"/>
      <c r="AE1017" s="11"/>
      <c r="AF1017" s="11"/>
      <c r="AG1017" s="11"/>
      <c r="AH1017" s="11"/>
      <c r="AI1017" s="11"/>
      <c r="AJ1017" s="11"/>
    </row>
    <row r="1018" spans="1:36" ht="12.75" customHeight="1" x14ac:dyDescent="0.2">
      <c r="A1018" s="11"/>
      <c r="B1018" s="62"/>
      <c r="C1018" s="11"/>
      <c r="D1018" s="55"/>
      <c r="E1018" s="63"/>
      <c r="F1018" s="63"/>
      <c r="G1018" s="63"/>
      <c r="H1018" s="11"/>
      <c r="I1018" s="11"/>
      <c r="J1018" s="11"/>
      <c r="K1018" s="11"/>
      <c r="L1018" s="11"/>
      <c r="M1018" s="11"/>
      <c r="N1018" s="11"/>
      <c r="O1018" s="11"/>
      <c r="P1018" s="11"/>
      <c r="Q1018" s="88">
        <f t="shared" si="418"/>
        <v>0</v>
      </c>
      <c r="R1018" s="11"/>
      <c r="S1018" s="11"/>
      <c r="T1018" s="11"/>
      <c r="U1018" s="11"/>
      <c r="V1018" s="11"/>
      <c r="W1018" s="11"/>
      <c r="X1018" s="11"/>
      <c r="Y1018" s="11"/>
      <c r="Z1018" s="11"/>
      <c r="AA1018" s="11"/>
      <c r="AB1018" s="11"/>
      <c r="AC1018" s="11"/>
      <c r="AD1018" s="11"/>
      <c r="AE1018" s="11"/>
      <c r="AF1018" s="11"/>
      <c r="AG1018" s="11"/>
      <c r="AH1018" s="11"/>
      <c r="AI1018" s="11"/>
      <c r="AJ1018" s="11"/>
    </row>
    <row r="1019" spans="1:36" ht="12.75" customHeight="1" x14ac:dyDescent="0.2">
      <c r="A1019" s="11"/>
      <c r="B1019" s="62"/>
      <c r="C1019" s="63"/>
      <c r="D1019" s="55"/>
      <c r="E1019" s="63"/>
      <c r="F1019" s="63"/>
      <c r="G1019" s="63"/>
      <c r="H1019" s="65"/>
      <c r="I1019" s="65"/>
      <c r="J1019" s="65"/>
      <c r="K1019" s="11"/>
      <c r="L1019" s="11"/>
      <c r="M1019" s="11"/>
      <c r="N1019" s="11"/>
      <c r="O1019" s="11"/>
      <c r="P1019" s="11"/>
      <c r="Q1019" s="88">
        <f t="shared" si="418"/>
        <v>0</v>
      </c>
      <c r="R1019" s="11"/>
      <c r="S1019" s="11"/>
      <c r="T1019" s="11"/>
      <c r="U1019" s="11"/>
      <c r="V1019" s="11"/>
      <c r="W1019" s="11"/>
      <c r="X1019" s="11"/>
      <c r="Y1019" s="11"/>
      <c r="Z1019" s="11"/>
      <c r="AA1019" s="11"/>
      <c r="AB1019" s="11"/>
      <c r="AC1019" s="11"/>
      <c r="AD1019" s="11"/>
      <c r="AE1019" s="11"/>
      <c r="AF1019" s="11"/>
      <c r="AG1019" s="11"/>
      <c r="AH1019" s="11"/>
      <c r="AI1019" s="11"/>
      <c r="AJ1019" s="11"/>
    </row>
    <row r="1020" spans="1:36" ht="12.75" customHeight="1" x14ac:dyDescent="0.2">
      <c r="A1020" s="11"/>
      <c r="B1020" s="62"/>
      <c r="C1020" s="63"/>
      <c r="D1020" s="55"/>
      <c r="E1020" s="63"/>
      <c r="F1020" s="63"/>
      <c r="G1020" s="63"/>
      <c r="H1020" s="65"/>
      <c r="I1020" s="65"/>
      <c r="J1020" s="65"/>
      <c r="K1020" s="11"/>
      <c r="L1020" s="11"/>
      <c r="M1020" s="11"/>
      <c r="N1020" s="11"/>
      <c r="O1020" s="11"/>
      <c r="P1020" s="11"/>
      <c r="Q1020" s="88">
        <f t="shared" si="418"/>
        <v>0</v>
      </c>
      <c r="R1020" s="11"/>
      <c r="S1020" s="11"/>
      <c r="T1020" s="11"/>
      <c r="U1020" s="11"/>
      <c r="V1020" s="11"/>
      <c r="W1020" s="11"/>
      <c r="X1020" s="11"/>
      <c r="Y1020" s="11"/>
      <c r="Z1020" s="11"/>
      <c r="AA1020" s="11"/>
      <c r="AB1020" s="11"/>
      <c r="AC1020" s="11"/>
      <c r="AD1020" s="11"/>
      <c r="AE1020" s="11"/>
      <c r="AF1020" s="11"/>
      <c r="AG1020" s="11"/>
      <c r="AH1020" s="11"/>
      <c r="AI1020" s="11"/>
      <c r="AJ1020" s="11"/>
    </row>
  </sheetData>
  <autoFilter ref="A10:AJ1007" xr:uid="{00000000-0009-0000-0000-000001000000}">
    <filterColumn colId="11">
      <filters blank="1">
        <filter val="1.000"/>
        <filter val="1.001"/>
        <filter val="1.028"/>
        <filter val="1.042"/>
        <filter val="1.164"/>
        <filter val="1.173"/>
        <filter val="1.223"/>
        <filter val="1.265"/>
        <filter val="1.365"/>
        <filter val="1.428"/>
        <filter val="1.500"/>
        <filter val="1.509"/>
        <filter val="1.537"/>
        <filter val="-1.597"/>
        <filter val="1.600"/>
        <filter val="1.607"/>
        <filter val="1.900"/>
        <filter val="1.944"/>
        <filter val="10"/>
        <filter val="10.712"/>
        <filter val="11.250"/>
        <filter val="11.279"/>
        <filter val="11.298"/>
        <filter val="13.193"/>
        <filter val="13.825"/>
        <filter val="13.900"/>
        <filter val="135"/>
        <filter val="14.402"/>
        <filter val="14.404"/>
        <filter val="149.793"/>
        <filter val="15.845"/>
        <filter val="150"/>
        <filter val="151.302"/>
        <filter val="16.091"/>
        <filter val="16.368"/>
        <filter val="160"/>
        <filter val="178.775"/>
        <filter val="18"/>
        <filter val="18.920"/>
        <filter val="19"/>
        <filter val="19.652,00"/>
        <filter val="190"/>
        <filter val="195"/>
        <filter val="197.130"/>
        <filter val="199.588"/>
        <filter val="2"/>
        <filter val="2.000"/>
        <filter val="2.020"/>
        <filter val="2.069"/>
        <filter val="2.145"/>
        <filter val="2.215"/>
        <filter val="2.300"/>
        <filter val="2.380"/>
        <filter val="2.500"/>
        <filter val="2.740"/>
        <filter val="2.779"/>
        <filter val="2.850"/>
        <filter val="2.900"/>
        <filter val="20.120"/>
        <filter val="20.337"/>
        <filter val="20.344"/>
        <filter val="20.517"/>
        <filter val="20.813"/>
        <filter val="202.353"/>
        <filter val="204.422"/>
        <filter val="213.178"/>
        <filter val="215.247"/>
        <filter val="-22.177"/>
        <filter val="224.530"/>
        <filter val="226.745"/>
        <filter val="-23.350"/>
        <filter val="23.438"/>
        <filter val="24.035"/>
        <filter val="24.392"/>
        <filter val="-24.392"/>
        <filter val="240"/>
        <filter val="261.113"/>
        <filter val="27.852"/>
        <filter val="271.218"/>
        <filter val="29.025"/>
        <filter val="290.138"/>
        <filter val="291.302"/>
        <filter val="292"/>
        <filter val="3.000"/>
        <filter val="3.056"/>
        <filter val="3.475"/>
        <filter val="3.610"/>
        <filter val="30.668"/>
        <filter val="3000"/>
        <filter val="32.727"/>
        <filter val="321"/>
        <filter val="328.604"/>
        <filter val="33.744"/>
        <filter val="33.859"/>
        <filter val="34.747"/>
        <filter val="34.748"/>
        <filter val="35"/>
        <filter val="36"/>
        <filter val="36.345"/>
        <filter val="36.500"/>
        <filter val="37"/>
        <filter val="379.083"/>
        <filter val="39.090"/>
        <filter val="4"/>
        <filter val="4.081"/>
        <filter val="4.100"/>
        <filter val="4.316"/>
        <filter val="4.340"/>
        <filter val="4.376"/>
        <filter val="4.424"/>
        <filter val="4.445"/>
        <filter val="4.482"/>
        <filter val="4.677"/>
        <filter val="4.679"/>
        <filter val="4.790"/>
        <filter val="40"/>
        <filter val="40.581"/>
        <filter val="40.982"/>
        <filter val="44.080"/>
        <filter val="45.662"/>
        <filter val="450"/>
        <filter val="470"/>
        <filter val="49"/>
        <filter val="5"/>
        <filter val="5.000"/>
        <filter val="5.330"/>
        <filter val="5.475"/>
        <filter val="5.600"/>
        <filter val="50"/>
        <filter val="-50.479"/>
        <filter val="52.915"/>
        <filter val="540"/>
        <filter val="578"/>
        <filter val="583.505"/>
        <filter val="598"/>
        <filter val="6.000"/>
        <filter val="6.007"/>
        <filter val="6.071"/>
        <filter val="6.076"/>
        <filter val="6.404"/>
        <filter val="60.701"/>
        <filter val="600"/>
        <filter val="62.327"/>
        <filter val="64.235"/>
        <filter val="66"/>
        <filter val="690"/>
        <filter val="7"/>
        <filter val="7.546"/>
        <filter val="7.733"/>
        <filter val="7.735"/>
        <filter val="70"/>
        <filter val="70.037"/>
        <filter val="71.098"/>
        <filter val="71.445"/>
        <filter val="71.626"/>
        <filter val="71.630"/>
        <filter val="71.817"/>
        <filter val="73.228"/>
        <filter val="75.427"/>
        <filter val="76.952"/>
        <filter val="771"/>
        <filter val="78.461"/>
        <filter val="8.400"/>
        <filter val="8.911"/>
        <filter val="8.993"/>
        <filter val="82.302"/>
        <filter val="86.419"/>
        <filter val="87.662"/>
        <filter val="9.805"/>
        <filter val="91.034"/>
        <filter val="91.272"/>
        <filter val="91.481"/>
        <filter val="932"/>
        <filter val="936"/>
        <filter val="Secţiunea de dezvoltare"/>
        <filter val="x"/>
      </filters>
    </filterColumn>
  </autoFilter>
  <mergeCells count="429">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6:C86"/>
    <mergeCell ref="B88:C88"/>
    <mergeCell ref="A89:C89"/>
    <mergeCell ref="B90:C90"/>
    <mergeCell ref="A91:C91"/>
    <mergeCell ref="A92:C92"/>
    <mergeCell ref="B80:C80"/>
    <mergeCell ref="A81:C81"/>
    <mergeCell ref="A82:C82"/>
    <mergeCell ref="A83:C83"/>
    <mergeCell ref="B84:C84"/>
    <mergeCell ref="B85:C85"/>
    <mergeCell ref="B99:C99"/>
    <mergeCell ref="A100:C100"/>
    <mergeCell ref="B101:C101"/>
    <mergeCell ref="B102:C102"/>
    <mergeCell ref="A103:C103"/>
    <mergeCell ref="B104:C104"/>
    <mergeCell ref="B93:C93"/>
    <mergeCell ref="B94:C94"/>
    <mergeCell ref="B95:C95"/>
    <mergeCell ref="B96:C96"/>
    <mergeCell ref="B97:C97"/>
    <mergeCell ref="B98:C98"/>
    <mergeCell ref="B111:C111"/>
    <mergeCell ref="B112:C112"/>
    <mergeCell ref="B113:C113"/>
    <mergeCell ref="B114:C114"/>
    <mergeCell ref="B115:C115"/>
    <mergeCell ref="A116:C116"/>
    <mergeCell ref="B105:C105"/>
    <mergeCell ref="B106:C106"/>
    <mergeCell ref="B107:C107"/>
    <mergeCell ref="A108:C108"/>
    <mergeCell ref="B109:C109"/>
    <mergeCell ref="B110:C110"/>
    <mergeCell ref="B123:C123"/>
    <mergeCell ref="B124:C124"/>
    <mergeCell ref="B125:C125"/>
    <mergeCell ref="B126:C126"/>
    <mergeCell ref="B127:C127"/>
    <mergeCell ref="A128:C128"/>
    <mergeCell ref="B117:C117"/>
    <mergeCell ref="B118:C118"/>
    <mergeCell ref="B119:C119"/>
    <mergeCell ref="B120:C120"/>
    <mergeCell ref="A121:C121"/>
    <mergeCell ref="B122:C122"/>
    <mergeCell ref="B135:C135"/>
    <mergeCell ref="B136:C136"/>
    <mergeCell ref="B137:C137"/>
    <mergeCell ref="A138:C138"/>
    <mergeCell ref="A139:C139"/>
    <mergeCell ref="A140:C140"/>
    <mergeCell ref="A129:C129"/>
    <mergeCell ref="B130:C130"/>
    <mergeCell ref="B131:C131"/>
    <mergeCell ref="B132:C132"/>
    <mergeCell ref="B133:C133"/>
    <mergeCell ref="B134:C134"/>
    <mergeCell ref="B147:C147"/>
    <mergeCell ref="B148:C148"/>
    <mergeCell ref="B152:C152"/>
    <mergeCell ref="B153:C153"/>
    <mergeCell ref="B154:C154"/>
    <mergeCell ref="B155:C155"/>
    <mergeCell ref="A141:C141"/>
    <mergeCell ref="B142:C142"/>
    <mergeCell ref="B143:C143"/>
    <mergeCell ref="B144:C144"/>
    <mergeCell ref="B145:C145"/>
    <mergeCell ref="B146:C146"/>
    <mergeCell ref="A168:C168"/>
    <mergeCell ref="B169:C169"/>
    <mergeCell ref="B170:C170"/>
    <mergeCell ref="B171:C171"/>
    <mergeCell ref="B172:C172"/>
    <mergeCell ref="B173:C173"/>
    <mergeCell ref="B156:C156"/>
    <mergeCell ref="B157:C157"/>
    <mergeCell ref="B161:C161"/>
    <mergeCell ref="B162:C162"/>
    <mergeCell ref="B166:C166"/>
    <mergeCell ref="B167:C167"/>
    <mergeCell ref="B180:C180"/>
    <mergeCell ref="B181:C181"/>
    <mergeCell ref="B182:C182"/>
    <mergeCell ref="B183:C183"/>
    <mergeCell ref="B184:C184"/>
    <mergeCell ref="B187:C187"/>
    <mergeCell ref="B174:C174"/>
    <mergeCell ref="B175:C175"/>
    <mergeCell ref="B176:C176"/>
    <mergeCell ref="B177:C177"/>
    <mergeCell ref="B178:C178"/>
    <mergeCell ref="B179:C179"/>
    <mergeCell ref="B196:C196"/>
    <mergeCell ref="B197:C197"/>
    <mergeCell ref="A201:C201"/>
    <mergeCell ref="B202:C202"/>
    <mergeCell ref="B203:C203"/>
    <mergeCell ref="B204:C204"/>
    <mergeCell ref="B188:C188"/>
    <mergeCell ref="B189:C189"/>
    <mergeCell ref="B190:C190"/>
    <mergeCell ref="B193:C193"/>
    <mergeCell ref="B194:C194"/>
    <mergeCell ref="B195:C195"/>
    <mergeCell ref="B225:C225"/>
    <mergeCell ref="B229:C229"/>
    <mergeCell ref="B233:C233"/>
    <mergeCell ref="B238:C238"/>
    <mergeCell ref="B242:C242"/>
    <mergeCell ref="B246:C246"/>
    <mergeCell ref="B205:C205"/>
    <mergeCell ref="A206:C206"/>
    <mergeCell ref="B207:C207"/>
    <mergeCell ref="B212:C212"/>
    <mergeCell ref="B217:C217"/>
    <mergeCell ref="B221:C221"/>
    <mergeCell ref="B265:C265"/>
    <mergeCell ref="B269:C269"/>
    <mergeCell ref="B273:C273"/>
    <mergeCell ref="B277:C277"/>
    <mergeCell ref="B281:C281"/>
    <mergeCell ref="B285:C285"/>
    <mergeCell ref="B250:C250"/>
    <mergeCell ref="A254:C254"/>
    <mergeCell ref="B255:C255"/>
    <mergeCell ref="A256:C256"/>
    <mergeCell ref="B257:C257"/>
    <mergeCell ref="B261:C261"/>
    <mergeCell ref="A297:C297"/>
    <mergeCell ref="A298:C298"/>
    <mergeCell ref="B299:C299"/>
    <mergeCell ref="A300:C300"/>
    <mergeCell ref="A301:C301"/>
    <mergeCell ref="B302:C302"/>
    <mergeCell ref="B288:C288"/>
    <mergeCell ref="A292:C292"/>
    <mergeCell ref="A293:C293"/>
    <mergeCell ref="A294:C294"/>
    <mergeCell ref="A295:C295"/>
    <mergeCell ref="A296:C296"/>
    <mergeCell ref="A309:C309"/>
    <mergeCell ref="B310:C310"/>
    <mergeCell ref="A311:C311"/>
    <mergeCell ref="B312:C312"/>
    <mergeCell ref="A313:C313"/>
    <mergeCell ref="A314:C314"/>
    <mergeCell ref="B303:C303"/>
    <mergeCell ref="A304:C304"/>
    <mergeCell ref="B305:C305"/>
    <mergeCell ref="B306:C306"/>
    <mergeCell ref="B307:C307"/>
    <mergeCell ref="A308:C308"/>
    <mergeCell ref="B326:C326"/>
    <mergeCell ref="B345:C345"/>
    <mergeCell ref="B346:C346"/>
    <mergeCell ref="B347:C347"/>
    <mergeCell ref="A348:C348"/>
    <mergeCell ref="B349:C349"/>
    <mergeCell ref="B315:C315"/>
    <mergeCell ref="B318:C318"/>
    <mergeCell ref="B322:C322"/>
    <mergeCell ref="B323:C323"/>
    <mergeCell ref="A324:C324"/>
    <mergeCell ref="A325:C325"/>
    <mergeCell ref="B358:C358"/>
    <mergeCell ref="A359:C359"/>
    <mergeCell ref="A360:C360"/>
    <mergeCell ref="B361:C361"/>
    <mergeCell ref="A362:C362"/>
    <mergeCell ref="A363:C363"/>
    <mergeCell ref="A350:C350"/>
    <mergeCell ref="B351:C351"/>
    <mergeCell ref="B352:C352"/>
    <mergeCell ref="A353:C353"/>
    <mergeCell ref="B354:C354"/>
    <mergeCell ref="B357:C357"/>
    <mergeCell ref="B371:C371"/>
    <mergeCell ref="A372:C372"/>
    <mergeCell ref="A373:C373"/>
    <mergeCell ref="B374:C374"/>
    <mergeCell ref="B375:C375"/>
    <mergeCell ref="B376:C376"/>
    <mergeCell ref="A364:C364"/>
    <mergeCell ref="B365:C365"/>
    <mergeCell ref="B366:C366"/>
    <mergeCell ref="B367:C367"/>
    <mergeCell ref="B369:C369"/>
    <mergeCell ref="A370:C370"/>
    <mergeCell ref="B383:C383"/>
    <mergeCell ref="A384:C384"/>
    <mergeCell ref="B385:C385"/>
    <mergeCell ref="B386:C386"/>
    <mergeCell ref="B387:C387"/>
    <mergeCell ref="B388:C388"/>
    <mergeCell ref="B377:C377"/>
    <mergeCell ref="B378:C378"/>
    <mergeCell ref="B379:C379"/>
    <mergeCell ref="B380:C380"/>
    <mergeCell ref="A381:C381"/>
    <mergeCell ref="B382:C382"/>
    <mergeCell ref="A395:C395"/>
    <mergeCell ref="B396:C396"/>
    <mergeCell ref="B397:C397"/>
    <mergeCell ref="B398:C398"/>
    <mergeCell ref="A399:C399"/>
    <mergeCell ref="A400:C400"/>
    <mergeCell ref="A389:C389"/>
    <mergeCell ref="B390:C390"/>
    <mergeCell ref="B391:C391"/>
    <mergeCell ref="B392:C392"/>
    <mergeCell ref="B393:C393"/>
    <mergeCell ref="B394:C394"/>
    <mergeCell ref="A407:C407"/>
    <mergeCell ref="A408:C408"/>
    <mergeCell ref="A409:C409"/>
    <mergeCell ref="B410:C410"/>
    <mergeCell ref="B411:C411"/>
    <mergeCell ref="B412:C412"/>
    <mergeCell ref="B401:C401"/>
    <mergeCell ref="B402:C402"/>
    <mergeCell ref="B403:C403"/>
    <mergeCell ref="B404:C404"/>
    <mergeCell ref="B405:C405"/>
    <mergeCell ref="A406:C406"/>
    <mergeCell ref="B419:C419"/>
    <mergeCell ref="B420:C420"/>
    <mergeCell ref="B421:C421"/>
    <mergeCell ref="B422:C422"/>
    <mergeCell ref="B423:C423"/>
    <mergeCell ref="B424:C424"/>
    <mergeCell ref="B413:C413"/>
    <mergeCell ref="B414:C414"/>
    <mergeCell ref="B415:C415"/>
    <mergeCell ref="B416:C416"/>
    <mergeCell ref="B417:C417"/>
    <mergeCell ref="B418:C418"/>
    <mergeCell ref="B433:C433"/>
    <mergeCell ref="A434:C434"/>
    <mergeCell ref="A435:C435"/>
    <mergeCell ref="A436:C436"/>
    <mergeCell ref="A437:C437"/>
    <mergeCell ref="A438:C438"/>
    <mergeCell ref="B426:C426"/>
    <mergeCell ref="B428:C428"/>
    <mergeCell ref="A429:C429"/>
    <mergeCell ref="B430:C430"/>
    <mergeCell ref="B431:C431"/>
    <mergeCell ref="B432:C432"/>
    <mergeCell ref="B445:C445"/>
    <mergeCell ref="A446:C446"/>
    <mergeCell ref="A448:C448"/>
    <mergeCell ref="B449:C449"/>
    <mergeCell ref="B450:C450"/>
    <mergeCell ref="B451:C451"/>
    <mergeCell ref="A439:C439"/>
    <mergeCell ref="B440:C440"/>
    <mergeCell ref="A441:C441"/>
    <mergeCell ref="A442:C442"/>
    <mergeCell ref="A443:C443"/>
    <mergeCell ref="B444:C444"/>
    <mergeCell ref="B458:C458"/>
    <mergeCell ref="B459:C459"/>
    <mergeCell ref="A460:C460"/>
    <mergeCell ref="A461:C461"/>
    <mergeCell ref="A462:C462"/>
    <mergeCell ref="A463:C463"/>
    <mergeCell ref="B452:C452"/>
    <mergeCell ref="B453:C453"/>
    <mergeCell ref="B454:C454"/>
    <mergeCell ref="A455:C455"/>
    <mergeCell ref="A456:C456"/>
    <mergeCell ref="B457:C457"/>
    <mergeCell ref="B477:C477"/>
    <mergeCell ref="B478:C478"/>
    <mergeCell ref="B479:C479"/>
    <mergeCell ref="B483:C483"/>
    <mergeCell ref="B484:C484"/>
    <mergeCell ref="B488:C488"/>
    <mergeCell ref="B468:C468"/>
    <mergeCell ref="B469:C469"/>
    <mergeCell ref="B470:C470"/>
    <mergeCell ref="B474:C474"/>
    <mergeCell ref="B475:C475"/>
    <mergeCell ref="B476:C476"/>
    <mergeCell ref="B497:C497"/>
    <mergeCell ref="B498:C498"/>
    <mergeCell ref="B499:C499"/>
    <mergeCell ref="B500:C500"/>
    <mergeCell ref="A504:C504"/>
    <mergeCell ref="B505:C505"/>
    <mergeCell ref="B489:C489"/>
    <mergeCell ref="B491:C491"/>
    <mergeCell ref="B492:C492"/>
    <mergeCell ref="B493:C493"/>
    <mergeCell ref="B494:C494"/>
    <mergeCell ref="B495:C495"/>
    <mergeCell ref="B536:C536"/>
    <mergeCell ref="B540:C540"/>
    <mergeCell ref="B544:C544"/>
    <mergeCell ref="B548:C548"/>
    <mergeCell ref="A552:C552"/>
    <mergeCell ref="B553:C553"/>
    <mergeCell ref="B510:C510"/>
    <mergeCell ref="B515:C515"/>
    <mergeCell ref="B519:C519"/>
    <mergeCell ref="B523:C523"/>
    <mergeCell ref="B527:C527"/>
    <mergeCell ref="B531:C531"/>
    <mergeCell ref="B575:C575"/>
    <mergeCell ref="B579:C579"/>
    <mergeCell ref="B583:C583"/>
    <mergeCell ref="B586:C586"/>
    <mergeCell ref="A590:C590"/>
    <mergeCell ref="B602:C602"/>
    <mergeCell ref="A554:C554"/>
    <mergeCell ref="B555:C555"/>
    <mergeCell ref="B559:C559"/>
    <mergeCell ref="B563:C563"/>
    <mergeCell ref="B567:C567"/>
    <mergeCell ref="B571:C571"/>
    <mergeCell ref="B614:C614"/>
    <mergeCell ref="B615:C615"/>
    <mergeCell ref="B616:C616"/>
    <mergeCell ref="B617:C617"/>
    <mergeCell ref="A655:C655"/>
    <mergeCell ref="A660:C660"/>
    <mergeCell ref="B604:C604"/>
    <mergeCell ref="B605:C605"/>
    <mergeCell ref="B606:C606"/>
    <mergeCell ref="B611:C611"/>
    <mergeCell ref="B612:C612"/>
    <mergeCell ref="B613:C613"/>
    <mergeCell ref="A759:C759"/>
    <mergeCell ref="A801:C801"/>
    <mergeCell ref="A805:C805"/>
    <mergeCell ref="A828:C828"/>
    <mergeCell ref="A830:C830"/>
    <mergeCell ref="A852:C852"/>
    <mergeCell ref="A664:C664"/>
    <mergeCell ref="A667:C667"/>
    <mergeCell ref="A705:C705"/>
    <mergeCell ref="A711:C711"/>
    <mergeCell ref="A718:C718"/>
    <mergeCell ref="A756:C756"/>
    <mergeCell ref="B868:C868"/>
    <mergeCell ref="B871:C871"/>
    <mergeCell ref="B875:C875"/>
    <mergeCell ref="B877:C877"/>
    <mergeCell ref="B879:C879"/>
    <mergeCell ref="A882:C882"/>
    <mergeCell ref="A856:C856"/>
    <mergeCell ref="B857:C857"/>
    <mergeCell ref="B860:C860"/>
    <mergeCell ref="A863:C863"/>
    <mergeCell ref="B864:C864"/>
    <mergeCell ref="A867:C867"/>
    <mergeCell ref="B909:C909"/>
    <mergeCell ref="B910:C910"/>
    <mergeCell ref="B911:C911"/>
    <mergeCell ref="A913:C913"/>
    <mergeCell ref="A924:C924"/>
    <mergeCell ref="A933:C933"/>
    <mergeCell ref="A886:C886"/>
    <mergeCell ref="A893:C893"/>
    <mergeCell ref="B896:C896"/>
    <mergeCell ref="B898:C898"/>
    <mergeCell ref="B907:C907"/>
    <mergeCell ref="B908:C908"/>
    <mergeCell ref="D1015:G1015"/>
    <mergeCell ref="D1016:G1016"/>
    <mergeCell ref="A960:C960"/>
    <mergeCell ref="A971:C971"/>
    <mergeCell ref="A973:C973"/>
    <mergeCell ref="A1010:C1010"/>
    <mergeCell ref="D1010:G1010"/>
    <mergeCell ref="A1011:C1011"/>
    <mergeCell ref="D1011:G1011"/>
  </mergeCells>
  <printOptions horizontalCentered="1"/>
  <pageMargins left="0.51181102362204722" right="0.51181102362204722" top="0.74803149606299213" bottom="0.74803149606299213" header="0" footer="0"/>
  <pageSetup paperSize="9" scale="85"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Z1000"/>
  <sheetViews>
    <sheetView topLeftCell="A7" workbookViewId="0">
      <pane ySplit="6" topLeftCell="A40" activePane="bottomLeft" state="frozen"/>
      <selection activeCell="A7" sqref="A7"/>
      <selection pane="bottomLeft" activeCell="L55" sqref="L55"/>
    </sheetView>
  </sheetViews>
  <sheetFormatPr defaultColWidth="14.42578125" defaultRowHeight="15" customHeight="1" x14ac:dyDescent="0.2"/>
  <cols>
    <col min="1" max="1" width="24.42578125" customWidth="1"/>
    <col min="2" max="2" width="6.42578125" customWidth="1"/>
    <col min="3" max="3" width="12.28515625" hidden="1" customWidth="1"/>
    <col min="4" max="16" width="12.28515625" customWidth="1"/>
    <col min="17" max="18" width="9.140625" customWidth="1"/>
    <col min="19" max="26" width="8" customWidth="1"/>
  </cols>
  <sheetData>
    <row r="1" spans="1:26" x14ac:dyDescent="0.25">
      <c r="A1" s="1" t="s">
        <v>0</v>
      </c>
      <c r="B1" s="2"/>
      <c r="C1" s="11"/>
      <c r="D1" s="549"/>
      <c r="E1" s="550"/>
      <c r="F1" s="549"/>
      <c r="G1" s="549"/>
      <c r="H1" s="549"/>
      <c r="I1" s="549"/>
      <c r="J1" s="551"/>
      <c r="K1" s="552"/>
      <c r="L1" s="553"/>
      <c r="M1" s="553"/>
      <c r="N1" s="553"/>
      <c r="O1" s="554"/>
      <c r="P1" s="555"/>
      <c r="Q1" s="11"/>
      <c r="R1" s="11"/>
      <c r="S1" s="11"/>
      <c r="T1" s="11"/>
      <c r="U1" s="11"/>
      <c r="V1" s="11"/>
      <c r="W1" s="11"/>
      <c r="X1" s="11"/>
      <c r="Y1" s="11"/>
      <c r="Z1" s="11"/>
    </row>
    <row r="2" spans="1:26" x14ac:dyDescent="0.25">
      <c r="A2" s="2" t="s">
        <v>898</v>
      </c>
      <c r="B2" s="4"/>
      <c r="C2" s="11"/>
      <c r="D2" s="549"/>
      <c r="E2" s="550"/>
      <c r="F2" s="549"/>
      <c r="G2" s="549"/>
      <c r="H2" s="549"/>
      <c r="I2" s="549"/>
      <c r="J2" s="551"/>
      <c r="K2" s="552"/>
      <c r="L2" s="553"/>
      <c r="M2" s="553"/>
      <c r="N2" s="553"/>
      <c r="O2" s="554"/>
      <c r="P2" s="555"/>
      <c r="Q2" s="11"/>
      <c r="R2" s="11"/>
      <c r="S2" s="11"/>
      <c r="T2" s="11"/>
      <c r="U2" s="11"/>
      <c r="V2" s="11"/>
      <c r="W2" s="11"/>
      <c r="X2" s="11"/>
      <c r="Y2" s="11"/>
      <c r="Z2" s="11"/>
    </row>
    <row r="3" spans="1:26" x14ac:dyDescent="0.25">
      <c r="A3" s="6" t="s">
        <v>899</v>
      </c>
      <c r="B3" s="4"/>
      <c r="C3" s="11"/>
      <c r="D3" s="549"/>
      <c r="E3" s="550"/>
      <c r="F3" s="549"/>
      <c r="G3" s="549"/>
      <c r="H3" s="549"/>
      <c r="I3" s="549"/>
      <c r="J3" s="551"/>
      <c r="K3" s="552"/>
      <c r="L3" s="553"/>
      <c r="M3" s="553"/>
      <c r="N3" s="553"/>
      <c r="O3" s="554"/>
      <c r="P3" s="555"/>
      <c r="Q3" s="11"/>
      <c r="R3" s="11"/>
      <c r="S3" s="11"/>
      <c r="T3" s="11"/>
      <c r="U3" s="11"/>
      <c r="V3" s="11"/>
      <c r="W3" s="11"/>
      <c r="X3" s="11"/>
      <c r="Y3" s="11"/>
      <c r="Z3" s="11"/>
    </row>
    <row r="4" spans="1:26" x14ac:dyDescent="0.25">
      <c r="A4" s="6"/>
      <c r="B4" s="4"/>
      <c r="C4" s="11"/>
      <c r="D4" s="549"/>
      <c r="E4" s="550"/>
      <c r="F4" s="549"/>
      <c r="G4" s="549"/>
      <c r="H4" s="549"/>
      <c r="I4" s="549"/>
      <c r="J4" s="551"/>
      <c r="K4" s="552"/>
      <c r="L4" s="553"/>
      <c r="M4" s="553"/>
      <c r="N4" s="553"/>
      <c r="O4" s="554"/>
      <c r="P4" s="555"/>
      <c r="Q4" s="11"/>
      <c r="R4" s="11"/>
      <c r="S4" s="11"/>
      <c r="T4" s="11"/>
      <c r="U4" s="11"/>
      <c r="V4" s="11"/>
      <c r="W4" s="11"/>
      <c r="X4" s="11"/>
      <c r="Y4" s="11"/>
      <c r="Z4" s="11"/>
    </row>
    <row r="5" spans="1:26" x14ac:dyDescent="0.25">
      <c r="A5" s="11"/>
      <c r="B5" s="11"/>
      <c r="C5" s="11"/>
      <c r="D5" s="549"/>
      <c r="E5" s="550"/>
      <c r="F5" s="549"/>
      <c r="G5" s="549"/>
      <c r="H5" s="549"/>
      <c r="I5" s="549"/>
      <c r="J5" s="551"/>
      <c r="K5" s="552"/>
      <c r="L5" s="553"/>
      <c r="M5" s="553"/>
      <c r="N5" s="553"/>
      <c r="O5" s="554"/>
      <c r="P5" s="555"/>
      <c r="Q5" s="11"/>
      <c r="R5" s="11"/>
      <c r="S5" s="11"/>
      <c r="T5" s="11"/>
      <c r="U5" s="11"/>
      <c r="V5" s="11"/>
      <c r="W5" s="11"/>
      <c r="X5" s="11"/>
      <c r="Y5" s="11"/>
      <c r="Z5" s="11"/>
    </row>
    <row r="6" spans="1:26" x14ac:dyDescent="0.25">
      <c r="A6" s="9"/>
      <c r="B6" s="9"/>
      <c r="C6" s="11"/>
      <c r="D6" s="549"/>
      <c r="E6" s="550"/>
      <c r="F6" s="549"/>
      <c r="G6" s="549"/>
      <c r="H6" s="549"/>
      <c r="I6" s="549"/>
      <c r="J6" s="551"/>
      <c r="K6" s="552"/>
      <c r="L6" s="553"/>
      <c r="M6" s="553"/>
      <c r="N6" s="553"/>
      <c r="O6" s="554"/>
      <c r="P6" s="555"/>
      <c r="Q6" s="11"/>
      <c r="R6" s="11"/>
      <c r="S6" s="11"/>
      <c r="T6" s="11"/>
      <c r="U6" s="11"/>
      <c r="V6" s="11"/>
      <c r="W6" s="11"/>
      <c r="X6" s="11"/>
      <c r="Y6" s="11"/>
      <c r="Z6" s="11"/>
    </row>
    <row r="7" spans="1:26" x14ac:dyDescent="0.25">
      <c r="A7" s="9"/>
      <c r="B7" s="55"/>
      <c r="C7" s="11"/>
      <c r="D7" s="549"/>
      <c r="E7" s="550"/>
      <c r="F7" s="549"/>
      <c r="G7" s="549"/>
      <c r="H7" s="549"/>
      <c r="I7" s="549"/>
      <c r="J7" s="551"/>
      <c r="K7" s="552"/>
      <c r="L7" s="553"/>
      <c r="M7" s="553"/>
      <c r="N7" s="553"/>
      <c r="O7" s="554"/>
      <c r="P7" s="555"/>
      <c r="Q7" s="11"/>
      <c r="R7" s="11"/>
      <c r="S7" s="11"/>
      <c r="T7" s="11"/>
      <c r="U7" s="11"/>
      <c r="V7" s="11"/>
      <c r="W7" s="11"/>
      <c r="X7" s="11"/>
      <c r="Y7" s="11"/>
      <c r="Z7" s="11"/>
    </row>
    <row r="8" spans="1:26" x14ac:dyDescent="0.25">
      <c r="A8" s="10"/>
      <c r="B8" s="11"/>
      <c r="C8" s="11"/>
      <c r="D8" s="549"/>
      <c r="E8" s="550"/>
      <c r="F8" s="549"/>
      <c r="G8" s="549"/>
      <c r="H8" s="549"/>
      <c r="I8" s="549"/>
      <c r="J8" s="551"/>
      <c r="K8" s="552"/>
      <c r="L8" s="553"/>
      <c r="M8" s="553"/>
      <c r="N8" s="553"/>
      <c r="O8" s="554"/>
      <c r="P8" s="555"/>
      <c r="Q8" s="11"/>
      <c r="R8" s="11"/>
      <c r="S8" s="11"/>
      <c r="T8" s="11"/>
      <c r="U8" s="11"/>
      <c r="V8" s="11"/>
      <c r="W8" s="11"/>
      <c r="X8" s="11"/>
      <c r="Y8" s="11"/>
      <c r="Z8" s="11"/>
    </row>
    <row r="9" spans="1:26" x14ac:dyDescent="0.25">
      <c r="A9" s="12"/>
      <c r="B9" s="912" t="s">
        <v>6</v>
      </c>
      <c r="C9" s="11"/>
      <c r="D9" s="549"/>
      <c r="E9" s="550"/>
      <c r="F9" s="549"/>
      <c r="G9" s="549"/>
      <c r="H9" s="549"/>
      <c r="I9" s="549"/>
      <c r="J9" s="551"/>
      <c r="K9" s="552"/>
      <c r="L9" s="553"/>
      <c r="M9" s="553"/>
      <c r="N9" s="553"/>
      <c r="O9" s="554"/>
      <c r="P9" s="555"/>
      <c r="Q9" s="11"/>
      <c r="R9" s="11"/>
      <c r="S9" s="11"/>
      <c r="T9" s="11"/>
      <c r="U9" s="11"/>
      <c r="V9" s="11"/>
      <c r="W9" s="11"/>
      <c r="X9" s="11"/>
      <c r="Y9" s="11"/>
      <c r="Z9" s="11"/>
    </row>
    <row r="10" spans="1:26" x14ac:dyDescent="0.25">
      <c r="A10" s="15"/>
      <c r="B10" s="913"/>
      <c r="C10" s="11"/>
      <c r="D10" s="549"/>
      <c r="E10" s="556" t="s">
        <v>900</v>
      </c>
      <c r="F10" s="557"/>
      <c r="G10" s="558"/>
      <c r="H10" s="557"/>
      <c r="I10" s="557"/>
      <c r="J10" s="551"/>
      <c r="K10" s="552"/>
      <c r="L10" s="553"/>
      <c r="M10" s="553"/>
      <c r="N10" s="553"/>
      <c r="O10" s="554"/>
      <c r="P10" s="555"/>
      <c r="Q10" s="11"/>
      <c r="R10" s="11"/>
      <c r="S10" s="11"/>
      <c r="T10" s="11"/>
      <c r="U10" s="11"/>
      <c r="V10" s="11"/>
      <c r="W10" s="11"/>
      <c r="X10" s="11"/>
      <c r="Y10" s="11"/>
      <c r="Z10" s="11"/>
    </row>
    <row r="11" spans="1:26" x14ac:dyDescent="0.25">
      <c r="A11" s="16"/>
      <c r="B11" s="914"/>
      <c r="C11" s="11" t="s">
        <v>901</v>
      </c>
      <c r="D11" s="549" t="s">
        <v>902</v>
      </c>
      <c r="E11" s="550"/>
      <c r="F11" s="549" t="s">
        <v>903</v>
      </c>
      <c r="G11" s="616" t="s">
        <v>904</v>
      </c>
      <c r="H11" s="549" t="s">
        <v>905</v>
      </c>
      <c r="I11" s="549" t="s">
        <v>906</v>
      </c>
      <c r="J11" s="560">
        <v>5110</v>
      </c>
      <c r="K11" s="552" t="s">
        <v>907</v>
      </c>
      <c r="L11" s="553" t="s">
        <v>953</v>
      </c>
      <c r="M11" s="553" t="s">
        <v>952</v>
      </c>
      <c r="N11" s="553" t="s">
        <v>908</v>
      </c>
      <c r="O11" s="554" t="s">
        <v>909</v>
      </c>
      <c r="P11" s="555" t="s">
        <v>910</v>
      </c>
      <c r="Q11" s="11" t="s">
        <v>911</v>
      </c>
      <c r="R11" s="11"/>
      <c r="S11" s="11"/>
      <c r="T11" s="11"/>
      <c r="U11" s="11"/>
      <c r="V11" s="11"/>
      <c r="W11" s="11"/>
      <c r="X11" s="11"/>
      <c r="Y11" s="11"/>
      <c r="Z11" s="11"/>
    </row>
    <row r="12" spans="1:26" x14ac:dyDescent="0.25">
      <c r="A12" s="19" t="s">
        <v>17</v>
      </c>
      <c r="B12" s="20" t="s">
        <v>18</v>
      </c>
      <c r="C12" s="11"/>
      <c r="D12" s="549"/>
      <c r="E12" s="550"/>
      <c r="F12" s="549" t="s">
        <v>927</v>
      </c>
      <c r="G12" s="559" t="s">
        <v>926</v>
      </c>
      <c r="H12" s="549"/>
      <c r="I12" s="549" t="s">
        <v>926</v>
      </c>
      <c r="J12" s="551"/>
      <c r="K12" s="552"/>
      <c r="L12" s="553"/>
      <c r="M12" s="553" t="s">
        <v>926</v>
      </c>
      <c r="N12" s="553" t="s">
        <v>926</v>
      </c>
      <c r="O12" s="554"/>
      <c r="P12" s="555"/>
      <c r="Q12" s="11"/>
      <c r="R12" s="11"/>
      <c r="S12" s="11"/>
      <c r="T12" s="11"/>
      <c r="U12" s="11"/>
      <c r="V12" s="11"/>
      <c r="W12" s="11"/>
      <c r="X12" s="11"/>
      <c r="Y12" s="11"/>
      <c r="Z12" s="11"/>
    </row>
    <row r="13" spans="1:26" x14ac:dyDescent="0.25">
      <c r="A13" s="26"/>
      <c r="B13" s="27"/>
      <c r="C13" s="11"/>
      <c r="D13" s="549"/>
      <c r="E13" s="550"/>
      <c r="F13" s="549"/>
      <c r="G13" s="549"/>
      <c r="H13" s="549"/>
      <c r="I13" s="549"/>
      <c r="J13" s="561"/>
      <c r="K13" s="552"/>
      <c r="L13" s="553"/>
      <c r="M13" s="553"/>
      <c r="N13" s="553"/>
      <c r="O13" s="554"/>
      <c r="P13" s="555"/>
      <c r="Q13" s="11"/>
      <c r="R13" s="11"/>
      <c r="S13" s="11"/>
      <c r="T13" s="11"/>
      <c r="U13" s="11"/>
      <c r="V13" s="11"/>
      <c r="W13" s="11"/>
      <c r="X13" s="11"/>
      <c r="Y13" s="11"/>
      <c r="Z13" s="11"/>
    </row>
    <row r="14" spans="1:26" x14ac:dyDescent="0.25">
      <c r="A14" s="34" t="s">
        <v>912</v>
      </c>
      <c r="B14" s="35" t="s">
        <v>22</v>
      </c>
      <c r="C14" s="11">
        <f t="shared" ref="C14:Q14" si="0">SUM(C15,C31,C32,C41,C33)</f>
        <v>0</v>
      </c>
      <c r="D14" s="562">
        <f t="shared" si="0"/>
        <v>2500</v>
      </c>
      <c r="E14" s="563">
        <f t="shared" si="0"/>
        <v>27023.09</v>
      </c>
      <c r="F14" s="562">
        <f t="shared" si="0"/>
        <v>9166.09</v>
      </c>
      <c r="G14" s="562">
        <f t="shared" si="0"/>
        <v>12650</v>
      </c>
      <c r="H14" s="562">
        <f t="shared" si="0"/>
        <v>3340</v>
      </c>
      <c r="I14" s="562">
        <f t="shared" si="0"/>
        <v>1867</v>
      </c>
      <c r="J14" s="564">
        <f t="shared" si="0"/>
        <v>0</v>
      </c>
      <c r="K14" s="564">
        <f t="shared" si="0"/>
        <v>16785</v>
      </c>
      <c r="L14" s="565">
        <f t="shared" si="0"/>
        <v>417716</v>
      </c>
      <c r="M14" s="566">
        <f t="shared" si="0"/>
        <v>49523</v>
      </c>
      <c r="N14" s="566">
        <f t="shared" si="0"/>
        <v>33949</v>
      </c>
      <c r="O14" s="554">
        <f t="shared" si="0"/>
        <v>0</v>
      </c>
      <c r="P14" s="555">
        <f t="shared" si="0"/>
        <v>0</v>
      </c>
      <c r="Q14" s="11">
        <f t="shared" si="0"/>
        <v>0</v>
      </c>
      <c r="R14" s="11"/>
      <c r="S14" s="11"/>
      <c r="T14" s="11"/>
      <c r="U14" s="11"/>
      <c r="V14" s="11"/>
      <c r="W14" s="11"/>
      <c r="X14" s="11"/>
      <c r="Y14" s="11"/>
      <c r="Z14" s="11"/>
    </row>
    <row r="15" spans="1:26" x14ac:dyDescent="0.25">
      <c r="A15" s="37" t="s">
        <v>913</v>
      </c>
      <c r="B15" s="38" t="s">
        <v>24</v>
      </c>
      <c r="C15" s="11">
        <f t="shared" ref="C15:Q15" si="1">SUM(C16,C30)</f>
        <v>0</v>
      </c>
      <c r="D15" s="562">
        <f t="shared" si="1"/>
        <v>120</v>
      </c>
      <c r="E15" s="563">
        <f t="shared" si="1"/>
        <v>1664.69</v>
      </c>
      <c r="F15" s="562">
        <f t="shared" si="1"/>
        <v>254.69</v>
      </c>
      <c r="G15" s="562">
        <f t="shared" si="1"/>
        <v>1130</v>
      </c>
      <c r="H15" s="562">
        <f t="shared" si="1"/>
        <v>20</v>
      </c>
      <c r="I15" s="562">
        <f t="shared" si="1"/>
        <v>260</v>
      </c>
      <c r="J15" s="564">
        <f t="shared" si="1"/>
        <v>0</v>
      </c>
      <c r="K15" s="564">
        <f t="shared" si="1"/>
        <v>15785</v>
      </c>
      <c r="L15" s="565">
        <f t="shared" si="1"/>
        <v>252836</v>
      </c>
      <c r="M15" s="566">
        <f t="shared" si="1"/>
        <v>23411</v>
      </c>
      <c r="N15" s="566">
        <f t="shared" si="1"/>
        <v>16349</v>
      </c>
      <c r="O15" s="554">
        <f t="shared" si="1"/>
        <v>0</v>
      </c>
      <c r="P15" s="555">
        <f t="shared" si="1"/>
        <v>0</v>
      </c>
      <c r="Q15" s="11">
        <f t="shared" si="1"/>
        <v>0</v>
      </c>
      <c r="R15" s="11"/>
      <c r="S15" s="11"/>
      <c r="T15" s="11"/>
      <c r="U15" s="11"/>
      <c r="V15" s="11"/>
      <c r="W15" s="11"/>
      <c r="X15" s="11"/>
      <c r="Y15" s="11"/>
      <c r="Z15" s="11"/>
    </row>
    <row r="16" spans="1:26" x14ac:dyDescent="0.25">
      <c r="A16" s="37" t="s">
        <v>914</v>
      </c>
      <c r="B16" s="38" t="s">
        <v>26</v>
      </c>
      <c r="C16" s="11">
        <f t="shared" ref="C16:Q16" si="2">SUM(C17,C19,C22,C23,C24)</f>
        <v>0</v>
      </c>
      <c r="D16" s="562">
        <f t="shared" si="2"/>
        <v>0</v>
      </c>
      <c r="E16" s="563">
        <f t="shared" si="2"/>
        <v>0</v>
      </c>
      <c r="F16" s="562">
        <f t="shared" si="2"/>
        <v>0</v>
      </c>
      <c r="G16" s="562">
        <f t="shared" si="2"/>
        <v>0</v>
      </c>
      <c r="H16" s="562">
        <f t="shared" si="2"/>
        <v>0</v>
      </c>
      <c r="I16" s="562">
        <f t="shared" si="2"/>
        <v>0</v>
      </c>
      <c r="J16" s="564">
        <f t="shared" si="2"/>
        <v>0</v>
      </c>
      <c r="K16" s="564">
        <f t="shared" si="2"/>
        <v>0</v>
      </c>
      <c r="L16" s="566">
        <f t="shared" si="2"/>
        <v>0</v>
      </c>
      <c r="M16" s="566">
        <f t="shared" si="2"/>
        <v>0</v>
      </c>
      <c r="N16" s="566">
        <f t="shared" si="2"/>
        <v>0</v>
      </c>
      <c r="O16" s="554">
        <f t="shared" si="2"/>
        <v>0</v>
      </c>
      <c r="P16" s="555">
        <f t="shared" si="2"/>
        <v>0</v>
      </c>
      <c r="Q16" s="11">
        <f t="shared" si="2"/>
        <v>0</v>
      </c>
      <c r="R16" s="11"/>
      <c r="S16" s="11"/>
      <c r="T16" s="11"/>
      <c r="U16" s="11"/>
      <c r="V16" s="11"/>
      <c r="W16" s="11"/>
      <c r="X16" s="11"/>
      <c r="Y16" s="11"/>
      <c r="Z16" s="11"/>
    </row>
    <row r="17" spans="1:26" ht="36.75" customHeight="1" x14ac:dyDescent="0.25">
      <c r="A17" s="39" t="s">
        <v>27</v>
      </c>
      <c r="B17" s="38" t="s">
        <v>28</v>
      </c>
      <c r="C17" s="11"/>
      <c r="D17" s="562"/>
      <c r="E17" s="563">
        <f>F17+G17+H17+I17</f>
        <v>0</v>
      </c>
      <c r="F17" s="562"/>
      <c r="G17" s="562"/>
      <c r="H17" s="562"/>
      <c r="I17" s="562"/>
      <c r="J17" s="564"/>
      <c r="K17" s="564"/>
      <c r="L17" s="566"/>
      <c r="M17" s="566"/>
      <c r="N17" s="566"/>
      <c r="O17" s="554"/>
      <c r="P17" s="555"/>
      <c r="Q17" s="11"/>
      <c r="R17" s="11"/>
      <c r="S17" s="11"/>
      <c r="T17" s="11"/>
      <c r="U17" s="11"/>
      <c r="V17" s="11"/>
      <c r="W17" s="11"/>
      <c r="X17" s="11"/>
      <c r="Y17" s="11"/>
      <c r="Z17" s="11"/>
    </row>
    <row r="18" spans="1:26" x14ac:dyDescent="0.25">
      <c r="A18" s="40" t="s">
        <v>29</v>
      </c>
      <c r="B18" s="38" t="s">
        <v>30</v>
      </c>
      <c r="C18" s="11"/>
      <c r="D18" s="562"/>
      <c r="E18" s="563">
        <f>F18+G18+H18+I18</f>
        <v>0</v>
      </c>
      <c r="F18" s="562"/>
      <c r="G18" s="562"/>
      <c r="H18" s="562"/>
      <c r="I18" s="562"/>
      <c r="J18" s="564"/>
      <c r="K18" s="564"/>
      <c r="L18" s="566"/>
      <c r="M18" s="566"/>
      <c r="N18" s="566"/>
      <c r="O18" s="554"/>
      <c r="P18" s="555"/>
      <c r="Q18" s="11"/>
      <c r="R18" s="11"/>
      <c r="S18" s="11"/>
      <c r="T18" s="11"/>
      <c r="U18" s="11"/>
      <c r="V18" s="11"/>
      <c r="W18" s="11"/>
      <c r="X18" s="11"/>
      <c r="Y18" s="11"/>
      <c r="Z18" s="11"/>
    </row>
    <row r="19" spans="1:26" ht="48.75" customHeight="1" x14ac:dyDescent="0.25">
      <c r="A19" s="39" t="s">
        <v>31</v>
      </c>
      <c r="B19" s="38" t="s">
        <v>32</v>
      </c>
      <c r="C19" s="11">
        <f t="shared" ref="C19:Q19" si="3">SUM(C20,C21)</f>
        <v>0</v>
      </c>
      <c r="D19" s="562">
        <f t="shared" si="3"/>
        <v>0</v>
      </c>
      <c r="E19" s="563">
        <f t="shared" si="3"/>
        <v>0</v>
      </c>
      <c r="F19" s="562">
        <f t="shared" si="3"/>
        <v>0</v>
      </c>
      <c r="G19" s="562">
        <f t="shared" si="3"/>
        <v>0</v>
      </c>
      <c r="H19" s="562">
        <f t="shared" si="3"/>
        <v>0</v>
      </c>
      <c r="I19" s="562">
        <f t="shared" si="3"/>
        <v>0</v>
      </c>
      <c r="J19" s="564">
        <f t="shared" si="3"/>
        <v>0</v>
      </c>
      <c r="K19" s="564">
        <f t="shared" si="3"/>
        <v>0</v>
      </c>
      <c r="L19" s="566">
        <f t="shared" si="3"/>
        <v>0</v>
      </c>
      <c r="M19" s="566">
        <f t="shared" si="3"/>
        <v>0</v>
      </c>
      <c r="N19" s="566">
        <f t="shared" si="3"/>
        <v>0</v>
      </c>
      <c r="O19" s="554">
        <f t="shared" si="3"/>
        <v>0</v>
      </c>
      <c r="P19" s="555">
        <f t="shared" si="3"/>
        <v>0</v>
      </c>
      <c r="Q19" s="11">
        <f t="shared" si="3"/>
        <v>0</v>
      </c>
      <c r="R19" s="11"/>
      <c r="S19" s="11"/>
      <c r="T19" s="11"/>
      <c r="U19" s="11"/>
      <c r="V19" s="11"/>
      <c r="W19" s="11"/>
      <c r="X19" s="11"/>
      <c r="Y19" s="11"/>
      <c r="Z19" s="11"/>
    </row>
    <row r="20" spans="1:26" ht="48.75" customHeight="1" x14ac:dyDescent="0.25">
      <c r="A20" s="39" t="s">
        <v>33</v>
      </c>
      <c r="B20" s="38" t="s">
        <v>34</v>
      </c>
      <c r="C20" s="11"/>
      <c r="D20" s="562"/>
      <c r="E20" s="563">
        <f>F20+G20+H20+I20</f>
        <v>0</v>
      </c>
      <c r="F20" s="562"/>
      <c r="G20" s="562"/>
      <c r="H20" s="562"/>
      <c r="I20" s="562"/>
      <c r="J20" s="564"/>
      <c r="K20" s="564"/>
      <c r="L20" s="566"/>
      <c r="M20" s="566"/>
      <c r="N20" s="566"/>
      <c r="O20" s="554"/>
      <c r="P20" s="555"/>
      <c r="Q20" s="11"/>
      <c r="R20" s="11"/>
      <c r="S20" s="11"/>
      <c r="T20" s="11"/>
      <c r="U20" s="11"/>
      <c r="V20" s="11"/>
      <c r="W20" s="11"/>
      <c r="X20" s="11"/>
      <c r="Y20" s="11"/>
      <c r="Z20" s="11"/>
    </row>
    <row r="21" spans="1:26" ht="24.75" customHeight="1" x14ac:dyDescent="0.25">
      <c r="A21" s="39" t="s">
        <v>35</v>
      </c>
      <c r="B21" s="38" t="s">
        <v>36</v>
      </c>
      <c r="C21" s="11"/>
      <c r="D21" s="562"/>
      <c r="E21" s="563">
        <f>F21+G21+H21+I21</f>
        <v>0</v>
      </c>
      <c r="F21" s="562"/>
      <c r="G21" s="562"/>
      <c r="H21" s="562"/>
      <c r="I21" s="562"/>
      <c r="J21" s="564"/>
      <c r="K21" s="564"/>
      <c r="L21" s="566"/>
      <c r="M21" s="566"/>
      <c r="N21" s="566"/>
      <c r="O21" s="554"/>
      <c r="P21" s="555"/>
      <c r="Q21" s="11"/>
      <c r="R21" s="11"/>
      <c r="S21" s="11"/>
      <c r="T21" s="11"/>
      <c r="U21" s="11"/>
      <c r="V21" s="11"/>
      <c r="W21" s="11"/>
      <c r="X21" s="11"/>
      <c r="Y21" s="11"/>
      <c r="Z21" s="11"/>
    </row>
    <row r="22" spans="1:26" ht="24.75" customHeight="1" x14ac:dyDescent="0.25">
      <c r="A22" s="39" t="s">
        <v>37</v>
      </c>
      <c r="B22" s="38" t="s">
        <v>38</v>
      </c>
      <c r="C22" s="11"/>
      <c r="D22" s="562"/>
      <c r="E22" s="563">
        <f>F22+G22+H22+I22</f>
        <v>0</v>
      </c>
      <c r="F22" s="562"/>
      <c r="G22" s="562"/>
      <c r="H22" s="562"/>
      <c r="I22" s="562"/>
      <c r="J22" s="564"/>
      <c r="K22" s="564"/>
      <c r="L22" s="566"/>
      <c r="M22" s="566"/>
      <c r="N22" s="566"/>
      <c r="O22" s="554"/>
      <c r="P22" s="555"/>
      <c r="Q22" s="11"/>
      <c r="R22" s="11"/>
      <c r="S22" s="11"/>
      <c r="T22" s="11"/>
      <c r="U22" s="11"/>
      <c r="V22" s="11"/>
      <c r="W22" s="11"/>
      <c r="X22" s="11"/>
      <c r="Y22" s="11"/>
      <c r="Z22" s="11"/>
    </row>
    <row r="23" spans="1:26" ht="15.75" customHeight="1" x14ac:dyDescent="0.25">
      <c r="A23" s="37" t="s">
        <v>39</v>
      </c>
      <c r="B23" s="38" t="s">
        <v>40</v>
      </c>
      <c r="C23" s="11"/>
      <c r="D23" s="562"/>
      <c r="E23" s="563">
        <f>F23+G23+H23+I23</f>
        <v>0</v>
      </c>
      <c r="F23" s="562"/>
      <c r="G23" s="562"/>
      <c r="H23" s="562"/>
      <c r="I23" s="562"/>
      <c r="J23" s="564"/>
      <c r="K23" s="564"/>
      <c r="L23" s="566"/>
      <c r="M23" s="566"/>
      <c r="N23" s="566"/>
      <c r="O23" s="554"/>
      <c r="P23" s="555"/>
      <c r="Q23" s="11"/>
      <c r="R23" s="11"/>
      <c r="S23" s="11"/>
      <c r="T23" s="11"/>
      <c r="U23" s="11"/>
      <c r="V23" s="11"/>
      <c r="W23" s="11"/>
      <c r="X23" s="11"/>
      <c r="Y23" s="11"/>
      <c r="Z23" s="11"/>
    </row>
    <row r="24" spans="1:26" ht="15.75" customHeight="1" x14ac:dyDescent="0.25">
      <c r="A24" s="37" t="s">
        <v>915</v>
      </c>
      <c r="B24" s="38" t="s">
        <v>42</v>
      </c>
      <c r="C24" s="11">
        <f t="shared" ref="C24:Q24" si="4">SUM(C25:C28)</f>
        <v>0</v>
      </c>
      <c r="D24" s="562">
        <f t="shared" si="4"/>
        <v>0</v>
      </c>
      <c r="E24" s="563">
        <f t="shared" si="4"/>
        <v>0</v>
      </c>
      <c r="F24" s="562">
        <f t="shared" si="4"/>
        <v>0</v>
      </c>
      <c r="G24" s="562">
        <f t="shared" si="4"/>
        <v>0</v>
      </c>
      <c r="H24" s="562">
        <f t="shared" si="4"/>
        <v>0</v>
      </c>
      <c r="I24" s="562">
        <f t="shared" si="4"/>
        <v>0</v>
      </c>
      <c r="J24" s="564">
        <f t="shared" si="4"/>
        <v>0</v>
      </c>
      <c r="K24" s="564">
        <f t="shared" si="4"/>
        <v>0</v>
      </c>
      <c r="L24" s="566">
        <f t="shared" si="4"/>
        <v>0</v>
      </c>
      <c r="M24" s="566">
        <f t="shared" si="4"/>
        <v>0</v>
      </c>
      <c r="N24" s="566">
        <f t="shared" si="4"/>
        <v>0</v>
      </c>
      <c r="O24" s="554">
        <f t="shared" si="4"/>
        <v>0</v>
      </c>
      <c r="P24" s="555">
        <f t="shared" si="4"/>
        <v>0</v>
      </c>
      <c r="Q24" s="11">
        <f t="shared" si="4"/>
        <v>0</v>
      </c>
      <c r="R24" s="11"/>
      <c r="S24" s="11"/>
      <c r="T24" s="11"/>
      <c r="U24" s="11"/>
      <c r="V24" s="11"/>
      <c r="W24" s="11"/>
      <c r="X24" s="11"/>
      <c r="Y24" s="11"/>
      <c r="Z24" s="11"/>
    </row>
    <row r="25" spans="1:26" ht="15.75" customHeight="1" x14ac:dyDescent="0.25">
      <c r="A25" s="40" t="s">
        <v>43</v>
      </c>
      <c r="B25" s="38" t="s">
        <v>44</v>
      </c>
      <c r="C25" s="11"/>
      <c r="D25" s="562"/>
      <c r="E25" s="563">
        <f t="shared" ref="E25:E32" si="5">F25+G25+H25+I25</f>
        <v>0</v>
      </c>
      <c r="F25" s="562"/>
      <c r="G25" s="562"/>
      <c r="H25" s="562"/>
      <c r="I25" s="562"/>
      <c r="J25" s="564"/>
      <c r="K25" s="564"/>
      <c r="L25" s="566"/>
      <c r="M25" s="566"/>
      <c r="N25" s="566"/>
      <c r="O25" s="554"/>
      <c r="P25" s="555"/>
      <c r="Q25" s="11"/>
      <c r="R25" s="11"/>
      <c r="S25" s="11"/>
      <c r="T25" s="11"/>
      <c r="U25" s="11"/>
      <c r="V25" s="11"/>
      <c r="W25" s="11"/>
      <c r="X25" s="11"/>
      <c r="Y25" s="11"/>
      <c r="Z25" s="11"/>
    </row>
    <row r="26" spans="1:26" ht="36.75" customHeight="1" x14ac:dyDescent="0.25">
      <c r="A26" s="39" t="s">
        <v>45</v>
      </c>
      <c r="B26" s="38" t="s">
        <v>46</v>
      </c>
      <c r="C26" s="11"/>
      <c r="D26" s="562"/>
      <c r="E26" s="563">
        <f t="shared" si="5"/>
        <v>0</v>
      </c>
      <c r="F26" s="562"/>
      <c r="G26" s="562"/>
      <c r="H26" s="562"/>
      <c r="I26" s="562"/>
      <c r="J26" s="564"/>
      <c r="K26" s="564"/>
      <c r="L26" s="566"/>
      <c r="M26" s="566"/>
      <c r="N26" s="566"/>
      <c r="O26" s="554"/>
      <c r="P26" s="555"/>
      <c r="Q26" s="11"/>
      <c r="R26" s="11"/>
      <c r="S26" s="11"/>
      <c r="T26" s="11"/>
      <c r="U26" s="11"/>
      <c r="V26" s="11"/>
      <c r="W26" s="11"/>
      <c r="X26" s="11"/>
      <c r="Y26" s="11"/>
      <c r="Z26" s="11"/>
    </row>
    <row r="27" spans="1:26" ht="15.75" customHeight="1" x14ac:dyDescent="0.25">
      <c r="A27" s="40" t="s">
        <v>47</v>
      </c>
      <c r="B27" s="38" t="s">
        <v>48</v>
      </c>
      <c r="C27" s="11"/>
      <c r="D27" s="562"/>
      <c r="E27" s="563">
        <f t="shared" si="5"/>
        <v>0</v>
      </c>
      <c r="F27" s="562"/>
      <c r="G27" s="562"/>
      <c r="H27" s="562"/>
      <c r="I27" s="562"/>
      <c r="J27" s="564"/>
      <c r="K27" s="564"/>
      <c r="L27" s="566"/>
      <c r="M27" s="566"/>
      <c r="N27" s="566"/>
      <c r="O27" s="554"/>
      <c r="P27" s="555"/>
      <c r="Q27" s="11"/>
      <c r="R27" s="11"/>
      <c r="S27" s="11"/>
      <c r="T27" s="11"/>
      <c r="U27" s="11"/>
      <c r="V27" s="11"/>
      <c r="W27" s="11"/>
      <c r="X27" s="11"/>
      <c r="Y27" s="11"/>
      <c r="Z27" s="11"/>
    </row>
    <row r="28" spans="1:26" ht="48.75" customHeight="1" x14ac:dyDescent="0.25">
      <c r="A28" s="39" t="s">
        <v>49</v>
      </c>
      <c r="B28" s="38" t="s">
        <v>50</v>
      </c>
      <c r="C28" s="11"/>
      <c r="D28" s="562"/>
      <c r="E28" s="563">
        <f t="shared" si="5"/>
        <v>0</v>
      </c>
      <c r="F28" s="562"/>
      <c r="G28" s="562"/>
      <c r="H28" s="562"/>
      <c r="I28" s="562"/>
      <c r="J28" s="564"/>
      <c r="K28" s="564"/>
      <c r="L28" s="566"/>
      <c r="M28" s="566"/>
      <c r="N28" s="566"/>
      <c r="O28" s="554"/>
      <c r="P28" s="555"/>
      <c r="Q28" s="11"/>
      <c r="R28" s="11"/>
      <c r="S28" s="11"/>
      <c r="T28" s="11"/>
      <c r="U28" s="11"/>
      <c r="V28" s="11"/>
      <c r="W28" s="11"/>
      <c r="X28" s="11"/>
      <c r="Y28" s="11"/>
      <c r="Z28" s="11"/>
    </row>
    <row r="29" spans="1:26" ht="15.75" customHeight="1" x14ac:dyDescent="0.25">
      <c r="A29" s="37" t="s">
        <v>51</v>
      </c>
      <c r="B29" s="38" t="s">
        <v>52</v>
      </c>
      <c r="C29" s="11"/>
      <c r="D29" s="562"/>
      <c r="E29" s="563">
        <f t="shared" si="5"/>
        <v>0</v>
      </c>
      <c r="F29" s="562"/>
      <c r="G29" s="562"/>
      <c r="H29" s="562"/>
      <c r="I29" s="562"/>
      <c r="J29" s="564"/>
      <c r="K29" s="564"/>
      <c r="L29" s="566"/>
      <c r="M29" s="566"/>
      <c r="N29" s="566"/>
      <c r="O29" s="554"/>
      <c r="P29" s="555"/>
      <c r="Q29" s="11"/>
      <c r="R29" s="11"/>
      <c r="S29" s="11"/>
      <c r="T29" s="11"/>
      <c r="U29" s="11"/>
      <c r="V29" s="11"/>
      <c r="W29" s="11"/>
      <c r="X29" s="11"/>
      <c r="Y29" s="11"/>
      <c r="Z29" s="11"/>
    </row>
    <row r="30" spans="1:26" ht="15.75" customHeight="1" x14ac:dyDescent="0.25">
      <c r="A30" s="37" t="s">
        <v>53</v>
      </c>
      <c r="B30" s="38" t="s">
        <v>54</v>
      </c>
      <c r="C30" s="11"/>
      <c r="D30" s="562">
        <v>120</v>
      </c>
      <c r="E30" s="563">
        <f t="shared" si="5"/>
        <v>1664.69</v>
      </c>
      <c r="F30" s="562">
        <f>250+4.69</f>
        <v>254.69</v>
      </c>
      <c r="G30" s="562">
        <f>630+500</f>
        <v>1130</v>
      </c>
      <c r="H30" s="562">
        <v>20</v>
      </c>
      <c r="I30" s="562">
        <v>260</v>
      </c>
      <c r="J30" s="564"/>
      <c r="K30" s="564">
        <v>15785</v>
      </c>
      <c r="L30" s="565">
        <f>252838-2</f>
        <v>252836</v>
      </c>
      <c r="M30" s="567">
        <f>22917+494</f>
        <v>23411</v>
      </c>
      <c r="N30" s="568">
        <v>16349</v>
      </c>
      <c r="O30" s="554"/>
      <c r="P30" s="555"/>
      <c r="Q30" s="11"/>
      <c r="R30" s="11"/>
      <c r="S30" s="11"/>
      <c r="T30" s="11"/>
      <c r="U30" s="11"/>
      <c r="V30" s="11"/>
      <c r="W30" s="11"/>
      <c r="X30" s="11"/>
      <c r="Y30" s="11"/>
      <c r="Z30" s="11"/>
    </row>
    <row r="31" spans="1:26" ht="15.75" customHeight="1" x14ac:dyDescent="0.25">
      <c r="A31" s="37" t="s">
        <v>55</v>
      </c>
      <c r="B31" s="38" t="s">
        <v>56</v>
      </c>
      <c r="C31" s="11"/>
      <c r="D31" s="562"/>
      <c r="E31" s="563">
        <f t="shared" si="5"/>
        <v>0</v>
      </c>
      <c r="F31" s="562"/>
      <c r="G31" s="562"/>
      <c r="H31" s="562"/>
      <c r="I31" s="562"/>
      <c r="J31" s="564"/>
      <c r="K31" s="564"/>
      <c r="L31" s="566"/>
      <c r="M31" s="566">
        <f>10+2</f>
        <v>12</v>
      </c>
      <c r="N31" s="566"/>
      <c r="O31" s="554"/>
      <c r="P31" s="555"/>
      <c r="Q31" s="11"/>
      <c r="R31" s="11"/>
      <c r="S31" s="11"/>
      <c r="T31" s="11"/>
      <c r="U31" s="11"/>
      <c r="V31" s="11"/>
      <c r="W31" s="11"/>
      <c r="X31" s="11"/>
      <c r="Y31" s="11"/>
      <c r="Z31" s="11"/>
    </row>
    <row r="32" spans="1:26" ht="15.75" customHeight="1" x14ac:dyDescent="0.25">
      <c r="A32" s="37" t="s">
        <v>57</v>
      </c>
      <c r="B32" s="38" t="s">
        <v>58</v>
      </c>
      <c r="C32" s="11"/>
      <c r="D32" s="562"/>
      <c r="E32" s="563">
        <f t="shared" si="5"/>
        <v>0</v>
      </c>
      <c r="F32" s="562"/>
      <c r="G32" s="562"/>
      <c r="H32" s="562"/>
      <c r="I32" s="562"/>
      <c r="J32" s="564"/>
      <c r="K32" s="564"/>
      <c r="L32" s="566"/>
      <c r="M32" s="566"/>
      <c r="N32" s="566"/>
      <c r="O32" s="554"/>
      <c r="P32" s="555"/>
      <c r="Q32" s="11"/>
      <c r="R32" s="11"/>
      <c r="S32" s="11"/>
      <c r="T32" s="11"/>
      <c r="U32" s="11"/>
      <c r="V32" s="11"/>
      <c r="W32" s="11"/>
      <c r="X32" s="11"/>
      <c r="Y32" s="11"/>
      <c r="Z32" s="11"/>
    </row>
    <row r="33" spans="1:26" ht="15.75" customHeight="1" x14ac:dyDescent="0.25">
      <c r="A33" s="37" t="s">
        <v>59</v>
      </c>
      <c r="B33" s="38" t="s">
        <v>60</v>
      </c>
      <c r="C33" s="11">
        <f t="shared" ref="C33:Q33" si="6">SUM(C34,C35)</f>
        <v>0</v>
      </c>
      <c r="D33" s="562">
        <f t="shared" si="6"/>
        <v>2380</v>
      </c>
      <c r="E33" s="563">
        <f t="shared" si="6"/>
        <v>25088.400000000001</v>
      </c>
      <c r="F33" s="562">
        <f t="shared" si="6"/>
        <v>8911.4</v>
      </c>
      <c r="G33" s="562">
        <f t="shared" si="6"/>
        <v>11250</v>
      </c>
      <c r="H33" s="562">
        <f t="shared" si="6"/>
        <v>3320</v>
      </c>
      <c r="I33" s="562">
        <f t="shared" si="6"/>
        <v>1607</v>
      </c>
      <c r="J33" s="564">
        <f t="shared" si="6"/>
        <v>0</v>
      </c>
      <c r="K33" s="564">
        <f t="shared" si="6"/>
        <v>1000</v>
      </c>
      <c r="L33" s="567">
        <f>SUM(L34,L35)</f>
        <v>159836</v>
      </c>
      <c r="M33" s="566">
        <f t="shared" si="6"/>
        <v>25400</v>
      </c>
      <c r="N33" s="565">
        <f t="shared" si="6"/>
        <v>17600</v>
      </c>
      <c r="O33" s="554">
        <f t="shared" si="6"/>
        <v>0</v>
      </c>
      <c r="P33" s="555">
        <f t="shared" si="6"/>
        <v>0</v>
      </c>
      <c r="Q33" s="11">
        <f t="shared" si="6"/>
        <v>0</v>
      </c>
      <c r="R33" s="11"/>
      <c r="S33" s="11"/>
      <c r="T33" s="11"/>
      <c r="U33" s="11"/>
      <c r="V33" s="11"/>
      <c r="W33" s="11"/>
      <c r="X33" s="11"/>
      <c r="Y33" s="11"/>
      <c r="Z33" s="11"/>
    </row>
    <row r="34" spans="1:26" ht="15.75" customHeight="1" x14ac:dyDescent="0.25">
      <c r="A34" s="40" t="s">
        <v>61</v>
      </c>
      <c r="B34" s="38" t="s">
        <v>62</v>
      </c>
      <c r="C34" s="11"/>
      <c r="D34" s="562"/>
      <c r="E34" s="563">
        <f>F34+G34+H34+I34</f>
        <v>0</v>
      </c>
      <c r="F34" s="562"/>
      <c r="G34" s="562"/>
      <c r="H34" s="562"/>
      <c r="I34" s="562"/>
      <c r="J34" s="564"/>
      <c r="K34" s="564"/>
      <c r="L34" s="569">
        <v>10</v>
      </c>
      <c r="M34" s="566"/>
      <c r="N34" s="566"/>
      <c r="O34" s="554"/>
      <c r="P34" s="555"/>
      <c r="Q34" s="11"/>
      <c r="R34" s="11"/>
      <c r="S34" s="11"/>
      <c r="T34" s="11"/>
      <c r="U34" s="11"/>
      <c r="V34" s="11"/>
      <c r="W34" s="11"/>
      <c r="X34" s="11"/>
      <c r="Y34" s="11"/>
      <c r="Z34" s="11"/>
    </row>
    <row r="35" spans="1:26" ht="15.75" customHeight="1" x14ac:dyDescent="0.25">
      <c r="A35" s="40" t="s">
        <v>63</v>
      </c>
      <c r="B35" s="38" t="s">
        <v>64</v>
      </c>
      <c r="C35" s="11">
        <f t="shared" ref="C35:K35" si="7">SUM(C39,C40)</f>
        <v>0</v>
      </c>
      <c r="D35" s="570">
        <f t="shared" si="7"/>
        <v>2380</v>
      </c>
      <c r="E35" s="563">
        <f t="shared" si="7"/>
        <v>25088.400000000001</v>
      </c>
      <c r="F35" s="562">
        <f t="shared" si="7"/>
        <v>8911.4</v>
      </c>
      <c r="G35" s="562">
        <f t="shared" si="7"/>
        <v>11250</v>
      </c>
      <c r="H35" s="562">
        <f t="shared" si="7"/>
        <v>3320</v>
      </c>
      <c r="I35" s="562">
        <f t="shared" si="7"/>
        <v>1607</v>
      </c>
      <c r="J35" s="564">
        <f t="shared" si="7"/>
        <v>0</v>
      </c>
      <c r="K35" s="564">
        <f t="shared" si="7"/>
        <v>1000</v>
      </c>
      <c r="L35" s="567">
        <f>153324+3761+2741</f>
        <v>159826</v>
      </c>
      <c r="M35" s="566">
        <v>25400</v>
      </c>
      <c r="N35" s="565">
        <v>17600</v>
      </c>
      <c r="O35" s="554">
        <f>SUM(O39,O40)</f>
        <v>0</v>
      </c>
      <c r="P35" s="555">
        <f>SUM(P39,P40)</f>
        <v>0</v>
      </c>
      <c r="Q35" s="11">
        <f>SUM(Q39,Q40)</f>
        <v>0</v>
      </c>
      <c r="R35" s="11"/>
      <c r="S35" s="11"/>
      <c r="T35" s="11"/>
      <c r="U35" s="11"/>
      <c r="V35" s="11"/>
      <c r="W35" s="11"/>
      <c r="X35" s="11"/>
      <c r="Y35" s="11"/>
      <c r="Z35" s="11"/>
    </row>
    <row r="36" spans="1:26" ht="15.75" customHeight="1" x14ac:dyDescent="0.25">
      <c r="A36" s="571" t="s">
        <v>916</v>
      </c>
      <c r="B36" s="572"/>
      <c r="C36" s="573"/>
      <c r="D36" s="574"/>
      <c r="E36" s="575">
        <f>E39+E40</f>
        <v>25088.400000000001</v>
      </c>
      <c r="F36" s="574">
        <f>F39+F40</f>
        <v>8911.4</v>
      </c>
      <c r="G36" s="574">
        <f>G39+G40</f>
        <v>11250</v>
      </c>
      <c r="H36" s="574">
        <f>H39+H40</f>
        <v>3320</v>
      </c>
      <c r="I36" s="574">
        <f>I39+I40</f>
        <v>1607</v>
      </c>
      <c r="J36" s="576"/>
      <c r="K36" s="576"/>
      <c r="L36" s="568">
        <f>L38+L39+L40</f>
        <v>5935</v>
      </c>
      <c r="M36" s="568">
        <f>M38+M39+M40</f>
        <v>3000</v>
      </c>
      <c r="N36" s="568">
        <f>N38+N39+N40</f>
        <v>5000</v>
      </c>
      <c r="O36" s="578"/>
      <c r="P36" s="579"/>
      <c r="Q36" s="573"/>
      <c r="R36" s="573"/>
      <c r="S36" s="573"/>
      <c r="T36" s="573"/>
      <c r="U36" s="573"/>
      <c r="V36" s="573"/>
      <c r="W36" s="573"/>
      <c r="X36" s="573"/>
      <c r="Y36" s="573"/>
      <c r="Z36" s="573"/>
    </row>
    <row r="37" spans="1:26" ht="15.75" customHeight="1" x14ac:dyDescent="0.25">
      <c r="A37" s="571" t="s">
        <v>917</v>
      </c>
      <c r="B37" s="572"/>
      <c r="C37" s="573"/>
      <c r="D37" s="574"/>
      <c r="E37" s="575"/>
      <c r="F37" s="574"/>
      <c r="G37" s="574"/>
      <c r="H37" s="574"/>
      <c r="I37" s="574"/>
      <c r="J37" s="576"/>
      <c r="K37" s="576"/>
      <c r="L37" s="569"/>
      <c r="M37" s="569"/>
      <c r="N37" s="577"/>
      <c r="O37" s="578"/>
      <c r="P37" s="579"/>
      <c r="Q37" s="573"/>
      <c r="R37" s="573"/>
      <c r="S37" s="573"/>
      <c r="T37" s="573"/>
      <c r="U37" s="573"/>
      <c r="V37" s="573"/>
      <c r="W37" s="573"/>
      <c r="X37" s="573"/>
      <c r="Y37" s="573"/>
      <c r="Z37" s="573"/>
    </row>
    <row r="38" spans="1:26" ht="15.75" customHeight="1" x14ac:dyDescent="0.25">
      <c r="A38" s="571" t="s">
        <v>918</v>
      </c>
      <c r="B38" s="572"/>
      <c r="C38" s="573"/>
      <c r="D38" s="574"/>
      <c r="E38" s="575">
        <f>F38+G38+H38+I38</f>
        <v>0</v>
      </c>
      <c r="F38" s="574"/>
      <c r="G38" s="574"/>
      <c r="H38" s="574"/>
      <c r="I38" s="574"/>
      <c r="J38" s="576"/>
      <c r="K38" s="576"/>
      <c r="L38" s="569"/>
      <c r="M38" s="569"/>
      <c r="N38" s="577"/>
      <c r="O38" s="578"/>
      <c r="P38" s="579"/>
      <c r="Q38" s="573"/>
      <c r="R38" s="573"/>
      <c r="S38" s="573"/>
      <c r="T38" s="573"/>
      <c r="U38" s="573"/>
      <c r="V38" s="573"/>
      <c r="W38" s="573"/>
      <c r="X38" s="573"/>
      <c r="Y38" s="573"/>
      <c r="Z38" s="573"/>
    </row>
    <row r="39" spans="1:26" ht="15.75" customHeight="1" x14ac:dyDescent="0.25">
      <c r="A39" s="40" t="s">
        <v>919</v>
      </c>
      <c r="B39" s="38"/>
      <c r="C39" s="11"/>
      <c r="D39" s="570">
        <v>2380</v>
      </c>
      <c r="E39" s="563">
        <f>F39+G39+H39+I39</f>
        <v>20156.400000000001</v>
      </c>
      <c r="F39" s="562">
        <v>7546.4</v>
      </c>
      <c r="G39" s="562">
        <f>8400-280</f>
        <v>8120</v>
      </c>
      <c r="H39" s="562">
        <v>2890</v>
      </c>
      <c r="I39" s="562">
        <v>1600</v>
      </c>
      <c r="J39" s="564"/>
      <c r="K39" s="564"/>
      <c r="L39" s="580">
        <f>2000+500</f>
        <v>2500</v>
      </c>
      <c r="M39" s="567">
        <v>1500</v>
      </c>
      <c r="N39" s="565">
        <v>2500</v>
      </c>
      <c r="O39" s="554"/>
      <c r="P39" s="555"/>
      <c r="Q39" s="11"/>
      <c r="R39" s="11"/>
      <c r="S39" s="11"/>
      <c r="T39" s="11"/>
      <c r="U39" s="11"/>
      <c r="V39" s="11"/>
      <c r="W39" s="11"/>
      <c r="X39" s="11"/>
      <c r="Y39" s="11"/>
      <c r="Z39" s="11"/>
    </row>
    <row r="40" spans="1:26" ht="15.75" customHeight="1" x14ac:dyDescent="0.25">
      <c r="A40" s="40" t="s">
        <v>920</v>
      </c>
      <c r="B40" s="38"/>
      <c r="C40" s="11"/>
      <c r="D40" s="562"/>
      <c r="E40" s="563">
        <f>F40+G40+H40+I40</f>
        <v>4932</v>
      </c>
      <c r="F40" s="562">
        <v>1365</v>
      </c>
      <c r="G40" s="562">
        <f>2850+280</f>
        <v>3130</v>
      </c>
      <c r="H40" s="562">
        <v>430</v>
      </c>
      <c r="I40" s="562">
        <v>7</v>
      </c>
      <c r="J40" s="564"/>
      <c r="K40" s="564">
        <v>1000</v>
      </c>
      <c r="L40" s="566">
        <f>3935-500</f>
        <v>3435</v>
      </c>
      <c r="M40" s="567">
        <v>1500</v>
      </c>
      <c r="N40" s="565">
        <v>2500</v>
      </c>
      <c r="O40" s="554"/>
      <c r="P40" s="555"/>
      <c r="Q40" s="11"/>
      <c r="R40" s="11"/>
      <c r="S40" s="11"/>
      <c r="T40" s="11"/>
      <c r="U40" s="11"/>
      <c r="V40" s="11"/>
      <c r="W40" s="11"/>
      <c r="X40" s="11"/>
      <c r="Y40" s="11"/>
      <c r="Z40" s="11"/>
    </row>
    <row r="41" spans="1:26" ht="15.75" customHeight="1" x14ac:dyDescent="0.25">
      <c r="A41" s="37" t="s">
        <v>65</v>
      </c>
      <c r="B41" s="38" t="s">
        <v>66</v>
      </c>
      <c r="C41" s="11"/>
      <c r="D41" s="562"/>
      <c r="E41" s="563">
        <f>F41+G41+H41+I41</f>
        <v>270</v>
      </c>
      <c r="F41" s="562"/>
      <c r="G41" s="562">
        <v>270</v>
      </c>
      <c r="H41" s="562"/>
      <c r="I41" s="562"/>
      <c r="J41" s="564"/>
      <c r="K41" s="564"/>
      <c r="L41" s="566">
        <v>5044</v>
      </c>
      <c r="M41" s="567">
        <v>700</v>
      </c>
      <c r="N41" s="566"/>
      <c r="O41" s="554"/>
      <c r="P41" s="555"/>
      <c r="Q41" s="11"/>
      <c r="R41" s="11"/>
      <c r="S41" s="11"/>
      <c r="T41" s="11"/>
      <c r="U41" s="11"/>
      <c r="V41" s="11"/>
      <c r="W41" s="11"/>
      <c r="X41" s="11"/>
      <c r="Y41" s="11"/>
      <c r="Z41" s="11"/>
    </row>
    <row r="42" spans="1:26" ht="15.75" customHeight="1" x14ac:dyDescent="0.25">
      <c r="A42" s="581" t="s">
        <v>67</v>
      </c>
      <c r="B42" s="582" t="s">
        <v>66</v>
      </c>
      <c r="C42" s="554">
        <f t="shared" ref="C42:R42" si="8">SUM(C43,C54,C55,C58,C59)</f>
        <v>0</v>
      </c>
      <c r="D42" s="570">
        <f t="shared" si="8"/>
        <v>2500</v>
      </c>
      <c r="E42" s="583">
        <f t="shared" si="8"/>
        <v>27858.69</v>
      </c>
      <c r="F42" s="570">
        <f t="shared" si="8"/>
        <v>10001.689999999999</v>
      </c>
      <c r="G42" s="562">
        <f t="shared" si="8"/>
        <v>12650</v>
      </c>
      <c r="H42" s="562">
        <f t="shared" si="8"/>
        <v>3340</v>
      </c>
      <c r="I42" s="562">
        <f t="shared" si="8"/>
        <v>1867</v>
      </c>
      <c r="J42" s="584">
        <f t="shared" si="8"/>
        <v>0</v>
      </c>
      <c r="K42" s="584">
        <f t="shared" si="8"/>
        <v>19285</v>
      </c>
      <c r="L42" s="585">
        <f>SUM(L43,L54,L55,L58,L59)</f>
        <v>419783</v>
      </c>
      <c r="M42" s="585">
        <f t="shared" si="8"/>
        <v>60705.180000000008</v>
      </c>
      <c r="N42" s="585">
        <f>SUM(N43,N54,N55,N58,N59)</f>
        <v>35393</v>
      </c>
      <c r="O42" s="554">
        <f t="shared" si="8"/>
        <v>0</v>
      </c>
      <c r="P42" s="555">
        <f t="shared" si="8"/>
        <v>0</v>
      </c>
      <c r="Q42" s="554">
        <f t="shared" si="8"/>
        <v>0</v>
      </c>
      <c r="R42" s="554">
        <f t="shared" si="8"/>
        <v>0</v>
      </c>
      <c r="S42" s="554"/>
      <c r="T42" s="554"/>
      <c r="U42" s="554"/>
      <c r="V42" s="554"/>
      <c r="W42" s="554"/>
      <c r="X42" s="554"/>
      <c r="Y42" s="554"/>
      <c r="Z42" s="554"/>
    </row>
    <row r="43" spans="1:26" ht="15.75" customHeight="1" x14ac:dyDescent="0.25">
      <c r="A43" s="581" t="s">
        <v>921</v>
      </c>
      <c r="B43" s="582" t="s">
        <v>69</v>
      </c>
      <c r="C43" s="554">
        <f t="shared" ref="C43:R43" si="9">SUM(C44:C53)</f>
        <v>0</v>
      </c>
      <c r="D43" s="570">
        <f t="shared" si="9"/>
        <v>2500</v>
      </c>
      <c r="E43" s="583">
        <f t="shared" si="9"/>
        <v>25046.69</v>
      </c>
      <c r="F43" s="570">
        <f t="shared" si="9"/>
        <v>8636.6899999999987</v>
      </c>
      <c r="G43" s="562">
        <f t="shared" si="9"/>
        <v>11640</v>
      </c>
      <c r="H43" s="562">
        <f t="shared" si="9"/>
        <v>2910</v>
      </c>
      <c r="I43" s="562">
        <f t="shared" si="9"/>
        <v>1860</v>
      </c>
      <c r="J43" s="584">
        <f t="shared" si="9"/>
        <v>0</v>
      </c>
      <c r="K43" s="584">
        <f t="shared" si="9"/>
        <v>15785</v>
      </c>
      <c r="L43" s="585">
        <f>SUM(L44:L53)</f>
        <v>407086</v>
      </c>
      <c r="M43" s="585">
        <f t="shared" si="9"/>
        <v>57091.41</v>
      </c>
      <c r="N43" s="585">
        <f t="shared" si="9"/>
        <v>32601</v>
      </c>
      <c r="O43" s="554">
        <f t="shared" si="9"/>
        <v>0</v>
      </c>
      <c r="P43" s="555">
        <f t="shared" si="9"/>
        <v>0</v>
      </c>
      <c r="Q43" s="554">
        <f t="shared" si="9"/>
        <v>0</v>
      </c>
      <c r="R43" s="554">
        <f t="shared" si="9"/>
        <v>0</v>
      </c>
      <c r="S43" s="554"/>
      <c r="T43" s="554"/>
      <c r="U43" s="554"/>
      <c r="V43" s="554"/>
      <c r="W43" s="554"/>
      <c r="X43" s="554"/>
      <c r="Y43" s="554"/>
      <c r="Z43" s="554"/>
    </row>
    <row r="44" spans="1:26" ht="15.75" customHeight="1" x14ac:dyDescent="0.25">
      <c r="A44" s="40" t="s">
        <v>70</v>
      </c>
      <c r="B44" s="38" t="s">
        <v>71</v>
      </c>
      <c r="C44" s="11"/>
      <c r="D44" s="570">
        <v>2280</v>
      </c>
      <c r="E44" s="583">
        <f t="shared" ref="E44:E54" si="10">F44+G44+H44+I44</f>
        <v>16097.3</v>
      </c>
      <c r="F44" s="570">
        <f>7000+4.69</f>
        <v>7004.69</v>
      </c>
      <c r="G44" s="562">
        <f>6430-150</f>
        <v>6280</v>
      </c>
      <c r="H44" s="562">
        <v>1200</v>
      </c>
      <c r="I44" s="562">
        <v>1612.61</v>
      </c>
      <c r="J44" s="564"/>
      <c r="K44" s="564">
        <v>3710</v>
      </c>
      <c r="L44" s="567">
        <v>251309</v>
      </c>
      <c r="M44" s="567">
        <f>37044.93+490</f>
        <v>37534.93</v>
      </c>
      <c r="N44" s="585">
        <v>24970</v>
      </c>
      <c r="O44" s="554"/>
      <c r="P44" s="555"/>
      <c r="Q44" s="11"/>
      <c r="R44" s="11"/>
      <c r="S44" s="11"/>
      <c r="T44" s="11"/>
      <c r="U44" s="11"/>
      <c r="V44" s="11"/>
      <c r="W44" s="11"/>
      <c r="X44" s="11"/>
      <c r="Y44" s="11"/>
      <c r="Z44" s="11"/>
    </row>
    <row r="45" spans="1:26" ht="15.75" customHeight="1" x14ac:dyDescent="0.25">
      <c r="A45" s="40" t="s">
        <v>72</v>
      </c>
      <c r="B45" s="38" t="s">
        <v>73</v>
      </c>
      <c r="C45" s="11"/>
      <c r="D45" s="562">
        <v>220</v>
      </c>
      <c r="E45" s="583">
        <f t="shared" si="10"/>
        <v>5739.39</v>
      </c>
      <c r="F45" s="570">
        <v>1562</v>
      </c>
      <c r="G45" s="562">
        <f>2100+120</f>
        <v>2220</v>
      </c>
      <c r="H45" s="562">
        <v>1710</v>
      </c>
      <c r="I45" s="562">
        <v>247.39</v>
      </c>
      <c r="J45" s="564"/>
      <c r="K45" s="564">
        <v>12075</v>
      </c>
      <c r="L45" s="567">
        <f>148791+376+500</f>
        <v>149667</v>
      </c>
      <c r="M45" s="567">
        <v>18309.75</v>
      </c>
      <c r="N45" s="567">
        <v>7351</v>
      </c>
      <c r="O45" s="554"/>
      <c r="P45" s="555">
        <f>1770-1770</f>
        <v>0</v>
      </c>
      <c r="Q45" s="11"/>
      <c r="R45" s="11"/>
      <c r="S45" s="11"/>
      <c r="T45" s="11"/>
      <c r="U45" s="11"/>
      <c r="V45" s="11"/>
      <c r="W45" s="11"/>
      <c r="X45" s="11"/>
      <c r="Y45" s="11"/>
      <c r="Z45" s="11"/>
    </row>
    <row r="46" spans="1:26" ht="15.75" customHeight="1" x14ac:dyDescent="0.25">
      <c r="A46" s="40" t="s">
        <v>74</v>
      </c>
      <c r="B46" s="38" t="s">
        <v>75</v>
      </c>
      <c r="C46" s="11"/>
      <c r="D46" s="562"/>
      <c r="E46" s="563">
        <f t="shared" si="10"/>
        <v>0</v>
      </c>
      <c r="F46" s="562"/>
      <c r="G46" s="562"/>
      <c r="H46" s="562"/>
      <c r="I46" s="562"/>
      <c r="J46" s="564"/>
      <c r="K46" s="564"/>
      <c r="L46" s="566"/>
      <c r="M46" s="566"/>
      <c r="N46" s="566"/>
      <c r="O46" s="554"/>
      <c r="P46" s="555"/>
      <c r="Q46" s="11"/>
      <c r="R46" s="11"/>
      <c r="S46" s="11"/>
      <c r="T46" s="11"/>
      <c r="U46" s="11"/>
      <c r="V46" s="11"/>
      <c r="W46" s="11"/>
      <c r="X46" s="11"/>
      <c r="Y46" s="11"/>
      <c r="Z46" s="11"/>
    </row>
    <row r="47" spans="1:26" ht="15.75" customHeight="1" x14ac:dyDescent="0.25">
      <c r="A47" s="40" t="s">
        <v>76</v>
      </c>
      <c r="B47" s="38" t="s">
        <v>77</v>
      </c>
      <c r="C47" s="11"/>
      <c r="D47" s="562"/>
      <c r="E47" s="563">
        <f t="shared" si="10"/>
        <v>0</v>
      </c>
      <c r="F47" s="562"/>
      <c r="G47" s="562"/>
      <c r="H47" s="562"/>
      <c r="I47" s="562"/>
      <c r="J47" s="564"/>
      <c r="K47" s="564"/>
      <c r="L47" s="566"/>
      <c r="M47" s="566"/>
      <c r="N47" s="566"/>
      <c r="O47" s="554"/>
      <c r="P47" s="555"/>
      <c r="Q47" s="11"/>
      <c r="R47" s="11"/>
      <c r="S47" s="11"/>
      <c r="T47" s="11"/>
      <c r="U47" s="11"/>
      <c r="V47" s="11"/>
      <c r="W47" s="11"/>
      <c r="X47" s="11"/>
      <c r="Y47" s="11"/>
      <c r="Z47" s="11"/>
    </row>
    <row r="48" spans="1:26" ht="15.75" customHeight="1" x14ac:dyDescent="0.25">
      <c r="A48" s="40" t="s">
        <v>78</v>
      </c>
      <c r="B48" s="38" t="s">
        <v>79</v>
      </c>
      <c r="C48" s="11"/>
      <c r="D48" s="562"/>
      <c r="E48" s="563">
        <f t="shared" si="10"/>
        <v>0</v>
      </c>
      <c r="F48" s="562"/>
      <c r="G48" s="562"/>
      <c r="H48" s="562"/>
      <c r="I48" s="562"/>
      <c r="J48" s="564"/>
      <c r="K48" s="564"/>
      <c r="L48" s="566"/>
      <c r="M48" s="566"/>
      <c r="N48" s="566"/>
      <c r="O48" s="554"/>
      <c r="P48" s="555"/>
      <c r="Q48" s="11"/>
      <c r="R48" s="11"/>
      <c r="S48" s="11"/>
      <c r="T48" s="11"/>
      <c r="U48" s="11"/>
      <c r="V48" s="11"/>
      <c r="W48" s="11"/>
      <c r="X48" s="11"/>
      <c r="Y48" s="11"/>
      <c r="Z48" s="11"/>
    </row>
    <row r="49" spans="1:26" ht="15.75" customHeight="1" x14ac:dyDescent="0.25">
      <c r="A49" s="40" t="s">
        <v>80</v>
      </c>
      <c r="B49" s="38" t="s">
        <v>81</v>
      </c>
      <c r="C49" s="11"/>
      <c r="D49" s="562"/>
      <c r="E49" s="563">
        <f t="shared" si="10"/>
        <v>0</v>
      </c>
      <c r="F49" s="562"/>
      <c r="G49" s="562"/>
      <c r="H49" s="562"/>
      <c r="I49" s="562"/>
      <c r="J49" s="564"/>
      <c r="K49" s="564"/>
      <c r="L49" s="566"/>
      <c r="M49" s="566"/>
      <c r="N49" s="566"/>
      <c r="O49" s="554"/>
      <c r="P49" s="555"/>
      <c r="Q49" s="11"/>
      <c r="R49" s="11"/>
      <c r="S49" s="11"/>
      <c r="T49" s="11"/>
      <c r="U49" s="11"/>
      <c r="V49" s="11"/>
      <c r="W49" s="11"/>
      <c r="X49" s="11"/>
      <c r="Y49" s="11"/>
      <c r="Z49" s="11"/>
    </row>
    <row r="50" spans="1:26" ht="15.75" customHeight="1" x14ac:dyDescent="0.25">
      <c r="A50" s="40" t="s">
        <v>82</v>
      </c>
      <c r="B50" s="38" t="s">
        <v>83</v>
      </c>
      <c r="C50" s="11"/>
      <c r="D50" s="562"/>
      <c r="E50" s="563">
        <f t="shared" si="10"/>
        <v>0</v>
      </c>
      <c r="F50" s="562"/>
      <c r="G50" s="562"/>
      <c r="H50" s="562"/>
      <c r="I50" s="562"/>
      <c r="J50" s="564"/>
      <c r="K50" s="564"/>
      <c r="L50" s="566"/>
      <c r="M50" s="566"/>
      <c r="N50" s="566"/>
      <c r="O50" s="554"/>
      <c r="P50" s="555"/>
      <c r="Q50" s="11"/>
      <c r="R50" s="11"/>
      <c r="S50" s="11"/>
      <c r="T50" s="11"/>
      <c r="U50" s="11"/>
      <c r="V50" s="11"/>
      <c r="W50" s="11"/>
      <c r="X50" s="11"/>
      <c r="Y50" s="11"/>
      <c r="Z50" s="11"/>
    </row>
    <row r="51" spans="1:26" ht="48" customHeight="1" x14ac:dyDescent="0.25">
      <c r="A51" s="45" t="s">
        <v>922</v>
      </c>
      <c r="B51" s="38" t="s">
        <v>85</v>
      </c>
      <c r="C51" s="11"/>
      <c r="D51" s="562"/>
      <c r="E51" s="563">
        <f t="shared" si="10"/>
        <v>3140</v>
      </c>
      <c r="F51" s="562"/>
      <c r="G51" s="562">
        <v>3140</v>
      </c>
      <c r="H51" s="562"/>
      <c r="I51" s="562"/>
      <c r="J51" s="564"/>
      <c r="K51" s="564"/>
      <c r="L51" s="566">
        <v>5054</v>
      </c>
      <c r="M51" s="567">
        <v>826.73</v>
      </c>
      <c r="N51" s="567">
        <v>30</v>
      </c>
      <c r="O51" s="554"/>
      <c r="P51" s="555"/>
      <c r="Q51" s="11"/>
      <c r="R51" s="11"/>
      <c r="S51" s="11"/>
      <c r="T51" s="11"/>
      <c r="U51" s="11"/>
      <c r="V51" s="11"/>
      <c r="W51" s="11"/>
      <c r="X51" s="11"/>
      <c r="Y51" s="11"/>
      <c r="Z51" s="11"/>
    </row>
    <row r="52" spans="1:26" ht="15.75" customHeight="1" x14ac:dyDescent="0.25">
      <c r="A52" s="40" t="s">
        <v>86</v>
      </c>
      <c r="B52" s="38" t="s">
        <v>87</v>
      </c>
      <c r="C52" s="11"/>
      <c r="D52" s="562"/>
      <c r="E52" s="563">
        <f t="shared" si="10"/>
        <v>0</v>
      </c>
      <c r="F52" s="562"/>
      <c r="G52" s="562"/>
      <c r="H52" s="562"/>
      <c r="I52" s="562"/>
      <c r="J52" s="564"/>
      <c r="K52" s="564"/>
      <c r="L52" s="566"/>
      <c r="M52" s="566"/>
      <c r="N52" s="566"/>
      <c r="O52" s="554"/>
      <c r="P52" s="555"/>
      <c r="Q52" s="11"/>
      <c r="R52" s="11"/>
      <c r="S52" s="11"/>
      <c r="T52" s="11"/>
      <c r="U52" s="11"/>
      <c r="V52" s="11"/>
      <c r="W52" s="11"/>
      <c r="X52" s="11"/>
      <c r="Y52" s="11"/>
      <c r="Z52" s="11"/>
    </row>
    <row r="53" spans="1:26" ht="15.75" customHeight="1" x14ac:dyDescent="0.25">
      <c r="A53" s="40" t="s">
        <v>88</v>
      </c>
      <c r="B53" s="38" t="s">
        <v>89</v>
      </c>
      <c r="C53" s="11"/>
      <c r="D53" s="562"/>
      <c r="E53" s="563">
        <f t="shared" si="10"/>
        <v>70</v>
      </c>
      <c r="F53" s="562">
        <v>70</v>
      </c>
      <c r="G53" s="562"/>
      <c r="H53" s="562"/>
      <c r="I53" s="562"/>
      <c r="J53" s="564"/>
      <c r="K53" s="564"/>
      <c r="L53" s="566">
        <v>1056</v>
      </c>
      <c r="M53" s="566">
        <v>420</v>
      </c>
      <c r="N53" s="566">
        <v>250</v>
      </c>
      <c r="O53" s="554"/>
      <c r="P53" s="555"/>
      <c r="Q53" s="11"/>
      <c r="R53" s="11"/>
      <c r="S53" s="11"/>
      <c r="T53" s="11"/>
      <c r="U53" s="11"/>
      <c r="V53" s="11"/>
      <c r="W53" s="11"/>
      <c r="X53" s="11"/>
      <c r="Y53" s="11"/>
      <c r="Z53" s="11"/>
    </row>
    <row r="54" spans="1:26" ht="15.75" customHeight="1" x14ac:dyDescent="0.25">
      <c r="A54" s="581" t="s">
        <v>90</v>
      </c>
      <c r="B54" s="582" t="s">
        <v>91</v>
      </c>
      <c r="C54" s="554"/>
      <c r="D54" s="562"/>
      <c r="E54" s="563">
        <f t="shared" si="10"/>
        <v>2812</v>
      </c>
      <c r="F54" s="562">
        <v>1365</v>
      </c>
      <c r="G54" s="562">
        <f>480+530</f>
        <v>1010</v>
      </c>
      <c r="H54" s="562">
        <v>430</v>
      </c>
      <c r="I54" s="562">
        <v>7</v>
      </c>
      <c r="J54" s="584"/>
      <c r="K54" s="584">
        <v>3500</v>
      </c>
      <c r="L54" s="585">
        <f>9105+123+3971-502</f>
        <v>12697</v>
      </c>
      <c r="M54" s="585">
        <f>3773.44+6</f>
        <v>3779.44</v>
      </c>
      <c r="N54" s="586">
        <v>2792</v>
      </c>
      <c r="O54" s="554"/>
      <c r="P54" s="555"/>
      <c r="Q54" s="554"/>
      <c r="R54" s="554"/>
      <c r="S54" s="554"/>
      <c r="T54" s="554"/>
      <c r="U54" s="554"/>
      <c r="V54" s="554"/>
      <c r="W54" s="554"/>
      <c r="X54" s="554"/>
      <c r="Y54" s="554"/>
      <c r="Z54" s="554"/>
    </row>
    <row r="55" spans="1:26" ht="15.75" customHeight="1" x14ac:dyDescent="0.25">
      <c r="A55" s="581" t="s">
        <v>92</v>
      </c>
      <c r="B55" s="582" t="s">
        <v>93</v>
      </c>
      <c r="C55" s="554">
        <f t="shared" ref="C55:R55" si="11">SUM(C56,C57)</f>
        <v>0</v>
      </c>
      <c r="D55" s="562">
        <f t="shared" si="11"/>
        <v>0</v>
      </c>
      <c r="E55" s="563">
        <f t="shared" si="11"/>
        <v>0</v>
      </c>
      <c r="F55" s="562">
        <f t="shared" si="11"/>
        <v>0</v>
      </c>
      <c r="G55" s="562">
        <f t="shared" si="11"/>
        <v>0</v>
      </c>
      <c r="H55" s="562">
        <f t="shared" si="11"/>
        <v>0</v>
      </c>
      <c r="I55" s="562">
        <f t="shared" si="11"/>
        <v>0</v>
      </c>
      <c r="J55" s="584">
        <f t="shared" si="11"/>
        <v>0</v>
      </c>
      <c r="K55" s="584">
        <f t="shared" si="11"/>
        <v>0</v>
      </c>
      <c r="L55" s="586">
        <f t="shared" si="11"/>
        <v>0</v>
      </c>
      <c r="M55" s="586">
        <f t="shared" si="11"/>
        <v>0</v>
      </c>
      <c r="N55" s="586">
        <f t="shared" si="11"/>
        <v>0</v>
      </c>
      <c r="O55" s="554">
        <f t="shared" si="11"/>
        <v>0</v>
      </c>
      <c r="P55" s="555">
        <f t="shared" si="11"/>
        <v>0</v>
      </c>
      <c r="Q55" s="554">
        <f t="shared" si="11"/>
        <v>0</v>
      </c>
      <c r="R55" s="554">
        <f t="shared" si="11"/>
        <v>0</v>
      </c>
      <c r="S55" s="554"/>
      <c r="T55" s="554"/>
      <c r="U55" s="554"/>
      <c r="V55" s="554"/>
      <c r="W55" s="554"/>
      <c r="X55" s="554"/>
      <c r="Y55" s="554"/>
      <c r="Z55" s="554"/>
    </row>
    <row r="56" spans="1:26" ht="15.75" customHeight="1" x14ac:dyDescent="0.25">
      <c r="A56" s="40" t="s">
        <v>94</v>
      </c>
      <c r="B56" s="38" t="s">
        <v>95</v>
      </c>
      <c r="C56" s="11"/>
      <c r="D56" s="562"/>
      <c r="E56" s="563">
        <f>F56+G56+H56+I56</f>
        <v>0</v>
      </c>
      <c r="F56" s="562"/>
      <c r="G56" s="562"/>
      <c r="H56" s="562"/>
      <c r="I56" s="562"/>
      <c r="J56" s="564"/>
      <c r="K56" s="564"/>
      <c r="L56" s="566"/>
      <c r="M56" s="566"/>
      <c r="N56" s="566"/>
      <c r="O56" s="554"/>
      <c r="P56" s="555"/>
      <c r="Q56" s="11"/>
      <c r="R56" s="11"/>
      <c r="S56" s="11"/>
      <c r="T56" s="11"/>
      <c r="U56" s="11"/>
      <c r="V56" s="11"/>
      <c r="W56" s="11"/>
      <c r="X56" s="11"/>
      <c r="Y56" s="11"/>
      <c r="Z56" s="11"/>
    </row>
    <row r="57" spans="1:26" ht="24.75" customHeight="1" x14ac:dyDescent="0.25">
      <c r="A57" s="46" t="s">
        <v>96</v>
      </c>
      <c r="B57" s="38" t="s">
        <v>97</v>
      </c>
      <c r="C57" s="11"/>
      <c r="D57" s="549"/>
      <c r="E57" s="550">
        <f>F57+G57+H57+I57</f>
        <v>0</v>
      </c>
      <c r="F57" s="549"/>
      <c r="G57" s="549"/>
      <c r="H57" s="549"/>
      <c r="I57" s="549"/>
      <c r="J57" s="587"/>
      <c r="K57" s="552"/>
      <c r="L57" s="553"/>
      <c r="M57" s="553"/>
      <c r="N57" s="553"/>
      <c r="O57" s="554"/>
      <c r="P57" s="555"/>
      <c r="Q57" s="11"/>
      <c r="R57" s="11"/>
      <c r="S57" s="11"/>
      <c r="T57" s="11"/>
      <c r="U57" s="11"/>
      <c r="V57" s="11"/>
      <c r="W57" s="11"/>
      <c r="X57" s="11"/>
      <c r="Y57" s="11"/>
      <c r="Z57" s="11"/>
    </row>
    <row r="58" spans="1:26" ht="45" customHeight="1" x14ac:dyDescent="0.25">
      <c r="A58" s="588" t="s">
        <v>98</v>
      </c>
      <c r="B58" s="582" t="s">
        <v>99</v>
      </c>
      <c r="C58" s="554"/>
      <c r="D58" s="549"/>
      <c r="E58" s="550">
        <f>F58+G58+H58+I58</f>
        <v>0</v>
      </c>
      <c r="F58" s="549"/>
      <c r="G58" s="549"/>
      <c r="H58" s="549"/>
      <c r="I58" s="549"/>
      <c r="J58" s="589"/>
      <c r="K58" s="590"/>
      <c r="L58" s="591"/>
      <c r="M58" s="591">
        <v>-165.67</v>
      </c>
      <c r="N58" s="591"/>
      <c r="O58" s="554"/>
      <c r="P58" s="555"/>
      <c r="Q58" s="554"/>
      <c r="R58" s="554"/>
      <c r="S58" s="554"/>
      <c r="T58" s="554"/>
      <c r="U58" s="554"/>
      <c r="V58" s="554"/>
      <c r="W58" s="554"/>
      <c r="X58" s="554"/>
      <c r="Y58" s="554"/>
      <c r="Z58" s="554"/>
    </row>
    <row r="59" spans="1:26" ht="15.75" customHeight="1" x14ac:dyDescent="0.25">
      <c r="A59" s="588" t="s">
        <v>100</v>
      </c>
      <c r="B59" s="582" t="s">
        <v>101</v>
      </c>
      <c r="C59" s="554"/>
      <c r="D59" s="549"/>
      <c r="E59" s="550">
        <f>F59+G59+H59+I59</f>
        <v>0</v>
      </c>
      <c r="F59" s="549"/>
      <c r="G59" s="549"/>
      <c r="H59" s="549"/>
      <c r="I59" s="549"/>
      <c r="J59" s="589"/>
      <c r="K59" s="590"/>
      <c r="L59" s="591"/>
      <c r="M59" s="591"/>
      <c r="N59" s="591"/>
      <c r="O59" s="554"/>
      <c r="P59" s="555"/>
      <c r="Q59" s="554"/>
      <c r="R59" s="554"/>
      <c r="S59" s="554"/>
      <c r="T59" s="554"/>
      <c r="U59" s="554"/>
      <c r="V59" s="554"/>
      <c r="W59" s="554"/>
      <c r="X59" s="554"/>
      <c r="Y59" s="554"/>
      <c r="Z59" s="554"/>
    </row>
    <row r="60" spans="1:26" ht="27" customHeight="1" x14ac:dyDescent="0.25">
      <c r="A60" s="39" t="s">
        <v>923</v>
      </c>
      <c r="B60" s="38" t="s">
        <v>103</v>
      </c>
      <c r="C60" s="11"/>
      <c r="D60" s="592">
        <f t="shared" ref="D60:K60" si="12">D30+D35+D41-D42+D31</f>
        <v>0</v>
      </c>
      <c r="E60" s="593">
        <f t="shared" si="12"/>
        <v>-835.59999999999854</v>
      </c>
      <c r="F60" s="664">
        <f t="shared" si="12"/>
        <v>-835.59999999999854</v>
      </c>
      <c r="G60" s="594">
        <f t="shared" si="12"/>
        <v>0</v>
      </c>
      <c r="H60" s="594">
        <f t="shared" si="12"/>
        <v>0</v>
      </c>
      <c r="I60" s="594">
        <f t="shared" si="12"/>
        <v>0</v>
      </c>
      <c r="J60" s="595">
        <f t="shared" si="12"/>
        <v>0</v>
      </c>
      <c r="K60" s="552">
        <f t="shared" si="12"/>
        <v>-2500</v>
      </c>
      <c r="L60" s="596">
        <f>L14-L42</f>
        <v>-2067</v>
      </c>
      <c r="M60" s="596">
        <f>M14-M42</f>
        <v>-11182.180000000008</v>
      </c>
      <c r="N60" s="597">
        <f>N14-N42</f>
        <v>-1444</v>
      </c>
      <c r="O60" s="554">
        <f>O30+O35+O41-O42+O31</f>
        <v>0</v>
      </c>
      <c r="P60" s="555">
        <f>P30+P35+P41-P42+P31</f>
        <v>0</v>
      </c>
      <c r="Q60" s="11"/>
      <c r="R60" s="11"/>
      <c r="S60" s="11"/>
      <c r="T60" s="11"/>
      <c r="U60" s="11"/>
      <c r="V60" s="11"/>
      <c r="W60" s="11"/>
      <c r="X60" s="11"/>
      <c r="Y60" s="11"/>
      <c r="Z60" s="11"/>
    </row>
    <row r="61" spans="1:26" ht="15.75" customHeight="1" x14ac:dyDescent="0.25">
      <c r="A61" s="48" t="s">
        <v>104</v>
      </c>
      <c r="B61" s="38" t="s">
        <v>105</v>
      </c>
      <c r="C61" s="11"/>
      <c r="D61" s="549"/>
      <c r="E61" s="550"/>
      <c r="F61" s="549"/>
      <c r="G61" s="549"/>
      <c r="H61" s="549"/>
      <c r="I61" s="549"/>
      <c r="J61" s="551"/>
      <c r="K61" s="552"/>
      <c r="L61" s="553"/>
      <c r="M61" s="553"/>
      <c r="N61" s="553"/>
      <c r="O61" s="554"/>
      <c r="P61" s="555"/>
      <c r="Q61" s="11"/>
      <c r="R61" s="11"/>
      <c r="S61" s="11"/>
      <c r="T61" s="11"/>
      <c r="U61" s="11"/>
      <c r="V61" s="11"/>
      <c r="W61" s="11"/>
      <c r="X61" s="11"/>
      <c r="Y61" s="11"/>
      <c r="Z61" s="11"/>
    </row>
    <row r="62" spans="1:26" ht="24.75" customHeight="1" x14ac:dyDescent="0.25">
      <c r="A62" s="49" t="s">
        <v>106</v>
      </c>
      <c r="B62" s="38" t="s">
        <v>107</v>
      </c>
      <c r="C62" s="11"/>
      <c r="D62" s="549"/>
      <c r="E62" s="550"/>
      <c r="F62" s="549"/>
      <c r="G62" s="549"/>
      <c r="H62" s="549"/>
      <c r="I62" s="549"/>
      <c r="J62" s="551"/>
      <c r="K62" s="552"/>
      <c r="L62" s="553"/>
      <c r="M62" s="553"/>
      <c r="N62" s="553"/>
      <c r="O62" s="554"/>
      <c r="P62" s="555"/>
      <c r="Q62" s="11"/>
      <c r="R62" s="11"/>
      <c r="S62" s="11"/>
      <c r="T62" s="11"/>
      <c r="U62" s="11"/>
      <c r="V62" s="11"/>
      <c r="W62" s="11"/>
      <c r="X62" s="11"/>
      <c r="Y62" s="11"/>
      <c r="Z62" s="11"/>
    </row>
    <row r="63" spans="1:26" ht="15.75" customHeight="1" x14ac:dyDescent="0.25">
      <c r="A63" s="50" t="s">
        <v>108</v>
      </c>
      <c r="B63" s="38" t="s">
        <v>109</v>
      </c>
      <c r="C63" s="11"/>
      <c r="D63" s="549"/>
      <c r="E63" s="550"/>
      <c r="F63" s="549"/>
      <c r="G63" s="549"/>
      <c r="H63" s="549"/>
      <c r="I63" s="549"/>
      <c r="J63" s="551">
        <f>J44+J45+J58</f>
        <v>0</v>
      </c>
      <c r="K63" s="552"/>
      <c r="L63" s="553"/>
      <c r="M63" s="553"/>
      <c r="N63" s="553"/>
      <c r="O63" s="554"/>
      <c r="P63" s="555"/>
      <c r="Q63" s="11"/>
      <c r="R63" s="11"/>
      <c r="S63" s="11"/>
      <c r="T63" s="11"/>
      <c r="U63" s="11"/>
      <c r="V63" s="11"/>
      <c r="W63" s="11"/>
      <c r="X63" s="11"/>
      <c r="Y63" s="11"/>
      <c r="Z63" s="11"/>
    </row>
    <row r="64" spans="1:26" ht="15.75" customHeight="1" x14ac:dyDescent="0.25">
      <c r="A64" s="50" t="s">
        <v>110</v>
      </c>
      <c r="B64" s="38" t="s">
        <v>111</v>
      </c>
      <c r="C64" s="11"/>
      <c r="D64" s="549"/>
      <c r="E64" s="550"/>
      <c r="F64" s="549"/>
      <c r="G64" s="549"/>
      <c r="H64" s="549"/>
      <c r="I64" s="549"/>
      <c r="J64" s="551">
        <f>SUM(J51,J54)</f>
        <v>0</v>
      </c>
      <c r="K64" s="552"/>
      <c r="L64" s="553"/>
      <c r="M64" s="553"/>
      <c r="N64" s="553"/>
      <c r="O64" s="554"/>
      <c r="P64" s="555"/>
      <c r="Q64" s="11"/>
      <c r="R64" s="11"/>
      <c r="S64" s="11"/>
      <c r="T64" s="11"/>
      <c r="U64" s="11"/>
      <c r="V64" s="11"/>
      <c r="W64" s="11"/>
      <c r="X64" s="11"/>
      <c r="Y64" s="11"/>
      <c r="Z64" s="11"/>
    </row>
    <row r="65" spans="1:26" ht="24.75" customHeight="1" x14ac:dyDescent="0.25">
      <c r="A65" s="49" t="s">
        <v>112</v>
      </c>
      <c r="B65" s="38" t="s">
        <v>113</v>
      </c>
      <c r="C65" s="11"/>
      <c r="D65" s="549"/>
      <c r="E65" s="550"/>
      <c r="F65" s="549"/>
      <c r="G65" s="549"/>
      <c r="H65" s="549"/>
      <c r="I65" s="549"/>
      <c r="J65" s="551"/>
      <c r="K65" s="552"/>
      <c r="L65" s="553"/>
      <c r="M65" s="553"/>
      <c r="N65" s="553"/>
      <c r="O65" s="554"/>
      <c r="P65" s="555"/>
      <c r="Q65" s="11"/>
      <c r="R65" s="11"/>
      <c r="S65" s="11"/>
      <c r="T65" s="11"/>
      <c r="U65" s="11"/>
      <c r="V65" s="11"/>
      <c r="W65" s="11"/>
      <c r="X65" s="11"/>
      <c r="Y65" s="11"/>
      <c r="Z65" s="11"/>
    </row>
    <row r="66" spans="1:26" ht="15.75" customHeight="1" x14ac:dyDescent="0.25">
      <c r="A66" s="50" t="s">
        <v>108</v>
      </c>
      <c r="B66" s="38" t="s">
        <v>114</v>
      </c>
      <c r="C66" s="11"/>
      <c r="D66" s="592">
        <f>SUM(D44:D45)</f>
        <v>2500</v>
      </c>
      <c r="E66" s="550"/>
      <c r="F66" s="549"/>
      <c r="G66" s="549"/>
      <c r="H66" s="549"/>
      <c r="I66" s="549"/>
      <c r="J66" s="551"/>
      <c r="K66" s="552"/>
      <c r="L66" s="553"/>
      <c r="M66" s="553"/>
      <c r="N66" s="553"/>
      <c r="O66" s="554"/>
      <c r="P66" s="555"/>
      <c r="Q66" s="11"/>
      <c r="R66" s="11"/>
      <c r="S66" s="11"/>
      <c r="T66" s="11"/>
      <c r="U66" s="11"/>
      <c r="V66" s="11"/>
      <c r="W66" s="11"/>
      <c r="X66" s="11"/>
      <c r="Y66" s="11"/>
      <c r="Z66" s="11"/>
    </row>
    <row r="67" spans="1:26" ht="15.75" customHeight="1" x14ac:dyDescent="0.25">
      <c r="A67" s="50" t="s">
        <v>110</v>
      </c>
      <c r="B67" s="38" t="s">
        <v>115</v>
      </c>
      <c r="C67" s="11"/>
      <c r="D67" s="549">
        <f>SUM(D51,D54)</f>
        <v>0</v>
      </c>
      <c r="E67" s="550"/>
      <c r="F67" s="549"/>
      <c r="G67" s="549"/>
      <c r="H67" s="549"/>
      <c r="I67" s="549"/>
      <c r="J67" s="551"/>
      <c r="K67" s="552"/>
      <c r="L67" s="553"/>
      <c r="M67" s="553"/>
      <c r="N67" s="553"/>
      <c r="O67" s="554"/>
      <c r="P67" s="555"/>
      <c r="Q67" s="11"/>
      <c r="R67" s="11"/>
      <c r="S67" s="11"/>
      <c r="T67" s="11"/>
      <c r="U67" s="11"/>
      <c r="V67" s="11"/>
      <c r="W67" s="11"/>
      <c r="X67" s="11"/>
      <c r="Y67" s="11"/>
      <c r="Z67" s="11"/>
    </row>
    <row r="68" spans="1:26" ht="24.75" customHeight="1" x14ac:dyDescent="0.25">
      <c r="A68" s="49" t="s">
        <v>116</v>
      </c>
      <c r="B68" s="38" t="s">
        <v>117</v>
      </c>
      <c r="C68" s="11"/>
      <c r="D68" s="549"/>
      <c r="E68" s="550"/>
      <c r="F68" s="549"/>
      <c r="G68" s="549"/>
      <c r="H68" s="549"/>
      <c r="I68" s="549"/>
      <c r="J68" s="551"/>
      <c r="K68" s="552"/>
      <c r="L68" s="553"/>
      <c r="M68" s="553"/>
      <c r="N68" s="553"/>
      <c r="O68" s="554"/>
      <c r="P68" s="555"/>
      <c r="Q68" s="11"/>
      <c r="R68" s="11"/>
      <c r="S68" s="11"/>
      <c r="T68" s="11"/>
      <c r="U68" s="11"/>
      <c r="V68" s="11"/>
      <c r="W68" s="11"/>
      <c r="X68" s="11"/>
      <c r="Y68" s="11"/>
      <c r="Z68" s="11"/>
    </row>
    <row r="69" spans="1:26" ht="15.75" customHeight="1" x14ac:dyDescent="0.25">
      <c r="A69" s="50" t="s">
        <v>108</v>
      </c>
      <c r="B69" s="38" t="s">
        <v>118</v>
      </c>
      <c r="C69" s="11"/>
      <c r="D69" s="549"/>
      <c r="E69" s="550"/>
      <c r="F69" s="549"/>
      <c r="G69" s="549"/>
      <c r="H69" s="549"/>
      <c r="I69" s="549"/>
      <c r="J69" s="551"/>
      <c r="K69" s="552"/>
      <c r="L69" s="553"/>
      <c r="M69" s="553"/>
      <c r="N69" s="553"/>
      <c r="O69" s="554"/>
      <c r="P69" s="555"/>
      <c r="Q69" s="11"/>
      <c r="R69" s="11"/>
      <c r="S69" s="11"/>
      <c r="T69" s="11"/>
      <c r="U69" s="11"/>
      <c r="V69" s="11"/>
      <c r="W69" s="11"/>
      <c r="X69" s="11"/>
      <c r="Y69" s="11"/>
      <c r="Z69" s="11"/>
    </row>
    <row r="70" spans="1:26" ht="15.75" customHeight="1" x14ac:dyDescent="0.25">
      <c r="A70" s="50" t="s">
        <v>110</v>
      </c>
      <c r="B70" s="38" t="s">
        <v>119</v>
      </c>
      <c r="C70" s="11"/>
      <c r="D70" s="549"/>
      <c r="E70" s="550"/>
      <c r="F70" s="549"/>
      <c r="G70" s="549"/>
      <c r="H70" s="549"/>
      <c r="I70" s="549"/>
      <c r="J70" s="551"/>
      <c r="K70" s="552"/>
      <c r="L70" s="553"/>
      <c r="M70" s="553"/>
      <c r="N70" s="553"/>
      <c r="O70" s="554"/>
      <c r="P70" s="555"/>
      <c r="Q70" s="11"/>
      <c r="R70" s="11"/>
      <c r="S70" s="11"/>
      <c r="T70" s="11"/>
      <c r="U70" s="11"/>
      <c r="V70" s="11"/>
      <c r="W70" s="11"/>
      <c r="X70" s="11"/>
      <c r="Y70" s="11"/>
      <c r="Z70" s="11"/>
    </row>
    <row r="71" spans="1:26" ht="36.75" customHeight="1" x14ac:dyDescent="0.25">
      <c r="A71" s="49" t="s">
        <v>120</v>
      </c>
      <c r="B71" s="38" t="s">
        <v>121</v>
      </c>
      <c r="C71" s="11"/>
      <c r="D71" s="549"/>
      <c r="E71" s="550"/>
      <c r="F71" s="549"/>
      <c r="G71" s="549"/>
      <c r="H71" s="549"/>
      <c r="I71" s="549"/>
      <c r="J71" s="551"/>
      <c r="K71" s="552"/>
      <c r="L71" s="553"/>
      <c r="M71" s="553"/>
      <c r="N71" s="553"/>
      <c r="O71" s="554"/>
      <c r="P71" s="555"/>
      <c r="Q71" s="11"/>
      <c r="R71" s="11"/>
      <c r="S71" s="11"/>
      <c r="T71" s="11"/>
      <c r="U71" s="11"/>
      <c r="V71" s="11"/>
      <c r="W71" s="11"/>
      <c r="X71" s="11"/>
      <c r="Y71" s="11"/>
      <c r="Z71" s="11"/>
    </row>
    <row r="72" spans="1:26" ht="15.75" customHeight="1" x14ac:dyDescent="0.25">
      <c r="A72" s="50" t="s">
        <v>108</v>
      </c>
      <c r="B72" s="38" t="s">
        <v>122</v>
      </c>
      <c r="C72" s="11"/>
      <c r="D72" s="549"/>
      <c r="E72" s="550"/>
      <c r="F72" s="549"/>
      <c r="G72" s="549"/>
      <c r="H72" s="549"/>
      <c r="I72" s="549"/>
      <c r="J72" s="551"/>
      <c r="K72" s="552"/>
      <c r="L72" s="553"/>
      <c r="M72" s="553"/>
      <c r="N72" s="553"/>
      <c r="O72" s="554"/>
      <c r="P72" s="555"/>
      <c r="Q72" s="11"/>
      <c r="R72" s="11"/>
      <c r="S72" s="11"/>
      <c r="T72" s="11"/>
      <c r="U72" s="11"/>
      <c r="V72" s="11"/>
      <c r="W72" s="11"/>
      <c r="X72" s="11"/>
      <c r="Y72" s="11"/>
      <c r="Z72" s="11"/>
    </row>
    <row r="73" spans="1:26" ht="15.75" customHeight="1" x14ac:dyDescent="0.25">
      <c r="A73" s="50" t="s">
        <v>110</v>
      </c>
      <c r="B73" s="38" t="s">
        <v>123</v>
      </c>
      <c r="C73" s="11"/>
      <c r="D73" s="549"/>
      <c r="E73" s="550"/>
      <c r="F73" s="549"/>
      <c r="G73" s="549"/>
      <c r="H73" s="549"/>
      <c r="I73" s="549"/>
      <c r="J73" s="551"/>
      <c r="K73" s="552"/>
      <c r="L73" s="553"/>
      <c r="M73" s="553"/>
      <c r="N73" s="553"/>
      <c r="O73" s="554"/>
      <c r="P73" s="555"/>
      <c r="Q73" s="11"/>
      <c r="R73" s="11"/>
      <c r="S73" s="11"/>
      <c r="T73" s="11"/>
      <c r="U73" s="11"/>
      <c r="V73" s="11"/>
      <c r="W73" s="11"/>
      <c r="X73" s="11"/>
      <c r="Y73" s="11"/>
      <c r="Z73" s="11"/>
    </row>
    <row r="74" spans="1:26" ht="15.75" customHeight="1" x14ac:dyDescent="0.25">
      <c r="A74" s="49" t="s">
        <v>124</v>
      </c>
      <c r="B74" s="38" t="s">
        <v>125</v>
      </c>
      <c r="C74" s="11"/>
      <c r="D74" s="549"/>
      <c r="E74" s="550"/>
      <c r="F74" s="549"/>
      <c r="G74" s="549"/>
      <c r="H74" s="549"/>
      <c r="I74" s="549"/>
      <c r="J74" s="551"/>
      <c r="K74" s="552"/>
      <c r="L74" s="553"/>
      <c r="M74" s="553"/>
      <c r="N74" s="553"/>
      <c r="O74" s="554"/>
      <c r="P74" s="555"/>
      <c r="Q74" s="11"/>
      <c r="R74" s="11"/>
      <c r="S74" s="11"/>
      <c r="T74" s="11"/>
      <c r="U74" s="11"/>
      <c r="V74" s="11"/>
      <c r="W74" s="11"/>
      <c r="X74" s="11"/>
      <c r="Y74" s="11"/>
      <c r="Z74" s="11"/>
    </row>
    <row r="75" spans="1:26" ht="15.75" customHeight="1" x14ac:dyDescent="0.25">
      <c r="A75" s="50" t="s">
        <v>108</v>
      </c>
      <c r="B75" s="38" t="s">
        <v>126</v>
      </c>
      <c r="C75" s="11"/>
      <c r="D75" s="549"/>
      <c r="E75" s="550"/>
      <c r="F75" s="549"/>
      <c r="G75" s="549"/>
      <c r="H75" s="549"/>
      <c r="I75" s="549"/>
      <c r="J75" s="551"/>
      <c r="K75" s="552"/>
      <c r="L75" s="553"/>
      <c r="M75" s="553"/>
      <c r="N75" s="553"/>
      <c r="O75" s="554"/>
      <c r="P75" s="555"/>
      <c r="Q75" s="11"/>
      <c r="R75" s="11"/>
      <c r="S75" s="11"/>
      <c r="T75" s="11"/>
      <c r="U75" s="11"/>
      <c r="V75" s="11"/>
      <c r="W75" s="11"/>
      <c r="X75" s="11"/>
      <c r="Y75" s="11"/>
      <c r="Z75" s="11"/>
    </row>
    <row r="76" spans="1:26" ht="15.75" customHeight="1" x14ac:dyDescent="0.25">
      <c r="A76" s="50" t="s">
        <v>110</v>
      </c>
      <c r="B76" s="38" t="s">
        <v>127</v>
      </c>
      <c r="C76" s="11"/>
      <c r="D76" s="549"/>
      <c r="E76" s="550"/>
      <c r="F76" s="549"/>
      <c r="G76" s="549"/>
      <c r="H76" s="549"/>
      <c r="I76" s="549"/>
      <c r="J76" s="551"/>
      <c r="K76" s="552"/>
      <c r="L76" s="553"/>
      <c r="M76" s="553"/>
      <c r="N76" s="553"/>
      <c r="O76" s="554"/>
      <c r="P76" s="555"/>
      <c r="Q76" s="11"/>
      <c r="R76" s="11"/>
      <c r="S76" s="11"/>
      <c r="T76" s="11"/>
      <c r="U76" s="11"/>
      <c r="V76" s="11"/>
      <c r="W76" s="11"/>
      <c r="X76" s="11"/>
      <c r="Y76" s="11"/>
      <c r="Z76" s="11"/>
    </row>
    <row r="77" spans="1:26" ht="24.75" customHeight="1" x14ac:dyDescent="0.25">
      <c r="A77" s="49" t="s">
        <v>128</v>
      </c>
      <c r="B77" s="38" t="s">
        <v>129</v>
      </c>
      <c r="C77" s="11"/>
      <c r="D77" s="549"/>
      <c r="E77" s="550"/>
      <c r="F77" s="549"/>
      <c r="G77" s="549"/>
      <c r="H77" s="549"/>
      <c r="I77" s="549"/>
      <c r="J77" s="551"/>
      <c r="K77" s="552"/>
      <c r="L77" s="553"/>
      <c r="M77" s="553"/>
      <c r="N77" s="553"/>
      <c r="O77" s="554"/>
      <c r="P77" s="555"/>
      <c r="Q77" s="11"/>
      <c r="R77" s="11"/>
      <c r="S77" s="11"/>
      <c r="T77" s="11"/>
      <c r="U77" s="11"/>
      <c r="V77" s="11"/>
      <c r="W77" s="11"/>
      <c r="X77" s="11"/>
      <c r="Y77" s="11"/>
      <c r="Z77" s="11"/>
    </row>
    <row r="78" spans="1:26" ht="15.75" customHeight="1" x14ac:dyDescent="0.25">
      <c r="A78" s="50" t="s">
        <v>108</v>
      </c>
      <c r="B78" s="38" t="s">
        <v>130</v>
      </c>
      <c r="C78" s="11"/>
      <c r="D78" s="549"/>
      <c r="E78" s="550"/>
      <c r="F78" s="549"/>
      <c r="G78" s="549"/>
      <c r="H78" s="549"/>
      <c r="I78" s="549"/>
      <c r="J78" s="551"/>
      <c r="K78" s="552"/>
      <c r="L78" s="553"/>
      <c r="M78" s="553"/>
      <c r="N78" s="553"/>
      <c r="O78" s="554"/>
      <c r="P78" s="555"/>
      <c r="Q78" s="11"/>
      <c r="R78" s="11"/>
      <c r="S78" s="11"/>
      <c r="T78" s="11"/>
      <c r="U78" s="11"/>
      <c r="V78" s="11"/>
      <c r="W78" s="11"/>
      <c r="X78" s="11"/>
      <c r="Y78" s="11"/>
      <c r="Z78" s="11"/>
    </row>
    <row r="79" spans="1:26" ht="15.75" customHeight="1" x14ac:dyDescent="0.25">
      <c r="A79" s="50" t="s">
        <v>110</v>
      </c>
      <c r="B79" s="38" t="s">
        <v>131</v>
      </c>
      <c r="C79" s="11"/>
      <c r="D79" s="549"/>
      <c r="E79" s="550"/>
      <c r="F79" s="549"/>
      <c r="G79" s="549"/>
      <c r="H79" s="549"/>
      <c r="I79" s="549"/>
      <c r="J79" s="551"/>
      <c r="K79" s="552"/>
      <c r="L79" s="553"/>
      <c r="M79" s="553"/>
      <c r="N79" s="553"/>
      <c r="O79" s="554"/>
      <c r="P79" s="555"/>
      <c r="Q79" s="11"/>
      <c r="R79" s="11"/>
      <c r="S79" s="11"/>
      <c r="T79" s="11"/>
      <c r="U79" s="11"/>
      <c r="V79" s="11"/>
      <c r="W79" s="11"/>
      <c r="X79" s="11"/>
      <c r="Y79" s="11"/>
      <c r="Z79" s="11"/>
    </row>
    <row r="80" spans="1:26" ht="15.75" customHeight="1" x14ac:dyDescent="0.25">
      <c r="A80" s="49" t="s">
        <v>132</v>
      </c>
      <c r="B80" s="38" t="s">
        <v>133</v>
      </c>
      <c r="C80" s="11"/>
      <c r="D80" s="549"/>
      <c r="E80" s="550"/>
      <c r="F80" s="549"/>
      <c r="G80" s="549"/>
      <c r="H80" s="549"/>
      <c r="I80" s="549"/>
      <c r="J80" s="551"/>
      <c r="K80" s="552"/>
      <c r="L80" s="553"/>
      <c r="M80" s="553"/>
      <c r="N80" s="553"/>
      <c r="O80" s="554"/>
      <c r="P80" s="555"/>
      <c r="Q80" s="11"/>
      <c r="R80" s="11"/>
      <c r="S80" s="11"/>
      <c r="T80" s="11"/>
      <c r="U80" s="11"/>
      <c r="V80" s="11"/>
      <c r="W80" s="11"/>
      <c r="X80" s="11"/>
      <c r="Y80" s="11"/>
      <c r="Z80" s="11"/>
    </row>
    <row r="81" spans="1:26" ht="15.75" customHeight="1" x14ac:dyDescent="0.25">
      <c r="A81" s="50" t="s">
        <v>108</v>
      </c>
      <c r="B81" s="38" t="s">
        <v>134</v>
      </c>
      <c r="C81" s="11"/>
      <c r="D81" s="549"/>
      <c r="E81" s="550"/>
      <c r="F81" s="549"/>
      <c r="G81" s="549"/>
      <c r="H81" s="549"/>
      <c r="I81" s="549"/>
      <c r="J81" s="551"/>
      <c r="K81" s="552"/>
      <c r="L81" s="553"/>
      <c r="M81" s="553"/>
      <c r="N81" s="553"/>
      <c r="O81" s="554"/>
      <c r="P81" s="555"/>
      <c r="Q81" s="11"/>
      <c r="R81" s="11"/>
      <c r="S81" s="11"/>
      <c r="T81" s="11"/>
      <c r="U81" s="11"/>
      <c r="V81" s="11"/>
      <c r="W81" s="11"/>
      <c r="X81" s="11"/>
      <c r="Y81" s="11"/>
      <c r="Z81" s="11"/>
    </row>
    <row r="82" spans="1:26" ht="15.75" customHeight="1" x14ac:dyDescent="0.25">
      <c r="A82" s="50" t="s">
        <v>110</v>
      </c>
      <c r="B82" s="38" t="s">
        <v>135</v>
      </c>
      <c r="C82" s="11"/>
      <c r="D82" s="549"/>
      <c r="E82" s="550"/>
      <c r="F82" s="549"/>
      <c r="G82" s="549"/>
      <c r="H82" s="549"/>
      <c r="I82" s="549"/>
      <c r="J82" s="551"/>
      <c r="K82" s="552"/>
      <c r="L82" s="553"/>
      <c r="M82" s="553"/>
      <c r="N82" s="553"/>
      <c r="O82" s="554"/>
      <c r="P82" s="555"/>
      <c r="Q82" s="11"/>
      <c r="R82" s="11"/>
      <c r="S82" s="11"/>
      <c r="T82" s="11"/>
      <c r="U82" s="11"/>
      <c r="V82" s="11"/>
      <c r="W82" s="11"/>
      <c r="X82" s="11"/>
      <c r="Y82" s="11"/>
      <c r="Z82" s="11"/>
    </row>
    <row r="83" spans="1:26" ht="15.75" customHeight="1" x14ac:dyDescent="0.25">
      <c r="A83" s="49" t="s">
        <v>136</v>
      </c>
      <c r="B83" s="38" t="s">
        <v>137</v>
      </c>
      <c r="C83" s="11"/>
      <c r="D83" s="549"/>
      <c r="E83" s="550"/>
      <c r="F83" s="549"/>
      <c r="G83" s="549"/>
      <c r="H83" s="549"/>
      <c r="I83" s="549"/>
      <c r="J83" s="551"/>
      <c r="K83" s="552"/>
      <c r="L83" s="553"/>
      <c r="M83" s="553"/>
      <c r="N83" s="553"/>
      <c r="O83" s="554"/>
      <c r="P83" s="555"/>
      <c r="Q83" s="11"/>
      <c r="R83" s="11"/>
      <c r="S83" s="11"/>
      <c r="T83" s="11"/>
      <c r="U83" s="11"/>
      <c r="V83" s="11"/>
      <c r="W83" s="11"/>
      <c r="X83" s="11"/>
      <c r="Y83" s="11"/>
      <c r="Z83" s="11"/>
    </row>
    <row r="84" spans="1:26" ht="15.75" customHeight="1" x14ac:dyDescent="0.25">
      <c r="A84" s="50" t="s">
        <v>108</v>
      </c>
      <c r="B84" s="38" t="s">
        <v>138</v>
      </c>
      <c r="C84" s="11"/>
      <c r="D84" s="549"/>
      <c r="E84" s="550"/>
      <c r="F84" s="549"/>
      <c r="G84" s="549"/>
      <c r="H84" s="549"/>
      <c r="I84" s="549"/>
      <c r="J84" s="551"/>
      <c r="K84" s="552"/>
      <c r="L84" s="598">
        <f>L43+L58-L51</f>
        <v>402032</v>
      </c>
      <c r="M84" s="598">
        <f>M43+M58-M51</f>
        <v>56099.01</v>
      </c>
      <c r="N84" s="598">
        <f>N43+N58-N51</f>
        <v>32571</v>
      </c>
      <c r="O84" s="554"/>
      <c r="P84" s="555"/>
      <c r="Q84" s="11"/>
      <c r="R84" s="11"/>
      <c r="S84" s="11"/>
      <c r="T84" s="11"/>
      <c r="U84" s="11"/>
      <c r="V84" s="11"/>
      <c r="W84" s="11"/>
      <c r="X84" s="11"/>
      <c r="Y84" s="11"/>
      <c r="Z84" s="11"/>
    </row>
    <row r="85" spans="1:26" ht="15.75" customHeight="1" x14ac:dyDescent="0.25">
      <c r="A85" s="50" t="s">
        <v>110</v>
      </c>
      <c r="B85" s="38" t="s">
        <v>139</v>
      </c>
      <c r="C85" s="11"/>
      <c r="D85" s="549"/>
      <c r="E85" s="550"/>
      <c r="F85" s="549"/>
      <c r="G85" s="549"/>
      <c r="H85" s="549"/>
      <c r="I85" s="549"/>
      <c r="J85" s="551"/>
      <c r="K85" s="552"/>
      <c r="L85" s="598">
        <f>L54+L51</f>
        <v>17751</v>
      </c>
      <c r="M85" s="598">
        <f>M54+M51</f>
        <v>4606.17</v>
      </c>
      <c r="N85" s="553">
        <f>N54+N51</f>
        <v>2822</v>
      </c>
      <c r="O85" s="554"/>
      <c r="P85" s="555"/>
      <c r="Q85" s="11"/>
      <c r="R85" s="11"/>
      <c r="S85" s="11"/>
      <c r="T85" s="11"/>
      <c r="U85" s="11"/>
      <c r="V85" s="11"/>
      <c r="W85" s="11"/>
      <c r="X85" s="11"/>
      <c r="Y85" s="11"/>
      <c r="Z85" s="11"/>
    </row>
    <row r="86" spans="1:26" ht="15.75" customHeight="1" x14ac:dyDescent="0.25">
      <c r="A86" s="49" t="s">
        <v>140</v>
      </c>
      <c r="B86" s="38" t="s">
        <v>141</v>
      </c>
      <c r="C86" s="11"/>
      <c r="D86" s="549"/>
      <c r="E86" s="550"/>
      <c r="F86" s="549"/>
      <c r="G86" s="549"/>
      <c r="H86" s="549"/>
      <c r="I86" s="549"/>
      <c r="J86" s="551"/>
      <c r="K86" s="552"/>
      <c r="L86" s="553"/>
      <c r="M86" s="553"/>
      <c r="N86" s="553"/>
      <c r="O86" s="554"/>
      <c r="P86" s="555"/>
      <c r="Q86" s="11"/>
      <c r="R86" s="11"/>
      <c r="S86" s="11"/>
      <c r="T86" s="11"/>
      <c r="U86" s="11"/>
      <c r="V86" s="11"/>
      <c r="W86" s="11"/>
      <c r="X86" s="11"/>
      <c r="Y86" s="11"/>
      <c r="Z86" s="11"/>
    </row>
    <row r="87" spans="1:26" ht="15.75" customHeight="1" x14ac:dyDescent="0.25">
      <c r="A87" s="50" t="s">
        <v>108</v>
      </c>
      <c r="B87" s="38" t="s">
        <v>142</v>
      </c>
      <c r="C87" s="11"/>
      <c r="D87" s="549"/>
      <c r="E87" s="599">
        <f>F87+G87+H87+I87</f>
        <v>21906.69</v>
      </c>
      <c r="F87" s="592">
        <f>SUM(F44,F45,F57,F46,F52,F53)</f>
        <v>8636.6899999999987</v>
      </c>
      <c r="G87" s="549">
        <f>SUM(G44,G45,G57,G46,G52,G53)</f>
        <v>8500</v>
      </c>
      <c r="H87" s="549">
        <f>SUM(H44,H45,H57,H46,H52,H53)</f>
        <v>2910</v>
      </c>
      <c r="I87" s="549">
        <f>SUM(I44,I45,I57,I46,I52,I53)</f>
        <v>1860</v>
      </c>
      <c r="J87" s="551"/>
      <c r="K87" s="552"/>
      <c r="L87" s="553"/>
      <c r="M87" s="553"/>
      <c r="N87" s="553"/>
      <c r="O87" s="554"/>
      <c r="P87" s="555"/>
      <c r="Q87" s="11"/>
      <c r="R87" s="11"/>
      <c r="S87" s="11"/>
      <c r="T87" s="11"/>
      <c r="U87" s="11"/>
      <c r="V87" s="11"/>
      <c r="W87" s="11"/>
      <c r="X87" s="11"/>
      <c r="Y87" s="11"/>
      <c r="Z87" s="11"/>
    </row>
    <row r="88" spans="1:26" ht="15.75" customHeight="1" x14ac:dyDescent="0.25">
      <c r="A88" s="50" t="s">
        <v>110</v>
      </c>
      <c r="B88" s="38" t="s">
        <v>143</v>
      </c>
      <c r="C88" s="11"/>
      <c r="D88" s="549"/>
      <c r="E88" s="550">
        <f>F88+G88+H88+I88</f>
        <v>5952</v>
      </c>
      <c r="F88" s="549">
        <f>SUM(F51,F54)</f>
        <v>1365</v>
      </c>
      <c r="G88" s="549">
        <f>SUM(G51,G54)</f>
        <v>4150</v>
      </c>
      <c r="H88" s="549">
        <f>SUM(H51,H54)</f>
        <v>430</v>
      </c>
      <c r="I88" s="549">
        <f>SUM(I51,I54)</f>
        <v>7</v>
      </c>
      <c r="J88" s="551"/>
      <c r="K88" s="552"/>
      <c r="L88" s="553"/>
      <c r="M88" s="553"/>
      <c r="N88" s="553"/>
      <c r="O88" s="554"/>
      <c r="P88" s="555"/>
      <c r="Q88" s="11"/>
      <c r="R88" s="11"/>
      <c r="S88" s="11"/>
      <c r="T88" s="11"/>
      <c r="U88" s="11"/>
      <c r="V88" s="11"/>
      <c r="W88" s="11"/>
      <c r="X88" s="11"/>
      <c r="Y88" s="11"/>
      <c r="Z88" s="11"/>
    </row>
    <row r="89" spans="1:26" ht="24.75" customHeight="1" x14ac:dyDescent="0.25">
      <c r="A89" s="49" t="s">
        <v>144</v>
      </c>
      <c r="B89" s="38" t="s">
        <v>145</v>
      </c>
      <c r="C89" s="11"/>
      <c r="D89" s="549"/>
      <c r="E89" s="550"/>
      <c r="F89" s="549"/>
      <c r="G89" s="549"/>
      <c r="H89" s="549"/>
      <c r="I89" s="549"/>
      <c r="J89" s="551"/>
      <c r="K89" s="552"/>
      <c r="L89" s="553"/>
      <c r="M89" s="553"/>
      <c r="N89" s="553"/>
      <c r="O89" s="554"/>
      <c r="P89" s="555"/>
      <c r="Q89" s="11"/>
      <c r="R89" s="11"/>
      <c r="S89" s="11"/>
      <c r="T89" s="11"/>
      <c r="U89" s="11"/>
      <c r="V89" s="11"/>
      <c r="W89" s="11"/>
      <c r="X89" s="11"/>
      <c r="Y89" s="11"/>
      <c r="Z89" s="11"/>
    </row>
    <row r="90" spans="1:26" ht="15.75" customHeight="1" x14ac:dyDescent="0.25">
      <c r="A90" s="50" t="s">
        <v>108</v>
      </c>
      <c r="B90" s="38" t="s">
        <v>146</v>
      </c>
      <c r="C90" s="11"/>
      <c r="D90" s="549"/>
      <c r="E90" s="550"/>
      <c r="F90" s="549"/>
      <c r="G90" s="549"/>
      <c r="H90" s="549"/>
      <c r="I90" s="549"/>
      <c r="J90" s="551"/>
      <c r="K90" s="552"/>
      <c r="L90" s="553"/>
      <c r="M90" s="553"/>
      <c r="N90" s="553"/>
      <c r="O90" s="554"/>
      <c r="P90" s="555">
        <f>SUM(P44:P50,P52:P53)</f>
        <v>0</v>
      </c>
      <c r="Q90" s="11"/>
      <c r="R90" s="11"/>
      <c r="S90" s="11"/>
      <c r="T90" s="11"/>
      <c r="U90" s="11"/>
      <c r="V90" s="11"/>
      <c r="W90" s="11"/>
      <c r="X90" s="11"/>
      <c r="Y90" s="11"/>
      <c r="Z90" s="11"/>
    </row>
    <row r="91" spans="1:26" ht="15.75" customHeight="1" x14ac:dyDescent="0.25">
      <c r="A91" s="50" t="s">
        <v>110</v>
      </c>
      <c r="B91" s="38" t="s">
        <v>147</v>
      </c>
      <c r="C91" s="11"/>
      <c r="D91" s="549"/>
      <c r="E91" s="550"/>
      <c r="F91" s="549"/>
      <c r="G91" s="549"/>
      <c r="H91" s="549"/>
      <c r="I91" s="549"/>
      <c r="J91" s="551"/>
      <c r="K91" s="552"/>
      <c r="L91" s="553"/>
      <c r="M91" s="553"/>
      <c r="N91" s="553"/>
      <c r="O91" s="554"/>
      <c r="P91" s="555">
        <f>SUM(P51,P54)</f>
        <v>0</v>
      </c>
      <c r="Q91" s="11"/>
      <c r="R91" s="11"/>
      <c r="S91" s="11"/>
      <c r="T91" s="11"/>
      <c r="U91" s="11"/>
      <c r="V91" s="11"/>
      <c r="W91" s="11"/>
      <c r="X91" s="11"/>
      <c r="Y91" s="11"/>
      <c r="Z91" s="11"/>
    </row>
    <row r="92" spans="1:26" ht="24.75" customHeight="1" x14ac:dyDescent="0.25">
      <c r="A92" s="49" t="s">
        <v>148</v>
      </c>
      <c r="B92" s="38" t="s">
        <v>149</v>
      </c>
      <c r="C92" s="11"/>
      <c r="D92" s="549"/>
      <c r="E92" s="550"/>
      <c r="F92" s="549"/>
      <c r="G92" s="549"/>
      <c r="H92" s="549"/>
      <c r="I92" s="549"/>
      <c r="J92" s="551"/>
      <c r="K92" s="552"/>
      <c r="L92" s="553"/>
      <c r="M92" s="553"/>
      <c r="N92" s="553"/>
      <c r="O92" s="554"/>
      <c r="P92" s="555"/>
      <c r="Q92" s="11"/>
      <c r="R92" s="11"/>
      <c r="S92" s="11"/>
      <c r="T92" s="11"/>
      <c r="U92" s="11"/>
      <c r="V92" s="11"/>
      <c r="W92" s="11"/>
      <c r="X92" s="11"/>
      <c r="Y92" s="11"/>
      <c r="Z92" s="11"/>
    </row>
    <row r="93" spans="1:26" ht="15.75" customHeight="1" x14ac:dyDescent="0.25">
      <c r="A93" s="50" t="s">
        <v>108</v>
      </c>
      <c r="B93" s="38" t="s">
        <v>150</v>
      </c>
      <c r="C93" s="11"/>
      <c r="D93" s="549"/>
      <c r="E93" s="550"/>
      <c r="F93" s="549"/>
      <c r="G93" s="549"/>
      <c r="H93" s="549"/>
      <c r="I93" s="549"/>
      <c r="J93" s="551"/>
      <c r="K93" s="552"/>
      <c r="L93" s="553"/>
      <c r="M93" s="553"/>
      <c r="N93" s="553"/>
      <c r="O93" s="554"/>
      <c r="P93" s="555"/>
      <c r="Q93" s="11"/>
      <c r="R93" s="11"/>
      <c r="S93" s="11"/>
      <c r="T93" s="11"/>
      <c r="U93" s="11"/>
      <c r="V93" s="11"/>
      <c r="W93" s="11"/>
      <c r="X93" s="11"/>
      <c r="Y93" s="11"/>
      <c r="Z93" s="11"/>
    </row>
    <row r="94" spans="1:26" ht="15.75" customHeight="1" x14ac:dyDescent="0.25">
      <c r="A94" s="50" t="s">
        <v>110</v>
      </c>
      <c r="B94" s="38" t="s">
        <v>151</v>
      </c>
      <c r="C94" s="11"/>
      <c r="D94" s="549"/>
      <c r="E94" s="550"/>
      <c r="F94" s="549"/>
      <c r="G94" s="549"/>
      <c r="H94" s="549"/>
      <c r="I94" s="549"/>
      <c r="J94" s="551"/>
      <c r="K94" s="552"/>
      <c r="L94" s="553"/>
      <c r="M94" s="553"/>
      <c r="N94" s="553"/>
      <c r="O94" s="554"/>
      <c r="P94" s="555"/>
      <c r="Q94" s="11"/>
      <c r="R94" s="11"/>
      <c r="S94" s="11"/>
      <c r="T94" s="11"/>
      <c r="U94" s="11"/>
      <c r="V94" s="11"/>
      <c r="W94" s="11"/>
      <c r="X94" s="11"/>
      <c r="Y94" s="11"/>
      <c r="Z94" s="11"/>
    </row>
    <row r="95" spans="1:26" ht="15.75" customHeight="1" x14ac:dyDescent="0.25">
      <c r="A95" s="49" t="s">
        <v>152</v>
      </c>
      <c r="B95" s="38" t="s">
        <v>153</v>
      </c>
      <c r="C95" s="11"/>
      <c r="D95" s="549"/>
      <c r="E95" s="550"/>
      <c r="F95" s="549"/>
      <c r="G95" s="549"/>
      <c r="H95" s="549"/>
      <c r="I95" s="549"/>
      <c r="J95" s="551"/>
      <c r="K95" s="552"/>
      <c r="L95" s="553"/>
      <c r="M95" s="553"/>
      <c r="N95" s="553"/>
      <c r="O95" s="554"/>
      <c r="P95" s="555"/>
      <c r="Q95" s="11"/>
      <c r="R95" s="11"/>
      <c r="S95" s="11"/>
      <c r="T95" s="11"/>
      <c r="U95" s="11"/>
      <c r="V95" s="11"/>
      <c r="W95" s="11"/>
      <c r="X95" s="11"/>
      <c r="Y95" s="11"/>
      <c r="Z95" s="11"/>
    </row>
    <row r="96" spans="1:26" ht="15.75" customHeight="1" x14ac:dyDescent="0.25">
      <c r="A96" s="50" t="s">
        <v>108</v>
      </c>
      <c r="B96" s="38" t="s">
        <v>154</v>
      </c>
      <c r="C96" s="11"/>
      <c r="D96" s="549"/>
      <c r="E96" s="550"/>
      <c r="F96" s="549"/>
      <c r="G96" s="549"/>
      <c r="H96" s="549"/>
      <c r="I96" s="549"/>
      <c r="J96" s="551"/>
      <c r="K96" s="552">
        <f>SUM(K44:K45)</f>
        <v>15785</v>
      </c>
      <c r="L96" s="553"/>
      <c r="M96" s="553"/>
      <c r="N96" s="553"/>
      <c r="O96" s="554"/>
      <c r="P96" s="555"/>
      <c r="Q96" s="11"/>
      <c r="R96" s="11"/>
      <c r="S96" s="11"/>
      <c r="T96" s="11"/>
      <c r="U96" s="11"/>
      <c r="V96" s="11"/>
      <c r="W96" s="11"/>
      <c r="X96" s="11"/>
      <c r="Y96" s="11"/>
      <c r="Z96" s="11"/>
    </row>
    <row r="97" spans="1:26" ht="15.75" customHeight="1" x14ac:dyDescent="0.25">
      <c r="A97" s="50" t="s">
        <v>110</v>
      </c>
      <c r="B97" s="38" t="s">
        <v>155</v>
      </c>
      <c r="C97" s="11"/>
      <c r="D97" s="549"/>
      <c r="E97" s="550"/>
      <c r="F97" s="549"/>
      <c r="G97" s="549"/>
      <c r="H97" s="549"/>
      <c r="I97" s="549"/>
      <c r="J97" s="551"/>
      <c r="K97" s="552">
        <f>SUM(K50,K54)</f>
        <v>3500</v>
      </c>
      <c r="L97" s="553"/>
      <c r="M97" s="553"/>
      <c r="N97" s="553"/>
      <c r="O97" s="554"/>
      <c r="P97" s="555"/>
      <c r="Q97" s="11"/>
      <c r="R97" s="11"/>
      <c r="S97" s="11"/>
      <c r="T97" s="11"/>
      <c r="U97" s="11"/>
      <c r="V97" s="11"/>
      <c r="W97" s="11"/>
      <c r="X97" s="11"/>
      <c r="Y97" s="11"/>
      <c r="Z97" s="11"/>
    </row>
    <row r="98" spans="1:26" ht="24.75" customHeight="1" x14ac:dyDescent="0.25">
      <c r="A98" s="49" t="s">
        <v>156</v>
      </c>
      <c r="B98" s="38" t="s">
        <v>157</v>
      </c>
      <c r="C98" s="11"/>
      <c r="D98" s="549"/>
      <c r="E98" s="550"/>
      <c r="F98" s="549"/>
      <c r="G98" s="549"/>
      <c r="H98" s="549"/>
      <c r="I98" s="549"/>
      <c r="J98" s="551"/>
      <c r="K98" s="552"/>
      <c r="L98" s="553"/>
      <c r="M98" s="553"/>
      <c r="N98" s="553"/>
      <c r="O98" s="554"/>
      <c r="P98" s="555"/>
      <c r="Q98" s="11"/>
      <c r="R98" s="11"/>
      <c r="S98" s="11"/>
      <c r="T98" s="11"/>
      <c r="U98" s="11"/>
      <c r="V98" s="11"/>
      <c r="W98" s="11"/>
      <c r="X98" s="11"/>
      <c r="Y98" s="11"/>
      <c r="Z98" s="11"/>
    </row>
    <row r="99" spans="1:26" ht="15.75" customHeight="1" x14ac:dyDescent="0.25">
      <c r="A99" s="50" t="s">
        <v>108</v>
      </c>
      <c r="B99" s="38" t="s">
        <v>158</v>
      </c>
      <c r="C99" s="11"/>
      <c r="D99" s="549"/>
      <c r="E99" s="550"/>
      <c r="F99" s="549"/>
      <c r="G99" s="549"/>
      <c r="H99" s="549"/>
      <c r="I99" s="549"/>
      <c r="J99" s="551"/>
      <c r="K99" s="552"/>
      <c r="L99" s="553"/>
      <c r="M99" s="553"/>
      <c r="N99" s="553"/>
      <c r="O99" s="554"/>
      <c r="P99" s="555"/>
      <c r="Q99" s="11"/>
      <c r="R99" s="11"/>
      <c r="S99" s="11"/>
      <c r="T99" s="11"/>
      <c r="U99" s="11"/>
      <c r="V99" s="11"/>
      <c r="W99" s="11"/>
      <c r="X99" s="11"/>
      <c r="Y99" s="11"/>
      <c r="Z99" s="11"/>
    </row>
    <row r="100" spans="1:26" ht="15.75" customHeight="1" x14ac:dyDescent="0.25">
      <c r="A100" s="50" t="s">
        <v>110</v>
      </c>
      <c r="B100" s="38" t="s">
        <v>159</v>
      </c>
      <c r="C100" s="11"/>
      <c r="D100" s="549"/>
      <c r="E100" s="550"/>
      <c r="F100" s="549"/>
      <c r="G100" s="549"/>
      <c r="H100" s="549"/>
      <c r="I100" s="549"/>
      <c r="J100" s="551"/>
      <c r="K100" s="552"/>
      <c r="L100" s="553"/>
      <c r="M100" s="553"/>
      <c r="N100" s="553"/>
      <c r="O100" s="554"/>
      <c r="P100" s="555"/>
      <c r="Q100" s="11"/>
      <c r="R100" s="11"/>
      <c r="S100" s="11"/>
      <c r="T100" s="11"/>
      <c r="U100" s="11"/>
      <c r="V100" s="11"/>
      <c r="W100" s="11"/>
      <c r="X100" s="11"/>
      <c r="Y100" s="11"/>
      <c r="Z100" s="11"/>
    </row>
    <row r="101" spans="1:26" ht="15.75" customHeight="1" x14ac:dyDescent="0.25">
      <c r="A101" s="49" t="s">
        <v>160</v>
      </c>
      <c r="B101" s="38" t="s">
        <v>161</v>
      </c>
      <c r="C101" s="11"/>
      <c r="D101" s="549"/>
      <c r="E101" s="550"/>
      <c r="F101" s="549"/>
      <c r="G101" s="549"/>
      <c r="H101" s="549"/>
      <c r="I101" s="549"/>
      <c r="J101" s="551"/>
      <c r="K101" s="552"/>
      <c r="L101" s="553"/>
      <c r="M101" s="553"/>
      <c r="N101" s="553"/>
      <c r="O101" s="554"/>
      <c r="P101" s="555"/>
      <c r="Q101" s="11"/>
      <c r="R101" s="11"/>
      <c r="S101" s="11"/>
      <c r="T101" s="11"/>
      <c r="U101" s="11"/>
      <c r="V101" s="11"/>
      <c r="W101" s="11"/>
      <c r="X101" s="11"/>
      <c r="Y101" s="11"/>
      <c r="Z101" s="11"/>
    </row>
    <row r="102" spans="1:26" ht="15.75" customHeight="1" x14ac:dyDescent="0.25">
      <c r="A102" s="50" t="s">
        <v>108</v>
      </c>
      <c r="B102" s="38" t="s">
        <v>162</v>
      </c>
      <c r="C102" s="11"/>
      <c r="D102" s="549"/>
      <c r="E102" s="550"/>
      <c r="F102" s="549"/>
      <c r="G102" s="549"/>
      <c r="H102" s="549"/>
      <c r="I102" s="549"/>
      <c r="J102" s="551"/>
      <c r="K102" s="552"/>
      <c r="L102" s="553"/>
      <c r="M102" s="553"/>
      <c r="N102" s="553"/>
      <c r="O102" s="554"/>
      <c r="P102" s="555"/>
      <c r="Q102" s="11"/>
      <c r="R102" s="11"/>
      <c r="S102" s="11"/>
      <c r="T102" s="11"/>
      <c r="U102" s="11"/>
      <c r="V102" s="11"/>
      <c r="W102" s="11"/>
      <c r="X102" s="11"/>
      <c r="Y102" s="11"/>
      <c r="Z102" s="11"/>
    </row>
    <row r="103" spans="1:26" ht="15.75" customHeight="1" x14ac:dyDescent="0.25">
      <c r="A103" s="50" t="s">
        <v>110</v>
      </c>
      <c r="B103" s="38" t="s">
        <v>163</v>
      </c>
      <c r="C103" s="11"/>
      <c r="D103" s="549"/>
      <c r="E103" s="550"/>
      <c r="F103" s="549"/>
      <c r="G103" s="549"/>
      <c r="H103" s="549"/>
      <c r="I103" s="549"/>
      <c r="J103" s="551"/>
      <c r="K103" s="552"/>
      <c r="L103" s="553"/>
      <c r="M103" s="553"/>
      <c r="N103" s="553"/>
      <c r="O103" s="554"/>
      <c r="P103" s="555"/>
      <c r="Q103" s="11"/>
      <c r="R103" s="11"/>
      <c r="S103" s="11"/>
      <c r="T103" s="11"/>
      <c r="U103" s="11"/>
      <c r="V103" s="11"/>
      <c r="W103" s="11"/>
      <c r="X103" s="11"/>
      <c r="Y103" s="11"/>
      <c r="Z103" s="11"/>
    </row>
    <row r="104" spans="1:26" ht="24.75" customHeight="1" x14ac:dyDescent="0.25">
      <c r="A104" s="49" t="s">
        <v>164</v>
      </c>
      <c r="B104" s="38" t="s">
        <v>165</v>
      </c>
      <c r="C104" s="11"/>
      <c r="D104" s="549"/>
      <c r="E104" s="550"/>
      <c r="F104" s="549"/>
      <c r="G104" s="549"/>
      <c r="H104" s="549"/>
      <c r="I104" s="549"/>
      <c r="J104" s="551"/>
      <c r="K104" s="552"/>
      <c r="L104" s="553"/>
      <c r="M104" s="553"/>
      <c r="N104" s="553"/>
      <c r="O104" s="554"/>
      <c r="P104" s="555"/>
      <c r="Q104" s="11"/>
      <c r="R104" s="11"/>
      <c r="S104" s="11"/>
      <c r="T104" s="11"/>
      <c r="U104" s="11"/>
      <c r="V104" s="11"/>
      <c r="W104" s="11"/>
      <c r="X104" s="11"/>
      <c r="Y104" s="11"/>
      <c r="Z104" s="11"/>
    </row>
    <row r="105" spans="1:26" ht="15.75" customHeight="1" x14ac:dyDescent="0.25">
      <c r="A105" s="50" t="s">
        <v>108</v>
      </c>
      <c r="B105" s="38" t="s">
        <v>166</v>
      </c>
      <c r="C105" s="11"/>
      <c r="D105" s="549"/>
      <c r="E105" s="550"/>
      <c r="F105" s="549"/>
      <c r="G105" s="549"/>
      <c r="H105" s="549"/>
      <c r="I105" s="549"/>
      <c r="J105" s="551"/>
      <c r="K105" s="552"/>
      <c r="L105" s="553"/>
      <c r="M105" s="553"/>
      <c r="N105" s="553"/>
      <c r="O105" s="554"/>
      <c r="P105" s="555"/>
      <c r="Q105" s="11"/>
      <c r="R105" s="11"/>
      <c r="S105" s="11"/>
      <c r="T105" s="11"/>
      <c r="U105" s="11"/>
      <c r="V105" s="11"/>
      <c r="W105" s="11"/>
      <c r="X105" s="11"/>
      <c r="Y105" s="11"/>
      <c r="Z105" s="11"/>
    </row>
    <row r="106" spans="1:26" ht="15.75" customHeight="1" x14ac:dyDescent="0.25">
      <c r="A106" s="50" t="s">
        <v>110</v>
      </c>
      <c r="B106" s="38" t="s">
        <v>167</v>
      </c>
      <c r="C106" s="11"/>
      <c r="D106" s="549"/>
      <c r="E106" s="550"/>
      <c r="F106" s="549"/>
      <c r="G106" s="549"/>
      <c r="H106" s="549"/>
      <c r="I106" s="549"/>
      <c r="J106" s="551"/>
      <c r="K106" s="552"/>
      <c r="L106" s="553"/>
      <c r="M106" s="553"/>
      <c r="N106" s="553"/>
      <c r="O106" s="554"/>
      <c r="P106" s="555"/>
      <c r="Q106" s="11"/>
      <c r="R106" s="11"/>
      <c r="S106" s="11"/>
      <c r="T106" s="11"/>
      <c r="U106" s="11"/>
      <c r="V106" s="11"/>
      <c r="W106" s="11"/>
      <c r="X106" s="11"/>
      <c r="Y106" s="11"/>
      <c r="Z106" s="11"/>
    </row>
    <row r="107" spans="1:26" ht="15.75" customHeight="1" x14ac:dyDescent="0.25">
      <c r="A107" s="49" t="s">
        <v>168</v>
      </c>
      <c r="B107" s="38" t="s">
        <v>169</v>
      </c>
      <c r="C107" s="11"/>
      <c r="D107" s="549"/>
      <c r="E107" s="550"/>
      <c r="F107" s="549"/>
      <c r="G107" s="549"/>
      <c r="H107" s="549"/>
      <c r="I107" s="549"/>
      <c r="J107" s="551"/>
      <c r="K107" s="552"/>
      <c r="L107" s="553"/>
      <c r="M107" s="553"/>
      <c r="N107" s="553"/>
      <c r="O107" s="554"/>
      <c r="P107" s="555"/>
      <c r="Q107" s="11"/>
      <c r="R107" s="11"/>
      <c r="S107" s="11"/>
      <c r="T107" s="11"/>
      <c r="U107" s="11"/>
      <c r="V107" s="11"/>
      <c r="W107" s="11"/>
      <c r="X107" s="11"/>
      <c r="Y107" s="11"/>
      <c r="Z107" s="11"/>
    </row>
    <row r="108" spans="1:26" ht="15.75" customHeight="1" x14ac:dyDescent="0.25">
      <c r="A108" s="50" t="s">
        <v>108</v>
      </c>
      <c r="B108" s="38" t="s">
        <v>170</v>
      </c>
      <c r="C108" s="11"/>
      <c r="D108" s="549"/>
      <c r="E108" s="550"/>
      <c r="F108" s="549"/>
      <c r="G108" s="549"/>
      <c r="H108" s="549"/>
      <c r="I108" s="549"/>
      <c r="J108" s="551"/>
      <c r="K108" s="552"/>
      <c r="L108" s="553"/>
      <c r="M108" s="553"/>
      <c r="N108" s="553"/>
      <c r="O108" s="554"/>
      <c r="P108" s="555"/>
      <c r="Q108" s="11"/>
      <c r="R108" s="11"/>
      <c r="S108" s="11"/>
      <c r="T108" s="11"/>
      <c r="U108" s="11"/>
      <c r="V108" s="11"/>
      <c r="W108" s="11"/>
      <c r="X108" s="11"/>
      <c r="Y108" s="11"/>
      <c r="Z108" s="11"/>
    </row>
    <row r="109" spans="1:26" ht="15.75" customHeight="1" x14ac:dyDescent="0.25">
      <c r="A109" s="50" t="s">
        <v>110</v>
      </c>
      <c r="B109" s="38" t="s">
        <v>171</v>
      </c>
      <c r="C109" s="11"/>
      <c r="D109" s="549"/>
      <c r="E109" s="550"/>
      <c r="F109" s="549"/>
      <c r="G109" s="549"/>
      <c r="H109" s="549"/>
      <c r="I109" s="549"/>
      <c r="J109" s="551"/>
      <c r="K109" s="552"/>
      <c r="L109" s="553"/>
      <c r="M109" s="553"/>
      <c r="N109" s="553"/>
      <c r="O109" s="554"/>
      <c r="P109" s="555"/>
      <c r="Q109" s="11"/>
      <c r="R109" s="11"/>
      <c r="S109" s="11"/>
      <c r="T109" s="11"/>
      <c r="U109" s="11"/>
      <c r="V109" s="11"/>
      <c r="W109" s="11"/>
      <c r="X109" s="11"/>
      <c r="Y109" s="11"/>
      <c r="Z109" s="11"/>
    </row>
    <row r="110" spans="1:26" ht="15.75" customHeight="1" x14ac:dyDescent="0.25">
      <c r="A110" s="49" t="s">
        <v>172</v>
      </c>
      <c r="B110" s="38" t="s">
        <v>173</v>
      </c>
      <c r="C110" s="11"/>
      <c r="D110" s="549"/>
      <c r="E110" s="550"/>
      <c r="F110" s="549"/>
      <c r="G110" s="549"/>
      <c r="H110" s="549"/>
      <c r="I110" s="549"/>
      <c r="J110" s="551"/>
      <c r="K110" s="552"/>
      <c r="L110" s="553"/>
      <c r="M110" s="553"/>
      <c r="N110" s="553"/>
      <c r="O110" s="554"/>
      <c r="P110" s="555"/>
      <c r="Q110" s="11"/>
      <c r="R110" s="11"/>
      <c r="S110" s="11"/>
      <c r="T110" s="11"/>
      <c r="U110" s="11"/>
      <c r="V110" s="11"/>
      <c r="W110" s="11"/>
      <c r="X110" s="11"/>
      <c r="Y110" s="11"/>
      <c r="Z110" s="11"/>
    </row>
    <row r="111" spans="1:26" ht="15.75" customHeight="1" x14ac:dyDescent="0.25">
      <c r="A111" s="50" t="s">
        <v>108</v>
      </c>
      <c r="B111" s="38" t="s">
        <v>174</v>
      </c>
      <c r="C111" s="11"/>
      <c r="D111" s="549"/>
      <c r="E111" s="550"/>
      <c r="F111" s="549"/>
      <c r="G111" s="549"/>
      <c r="H111" s="549"/>
      <c r="I111" s="549"/>
      <c r="J111" s="551"/>
      <c r="K111" s="552"/>
      <c r="L111" s="553"/>
      <c r="M111" s="553"/>
      <c r="N111" s="553"/>
      <c r="O111" s="554"/>
      <c r="P111" s="555"/>
      <c r="Q111" s="11"/>
      <c r="R111" s="11"/>
      <c r="S111" s="11"/>
      <c r="T111" s="11"/>
      <c r="U111" s="11"/>
      <c r="V111" s="11"/>
      <c r="W111" s="11"/>
      <c r="X111" s="11"/>
      <c r="Y111" s="11"/>
      <c r="Z111" s="11"/>
    </row>
    <row r="112" spans="1:26" ht="15.75" customHeight="1" x14ac:dyDescent="0.25">
      <c r="A112" s="51" t="s">
        <v>110</v>
      </c>
      <c r="B112" s="52" t="s">
        <v>175</v>
      </c>
      <c r="C112" s="11"/>
      <c r="D112" s="549"/>
      <c r="E112" s="550"/>
      <c r="F112" s="549"/>
      <c r="G112" s="549"/>
      <c r="H112" s="549"/>
      <c r="I112" s="549"/>
      <c r="J112" s="551"/>
      <c r="K112" s="552"/>
      <c r="L112" s="553"/>
      <c r="M112" s="553"/>
      <c r="N112" s="553"/>
      <c r="O112" s="554"/>
      <c r="P112" s="555"/>
      <c r="Q112" s="11"/>
      <c r="R112" s="11"/>
      <c r="S112" s="11"/>
      <c r="T112" s="11"/>
      <c r="U112" s="11"/>
      <c r="V112" s="11"/>
      <c r="W112" s="11"/>
      <c r="X112" s="11"/>
      <c r="Y112" s="11"/>
      <c r="Z112" s="11"/>
    </row>
    <row r="113" spans="1:26" ht="15.75" customHeight="1" x14ac:dyDescent="0.25">
      <c r="A113" s="4" t="s">
        <v>924</v>
      </c>
      <c r="B113" s="4"/>
      <c r="C113" s="11"/>
      <c r="D113" s="549"/>
      <c r="E113" s="550"/>
      <c r="F113" s="549"/>
      <c r="G113" s="549"/>
      <c r="H113" s="549"/>
      <c r="I113" s="549"/>
      <c r="J113" s="551"/>
      <c r="K113" s="552"/>
      <c r="L113" s="553"/>
      <c r="M113" s="553"/>
      <c r="N113" s="553"/>
      <c r="O113" s="554"/>
      <c r="P113" s="555"/>
      <c r="Q113" s="11"/>
      <c r="R113" s="11"/>
      <c r="S113" s="11"/>
      <c r="T113" s="11"/>
      <c r="U113" s="11"/>
      <c r="V113" s="11"/>
      <c r="W113" s="11"/>
      <c r="X113" s="11"/>
      <c r="Y113" s="11"/>
      <c r="Z113" s="11"/>
    </row>
    <row r="114" spans="1:26" ht="15.75" customHeight="1" x14ac:dyDescent="0.25">
      <c r="A114" s="11"/>
      <c r="B114" s="11"/>
      <c r="C114" s="11"/>
      <c r="D114" s="549"/>
      <c r="E114" s="550"/>
      <c r="F114" s="549"/>
      <c r="G114" s="549"/>
      <c r="H114" s="549"/>
      <c r="I114" s="549"/>
      <c r="J114" s="551"/>
      <c r="K114" s="552"/>
      <c r="L114" s="553"/>
      <c r="M114" s="553"/>
      <c r="N114" s="553"/>
      <c r="O114" s="554"/>
      <c r="P114" s="555"/>
      <c r="Q114" s="11"/>
      <c r="R114" s="11"/>
      <c r="S114" s="11"/>
      <c r="T114" s="11"/>
      <c r="U114" s="11"/>
      <c r="V114" s="11"/>
      <c r="W114" s="11"/>
      <c r="X114" s="11"/>
      <c r="Y114" s="11"/>
      <c r="Z114" s="11"/>
    </row>
    <row r="115" spans="1:26" ht="15.75" customHeight="1" x14ac:dyDescent="0.25">
      <c r="A115" s="2" t="s">
        <v>177</v>
      </c>
      <c r="B115" s="11"/>
      <c r="C115" s="11"/>
      <c r="D115" s="549"/>
      <c r="E115" s="550"/>
      <c r="F115" s="549"/>
      <c r="G115" s="549"/>
      <c r="H115" s="549"/>
      <c r="I115" s="549"/>
      <c r="J115" s="551"/>
      <c r="K115" s="552"/>
      <c r="L115" s="553"/>
      <c r="M115" s="553"/>
      <c r="N115" s="553"/>
      <c r="O115" s="554"/>
      <c r="P115" s="555"/>
      <c r="Q115" s="11"/>
      <c r="R115" s="11"/>
      <c r="S115" s="11"/>
      <c r="T115" s="11"/>
      <c r="U115" s="11"/>
      <c r="V115" s="11"/>
      <c r="W115" s="11"/>
      <c r="X115" s="11"/>
      <c r="Y115" s="11"/>
      <c r="Z115" s="11"/>
    </row>
    <row r="116" spans="1:26" ht="15.75" customHeight="1" x14ac:dyDescent="0.25">
      <c r="A116" s="53" t="s">
        <v>178</v>
      </c>
      <c r="B116" s="11"/>
      <c r="C116" s="11"/>
      <c r="D116" s="549"/>
      <c r="E116" s="550"/>
      <c r="F116" s="549"/>
      <c r="G116" s="549"/>
      <c r="H116" s="549"/>
      <c r="I116" s="549"/>
      <c r="J116" s="551"/>
      <c r="K116" s="552"/>
      <c r="L116" s="553"/>
      <c r="M116" s="553"/>
      <c r="N116" s="553"/>
      <c r="O116" s="554"/>
      <c r="P116" s="555"/>
      <c r="Q116" s="11"/>
      <c r="R116" s="11"/>
      <c r="S116" s="11"/>
      <c r="T116" s="11"/>
      <c r="U116" s="11"/>
      <c r="V116" s="11"/>
      <c r="W116" s="11"/>
      <c r="X116" s="11"/>
      <c r="Y116" s="11"/>
      <c r="Z116" s="11"/>
    </row>
    <row r="117" spans="1:26" ht="15.75" customHeight="1" x14ac:dyDescent="0.25">
      <c r="A117" s="53"/>
      <c r="B117" s="11"/>
      <c r="C117" s="11"/>
      <c r="D117" s="549"/>
      <c r="E117" s="550"/>
      <c r="F117" s="549"/>
      <c r="G117" s="549"/>
      <c r="H117" s="549"/>
      <c r="I117" s="549"/>
      <c r="J117" s="551"/>
      <c r="K117" s="552"/>
      <c r="L117" s="553"/>
      <c r="M117" s="553"/>
      <c r="N117" s="553"/>
      <c r="O117" s="554"/>
      <c r="P117" s="555"/>
      <c r="Q117" s="11"/>
      <c r="R117" s="11"/>
      <c r="S117" s="11"/>
      <c r="T117" s="11"/>
      <c r="U117" s="11"/>
      <c r="V117" s="11"/>
      <c r="W117" s="11"/>
      <c r="X117" s="11"/>
      <c r="Y117" s="11"/>
      <c r="Z117" s="11"/>
    </row>
    <row r="118" spans="1:26" ht="15.75" customHeight="1" x14ac:dyDescent="0.25">
      <c r="A118" s="53"/>
      <c r="B118" s="11"/>
      <c r="C118" s="11"/>
      <c r="D118" s="549"/>
      <c r="E118" s="550"/>
      <c r="F118" s="549"/>
      <c r="G118" s="549"/>
      <c r="H118" s="549"/>
      <c r="I118" s="549"/>
      <c r="J118" s="551"/>
      <c r="K118" s="552"/>
      <c r="L118" s="553"/>
      <c r="M118" s="553"/>
      <c r="N118" s="553"/>
      <c r="O118" s="554"/>
      <c r="P118" s="555"/>
      <c r="Q118" s="11"/>
      <c r="R118" s="11"/>
      <c r="S118" s="11"/>
      <c r="T118" s="11"/>
      <c r="U118" s="11"/>
      <c r="V118" s="11"/>
      <c r="W118" s="11"/>
      <c r="X118" s="11"/>
      <c r="Y118" s="11"/>
      <c r="Z118" s="11"/>
    </row>
    <row r="119" spans="1:26" ht="15.75" customHeight="1" x14ac:dyDescent="0.25">
      <c r="A119" s="53"/>
      <c r="B119" s="11"/>
      <c r="C119" s="11"/>
      <c r="D119" s="549"/>
      <c r="E119" s="550"/>
      <c r="F119" s="549"/>
      <c r="G119" s="549"/>
      <c r="H119" s="549"/>
      <c r="I119" s="549"/>
      <c r="J119" s="551"/>
      <c r="K119" s="552"/>
      <c r="L119" s="553"/>
      <c r="M119" s="553"/>
      <c r="N119" s="553"/>
      <c r="O119" s="554"/>
      <c r="P119" s="555"/>
      <c r="Q119" s="11"/>
      <c r="R119" s="11"/>
      <c r="S119" s="11"/>
      <c r="T119" s="11"/>
      <c r="U119" s="11"/>
      <c r="V119" s="11"/>
      <c r="W119" s="11"/>
      <c r="X119" s="11"/>
      <c r="Y119" s="11"/>
      <c r="Z119" s="11"/>
    </row>
    <row r="120" spans="1:26" ht="15.75" customHeight="1" x14ac:dyDescent="0.25">
      <c r="A120" s="11"/>
      <c r="B120" s="11"/>
      <c r="C120" s="11"/>
      <c r="D120" s="549"/>
      <c r="E120" s="550"/>
      <c r="F120" s="549"/>
      <c r="G120" s="549"/>
      <c r="H120" s="549"/>
      <c r="I120" s="549"/>
      <c r="J120" s="551"/>
      <c r="K120" s="552"/>
      <c r="L120" s="553"/>
      <c r="M120" s="553"/>
      <c r="N120" s="553"/>
      <c r="O120" s="554"/>
      <c r="P120" s="555"/>
      <c r="Q120" s="11"/>
      <c r="R120" s="11"/>
      <c r="S120" s="11"/>
      <c r="T120" s="11"/>
      <c r="U120" s="11"/>
      <c r="V120" s="11"/>
      <c r="W120" s="11"/>
      <c r="X120" s="11"/>
      <c r="Y120" s="11"/>
      <c r="Z120" s="11"/>
    </row>
    <row r="121" spans="1:26" ht="15.75" customHeight="1" x14ac:dyDescent="0.25">
      <c r="A121" s="11"/>
      <c r="B121" s="11"/>
      <c r="C121" s="11"/>
      <c r="D121" s="549"/>
      <c r="E121" s="550"/>
      <c r="F121" s="549"/>
      <c r="G121" s="549"/>
      <c r="H121" s="549"/>
      <c r="I121" s="549"/>
      <c r="J121" s="551"/>
      <c r="K121" s="552"/>
      <c r="L121" s="553"/>
      <c r="M121" s="553"/>
      <c r="N121" s="553"/>
      <c r="O121" s="554"/>
      <c r="P121" s="555"/>
      <c r="Q121" s="11"/>
      <c r="R121" s="11"/>
      <c r="S121" s="11"/>
      <c r="T121" s="11"/>
      <c r="U121" s="11"/>
      <c r="V121" s="11"/>
      <c r="W121" s="11"/>
      <c r="X121" s="11"/>
      <c r="Y121" s="11"/>
      <c r="Z121" s="11"/>
    </row>
    <row r="122" spans="1:26" ht="15.75" customHeight="1" x14ac:dyDescent="0.25">
      <c r="A122" s="11"/>
      <c r="B122" s="62"/>
      <c r="C122" s="11"/>
      <c r="D122" s="549"/>
      <c r="E122" s="550"/>
      <c r="F122" s="549"/>
      <c r="G122" s="549"/>
      <c r="H122" s="549"/>
      <c r="I122" s="549"/>
      <c r="J122" s="551"/>
      <c r="K122" s="552"/>
      <c r="L122" s="553"/>
      <c r="M122" s="553"/>
      <c r="N122" s="553"/>
      <c r="O122" s="554"/>
      <c r="P122" s="555"/>
      <c r="Q122" s="11"/>
      <c r="R122" s="11"/>
      <c r="S122" s="11"/>
      <c r="T122" s="11"/>
      <c r="U122" s="11"/>
      <c r="V122" s="11"/>
      <c r="W122" s="11"/>
      <c r="X122" s="11"/>
      <c r="Y122" s="11"/>
      <c r="Z122" s="11"/>
    </row>
    <row r="123" spans="1:26" ht="15.75" customHeight="1" x14ac:dyDescent="0.25">
      <c r="A123" s="68"/>
      <c r="B123" s="68"/>
      <c r="C123" s="11"/>
      <c r="D123" s="549"/>
      <c r="E123" s="550"/>
      <c r="F123" s="549"/>
      <c r="G123" s="549"/>
      <c r="H123" s="549"/>
      <c r="I123" s="549"/>
      <c r="J123" s="551"/>
      <c r="K123" s="552"/>
      <c r="L123" s="553"/>
      <c r="M123" s="553"/>
      <c r="N123" s="553"/>
      <c r="O123" s="554"/>
      <c r="P123" s="555"/>
      <c r="Q123" s="11"/>
      <c r="R123" s="11"/>
      <c r="S123" s="11"/>
      <c r="T123" s="11"/>
      <c r="U123" s="11"/>
      <c r="V123" s="11"/>
      <c r="W123" s="11"/>
      <c r="X123" s="11"/>
      <c r="Y123" s="11"/>
      <c r="Z123" s="11"/>
    </row>
    <row r="124" spans="1:26" ht="15.75" customHeight="1" x14ac:dyDescent="0.25">
      <c r="A124" s="68"/>
      <c r="B124" s="68"/>
      <c r="C124" s="11"/>
      <c r="D124" s="549"/>
      <c r="E124" s="550"/>
      <c r="F124" s="549"/>
      <c r="G124" s="549"/>
      <c r="H124" s="549"/>
      <c r="I124" s="549"/>
      <c r="J124" s="551"/>
      <c r="K124" s="552"/>
      <c r="L124" s="553"/>
      <c r="M124" s="553"/>
      <c r="N124" s="553"/>
      <c r="O124" s="554"/>
      <c r="P124" s="555"/>
      <c r="Q124" s="11"/>
      <c r="R124" s="11"/>
      <c r="S124" s="11"/>
      <c r="T124" s="11"/>
      <c r="U124" s="11"/>
      <c r="V124" s="11"/>
      <c r="W124" s="11"/>
      <c r="X124" s="11"/>
      <c r="Y124" s="11"/>
      <c r="Z124" s="11"/>
    </row>
    <row r="125" spans="1:26" ht="15.75" customHeight="1" x14ac:dyDescent="0.25">
      <c r="A125" s="11"/>
      <c r="B125" s="58"/>
      <c r="C125" s="11"/>
      <c r="D125" s="549"/>
      <c r="E125" s="550"/>
      <c r="F125" s="549"/>
      <c r="G125" s="549"/>
      <c r="H125" s="549"/>
      <c r="I125" s="549"/>
      <c r="J125" s="551"/>
      <c r="K125" s="552"/>
      <c r="L125" s="553"/>
      <c r="M125" s="553"/>
      <c r="N125" s="553"/>
      <c r="O125" s="554"/>
      <c r="P125" s="555"/>
      <c r="Q125" s="11"/>
      <c r="R125" s="11"/>
      <c r="S125" s="11"/>
      <c r="T125" s="11"/>
      <c r="U125" s="11"/>
      <c r="V125" s="11"/>
      <c r="W125" s="11"/>
      <c r="X125" s="11"/>
      <c r="Y125" s="11"/>
      <c r="Z125" s="11"/>
    </row>
    <row r="126" spans="1:26" ht="15.75" customHeight="1" x14ac:dyDescent="0.25">
      <c r="A126" s="57" t="s">
        <v>181</v>
      </c>
      <c r="B126" s="58"/>
      <c r="C126" s="11"/>
      <c r="D126" s="549"/>
      <c r="E126" s="550"/>
      <c r="F126" s="549"/>
      <c r="G126" s="549"/>
      <c r="H126" s="549"/>
      <c r="I126" s="549"/>
      <c r="J126" s="551"/>
      <c r="K126" s="552"/>
      <c r="L126" s="553"/>
      <c r="M126" s="553"/>
      <c r="N126" s="553"/>
      <c r="O126" s="554"/>
      <c r="P126" s="555"/>
      <c r="Q126" s="11"/>
      <c r="R126" s="11"/>
      <c r="S126" s="11"/>
      <c r="T126" s="11"/>
      <c r="U126" s="11"/>
      <c r="V126" s="11"/>
      <c r="W126" s="11"/>
      <c r="X126" s="11"/>
      <c r="Y126" s="11"/>
      <c r="Z126" s="11"/>
    </row>
    <row r="127" spans="1:26" ht="15.75" customHeight="1" x14ac:dyDescent="0.25">
      <c r="A127" s="57" t="s">
        <v>182</v>
      </c>
      <c r="B127" s="58"/>
      <c r="C127" s="11"/>
      <c r="D127" s="549"/>
      <c r="E127" s="550"/>
      <c r="F127" s="549"/>
      <c r="G127" s="549"/>
      <c r="H127" s="549"/>
      <c r="I127" s="549"/>
      <c r="J127" s="551"/>
      <c r="K127" s="552"/>
      <c r="L127" s="553"/>
      <c r="M127" s="553"/>
      <c r="N127" s="553"/>
      <c r="O127" s="554"/>
      <c r="P127" s="555"/>
      <c r="Q127" s="11"/>
      <c r="R127" s="11"/>
      <c r="S127" s="11"/>
      <c r="T127" s="11"/>
      <c r="U127" s="11"/>
      <c r="V127" s="11"/>
      <c r="W127" s="11"/>
      <c r="X127" s="11"/>
      <c r="Y127" s="11"/>
      <c r="Z127" s="11"/>
    </row>
    <row r="128" spans="1:26" ht="15.75" customHeight="1" x14ac:dyDescent="0.25">
      <c r="A128" s="53"/>
      <c r="B128" s="2"/>
      <c r="C128" s="11"/>
      <c r="D128" s="549"/>
      <c r="E128" s="550"/>
      <c r="F128" s="549"/>
      <c r="G128" s="549"/>
      <c r="H128" s="549"/>
      <c r="I128" s="549"/>
      <c r="J128" s="551"/>
      <c r="K128" s="552"/>
      <c r="L128" s="553"/>
      <c r="M128" s="553"/>
      <c r="N128" s="553"/>
      <c r="O128" s="554"/>
      <c r="P128" s="555"/>
      <c r="Q128" s="11"/>
      <c r="R128" s="11"/>
      <c r="S128" s="11"/>
      <c r="T128" s="11"/>
      <c r="U128" s="11"/>
      <c r="V128" s="11"/>
      <c r="W128" s="11"/>
      <c r="X128" s="11"/>
      <c r="Y128" s="11"/>
      <c r="Z128" s="11"/>
    </row>
    <row r="129" spans="1:26" ht="15.75" customHeight="1" x14ac:dyDescent="0.25">
      <c r="A129" s="53"/>
      <c r="B129" s="2"/>
      <c r="C129" s="11"/>
      <c r="D129" s="549"/>
      <c r="E129" s="550"/>
      <c r="F129" s="549"/>
      <c r="G129" s="549"/>
      <c r="H129" s="549"/>
      <c r="I129" s="549"/>
      <c r="J129" s="551"/>
      <c r="K129" s="552"/>
      <c r="L129" s="553"/>
      <c r="M129" s="553"/>
      <c r="N129" s="553"/>
      <c r="O129" s="554"/>
      <c r="P129" s="555"/>
      <c r="Q129" s="11"/>
      <c r="R129" s="11"/>
      <c r="S129" s="11"/>
      <c r="T129" s="11"/>
      <c r="U129" s="11"/>
      <c r="V129" s="11"/>
      <c r="W129" s="11"/>
      <c r="X129" s="11"/>
      <c r="Y129" s="11"/>
      <c r="Z129" s="11"/>
    </row>
    <row r="130" spans="1:26" ht="15.75" customHeight="1" x14ac:dyDescent="0.25">
      <c r="A130" s="55"/>
      <c r="B130" s="2"/>
      <c r="C130" s="11"/>
      <c r="D130" s="549"/>
      <c r="E130" s="550"/>
      <c r="F130" s="549"/>
      <c r="G130" s="549"/>
      <c r="H130" s="549"/>
      <c r="I130" s="549"/>
      <c r="J130" s="551"/>
      <c r="K130" s="552"/>
      <c r="L130" s="553"/>
      <c r="M130" s="553"/>
      <c r="N130" s="553"/>
      <c r="O130" s="554"/>
      <c r="P130" s="555"/>
      <c r="Q130" s="11"/>
      <c r="R130" s="11"/>
      <c r="S130" s="11"/>
      <c r="T130" s="11"/>
      <c r="U130" s="11"/>
      <c r="V130" s="11"/>
      <c r="W130" s="11"/>
      <c r="X130" s="11"/>
      <c r="Y130" s="11"/>
      <c r="Z130" s="11"/>
    </row>
    <row r="131" spans="1:26" ht="15.75" customHeight="1" x14ac:dyDescent="0.25">
      <c r="A131" s="2"/>
      <c r="B131" s="2"/>
      <c r="C131" s="11"/>
      <c r="D131" s="549"/>
      <c r="E131" s="550"/>
      <c r="F131" s="549"/>
      <c r="G131" s="549"/>
      <c r="H131" s="549"/>
      <c r="I131" s="549"/>
      <c r="J131" s="551"/>
      <c r="K131" s="552"/>
      <c r="L131" s="553"/>
      <c r="M131" s="553"/>
      <c r="N131" s="553"/>
      <c r="O131" s="554"/>
      <c r="P131" s="555"/>
      <c r="Q131" s="11"/>
      <c r="R131" s="11"/>
      <c r="S131" s="11"/>
      <c r="T131" s="11"/>
      <c r="U131" s="11"/>
      <c r="V131" s="11"/>
      <c r="W131" s="11"/>
      <c r="X131" s="11"/>
      <c r="Y131" s="11"/>
      <c r="Z131" s="11"/>
    </row>
    <row r="132" spans="1:26" ht="15.75" customHeight="1" x14ac:dyDescent="0.25">
      <c r="A132" s="2"/>
      <c r="B132" s="2"/>
      <c r="C132" s="11"/>
      <c r="D132" s="549"/>
      <c r="E132" s="550"/>
      <c r="F132" s="549"/>
      <c r="G132" s="549"/>
      <c r="H132" s="549"/>
      <c r="I132" s="549"/>
      <c r="J132" s="551"/>
      <c r="K132" s="552"/>
      <c r="L132" s="553"/>
      <c r="M132" s="553"/>
      <c r="N132" s="553"/>
      <c r="O132" s="554"/>
      <c r="P132" s="555"/>
      <c r="Q132" s="11"/>
      <c r="R132" s="11"/>
      <c r="S132" s="11"/>
      <c r="T132" s="11"/>
      <c r="U132" s="11"/>
      <c r="V132" s="11"/>
      <c r="W132" s="11"/>
      <c r="X132" s="11"/>
      <c r="Y132" s="11"/>
      <c r="Z132" s="11"/>
    </row>
    <row r="133" spans="1:26" ht="15.75" customHeight="1" x14ac:dyDescent="0.25">
      <c r="A133" s="2"/>
      <c r="B133" s="2"/>
      <c r="C133" s="11"/>
      <c r="D133" s="549"/>
      <c r="E133" s="550"/>
      <c r="F133" s="549"/>
      <c r="G133" s="549"/>
      <c r="H133" s="549"/>
      <c r="I133" s="549"/>
      <c r="J133" s="551"/>
      <c r="K133" s="552"/>
      <c r="L133" s="553"/>
      <c r="M133" s="553"/>
      <c r="N133" s="553"/>
      <c r="O133" s="554"/>
      <c r="P133" s="555"/>
      <c r="Q133" s="11"/>
      <c r="R133" s="11"/>
      <c r="S133" s="11"/>
      <c r="T133" s="11"/>
      <c r="U133" s="11"/>
      <c r="V133" s="11"/>
      <c r="W133" s="11"/>
      <c r="X133" s="11"/>
      <c r="Y133" s="11"/>
      <c r="Z133" s="11"/>
    </row>
    <row r="134" spans="1:26" ht="15.75" customHeight="1" x14ac:dyDescent="0.25">
      <c r="A134" s="2"/>
      <c r="B134" s="2"/>
      <c r="C134" s="11"/>
      <c r="D134" s="549"/>
      <c r="E134" s="550"/>
      <c r="F134" s="549"/>
      <c r="G134" s="549"/>
      <c r="H134" s="549"/>
      <c r="I134" s="549"/>
      <c r="J134" s="551"/>
      <c r="K134" s="552"/>
      <c r="L134" s="553"/>
      <c r="M134" s="553"/>
      <c r="N134" s="553"/>
      <c r="O134" s="554"/>
      <c r="P134" s="555"/>
      <c r="Q134" s="11"/>
      <c r="R134" s="11"/>
      <c r="S134" s="11"/>
      <c r="T134" s="11"/>
      <c r="U134" s="11"/>
      <c r="V134" s="11"/>
      <c r="W134" s="11"/>
      <c r="X134" s="11"/>
      <c r="Y134" s="11"/>
      <c r="Z134" s="11"/>
    </row>
    <row r="135" spans="1:26" ht="15.75" customHeight="1" x14ac:dyDescent="0.25">
      <c r="A135" s="2"/>
      <c r="B135" s="2"/>
      <c r="C135" s="11"/>
      <c r="D135" s="549"/>
      <c r="E135" s="550"/>
      <c r="F135" s="549"/>
      <c r="G135" s="549"/>
      <c r="H135" s="549"/>
      <c r="I135" s="549"/>
      <c r="J135" s="551"/>
      <c r="K135" s="552"/>
      <c r="L135" s="553"/>
      <c r="M135" s="553"/>
      <c r="N135" s="553"/>
      <c r="O135" s="554"/>
      <c r="P135" s="555"/>
      <c r="Q135" s="11"/>
      <c r="R135" s="11"/>
      <c r="S135" s="11"/>
      <c r="T135" s="11"/>
      <c r="U135" s="11"/>
      <c r="V135" s="11"/>
      <c r="W135" s="11"/>
      <c r="X135" s="11"/>
      <c r="Y135" s="11"/>
      <c r="Z135" s="11"/>
    </row>
    <row r="136" spans="1:26" ht="15.75" customHeight="1" x14ac:dyDescent="0.25">
      <c r="A136" s="2"/>
      <c r="B136" s="2"/>
      <c r="C136" s="11"/>
      <c r="D136" s="549"/>
      <c r="E136" s="550"/>
      <c r="F136" s="549"/>
      <c r="G136" s="549"/>
      <c r="H136" s="549"/>
      <c r="I136" s="549"/>
      <c r="J136" s="551"/>
      <c r="K136" s="552"/>
      <c r="L136" s="553"/>
      <c r="M136" s="553"/>
      <c r="N136" s="553"/>
      <c r="O136" s="554"/>
      <c r="P136" s="555"/>
      <c r="Q136" s="11"/>
      <c r="R136" s="11"/>
      <c r="S136" s="11"/>
      <c r="T136" s="11"/>
      <c r="U136" s="11"/>
      <c r="V136" s="11"/>
      <c r="W136" s="11"/>
      <c r="X136" s="11"/>
      <c r="Y136" s="11"/>
      <c r="Z136" s="11"/>
    </row>
    <row r="137" spans="1:26" ht="15.75" customHeight="1" x14ac:dyDescent="0.25">
      <c r="A137" s="2"/>
      <c r="B137" s="2"/>
      <c r="C137" s="11"/>
      <c r="D137" s="549"/>
      <c r="E137" s="550"/>
      <c r="F137" s="549"/>
      <c r="G137" s="549"/>
      <c r="H137" s="549"/>
      <c r="I137" s="549"/>
      <c r="J137" s="551"/>
      <c r="K137" s="552"/>
      <c r="L137" s="553"/>
      <c r="M137" s="553"/>
      <c r="N137" s="553"/>
      <c r="O137" s="554"/>
      <c r="P137" s="555"/>
      <c r="Q137" s="11"/>
      <c r="R137" s="11"/>
      <c r="S137" s="11"/>
      <c r="T137" s="11"/>
      <c r="U137" s="11"/>
      <c r="V137" s="11"/>
      <c r="W137" s="11"/>
      <c r="X137" s="11"/>
      <c r="Y137" s="11"/>
      <c r="Z137" s="11"/>
    </row>
    <row r="138" spans="1:26" ht="15.75" customHeight="1" x14ac:dyDescent="0.25">
      <c r="A138" s="2"/>
      <c r="B138" s="2"/>
      <c r="C138" s="11"/>
      <c r="D138" s="549"/>
      <c r="E138" s="550"/>
      <c r="F138" s="549"/>
      <c r="G138" s="549"/>
      <c r="H138" s="549"/>
      <c r="I138" s="549"/>
      <c r="J138" s="551"/>
      <c r="K138" s="552"/>
      <c r="L138" s="553"/>
      <c r="M138" s="553"/>
      <c r="N138" s="553"/>
      <c r="O138" s="554"/>
      <c r="P138" s="555"/>
      <c r="Q138" s="11"/>
      <c r="R138" s="11"/>
      <c r="S138" s="11"/>
      <c r="T138" s="11"/>
      <c r="U138" s="11"/>
      <c r="V138" s="11"/>
      <c r="W138" s="11"/>
      <c r="X138" s="11"/>
      <c r="Y138" s="11"/>
      <c r="Z138" s="11"/>
    </row>
    <row r="139" spans="1:26" ht="15.75" customHeight="1" x14ac:dyDescent="0.25">
      <c r="A139" s="2"/>
      <c r="B139" s="2"/>
      <c r="C139" s="11"/>
      <c r="D139" s="549"/>
      <c r="E139" s="550"/>
      <c r="F139" s="549"/>
      <c r="G139" s="549"/>
      <c r="H139" s="549"/>
      <c r="I139" s="549"/>
      <c r="J139" s="551"/>
      <c r="K139" s="552"/>
      <c r="L139" s="553"/>
      <c r="M139" s="553"/>
      <c r="N139" s="553"/>
      <c r="O139" s="554"/>
      <c r="P139" s="555"/>
      <c r="Q139" s="11"/>
      <c r="R139" s="11"/>
      <c r="S139" s="11"/>
      <c r="T139" s="11"/>
      <c r="U139" s="11"/>
      <c r="V139" s="11"/>
      <c r="W139" s="11"/>
      <c r="X139" s="11"/>
      <c r="Y139" s="11"/>
      <c r="Z139" s="11"/>
    </row>
    <row r="140" spans="1:26" ht="15.75" customHeight="1" x14ac:dyDescent="0.25">
      <c r="A140" s="2"/>
      <c r="B140" s="2"/>
      <c r="C140" s="11"/>
      <c r="D140" s="549"/>
      <c r="E140" s="550"/>
      <c r="F140" s="549"/>
      <c r="G140" s="549"/>
      <c r="H140" s="549"/>
      <c r="I140" s="549"/>
      <c r="J140" s="551"/>
      <c r="K140" s="552"/>
      <c r="L140" s="553"/>
      <c r="M140" s="553"/>
      <c r="N140" s="553"/>
      <c r="O140" s="554"/>
      <c r="P140" s="555"/>
      <c r="Q140" s="11"/>
      <c r="R140" s="11"/>
      <c r="S140" s="11"/>
      <c r="T140" s="11"/>
      <c r="U140" s="11"/>
      <c r="V140" s="11"/>
      <c r="W140" s="11"/>
      <c r="X140" s="11"/>
      <c r="Y140" s="11"/>
      <c r="Z140" s="11"/>
    </row>
    <row r="141" spans="1:26" ht="15.75" customHeight="1" x14ac:dyDescent="0.25">
      <c r="A141" s="2"/>
      <c r="B141" s="2"/>
      <c r="C141" s="11"/>
      <c r="D141" s="549"/>
      <c r="E141" s="550"/>
      <c r="F141" s="549"/>
      <c r="G141" s="549"/>
      <c r="H141" s="549"/>
      <c r="I141" s="549"/>
      <c r="J141" s="551"/>
      <c r="K141" s="552"/>
      <c r="L141" s="553"/>
      <c r="M141" s="553"/>
      <c r="N141" s="553"/>
      <c r="O141" s="554"/>
      <c r="P141" s="555"/>
      <c r="Q141" s="11"/>
      <c r="R141" s="11"/>
      <c r="S141" s="11"/>
      <c r="T141" s="11"/>
      <c r="U141" s="11"/>
      <c r="V141" s="11"/>
      <c r="W141" s="11"/>
      <c r="X141" s="11"/>
      <c r="Y141" s="11"/>
      <c r="Z141" s="11"/>
    </row>
    <row r="142" spans="1:26" ht="15.75" customHeight="1" x14ac:dyDescent="0.25">
      <c r="A142" s="2"/>
      <c r="B142" s="2"/>
      <c r="C142" s="11"/>
      <c r="D142" s="549"/>
      <c r="E142" s="550"/>
      <c r="F142" s="549"/>
      <c r="G142" s="549"/>
      <c r="H142" s="549"/>
      <c r="I142" s="549"/>
      <c r="J142" s="551"/>
      <c r="K142" s="552"/>
      <c r="L142" s="553"/>
      <c r="M142" s="553"/>
      <c r="N142" s="553"/>
      <c r="O142" s="554"/>
      <c r="P142" s="555"/>
      <c r="Q142" s="11"/>
      <c r="R142" s="11"/>
      <c r="S142" s="11"/>
      <c r="T142" s="11"/>
      <c r="U142" s="11"/>
      <c r="V142" s="11"/>
      <c r="W142" s="11"/>
      <c r="X142" s="11"/>
      <c r="Y142" s="11"/>
      <c r="Z142" s="11"/>
    </row>
    <row r="143" spans="1:26" ht="15.75" customHeight="1" x14ac:dyDescent="0.25">
      <c r="A143" s="2"/>
      <c r="B143" s="2"/>
      <c r="C143" s="11"/>
      <c r="D143" s="549"/>
      <c r="E143" s="550"/>
      <c r="F143" s="549"/>
      <c r="G143" s="549"/>
      <c r="H143" s="549"/>
      <c r="I143" s="549"/>
      <c r="J143" s="551"/>
      <c r="K143" s="552"/>
      <c r="L143" s="553"/>
      <c r="M143" s="553"/>
      <c r="N143" s="553"/>
      <c r="O143" s="554"/>
      <c r="P143" s="555"/>
      <c r="Q143" s="11"/>
      <c r="R143" s="11"/>
      <c r="S143" s="11"/>
      <c r="T143" s="11"/>
      <c r="U143" s="11"/>
      <c r="V143" s="11"/>
      <c r="W143" s="11"/>
      <c r="X143" s="11"/>
      <c r="Y143" s="11"/>
      <c r="Z143" s="11"/>
    </row>
    <row r="144" spans="1:26" ht="15.75" customHeight="1" x14ac:dyDescent="0.25">
      <c r="A144" s="2"/>
      <c r="B144" s="2"/>
      <c r="C144" s="11"/>
      <c r="D144" s="549"/>
      <c r="E144" s="550"/>
      <c r="F144" s="549"/>
      <c r="G144" s="549"/>
      <c r="H144" s="549"/>
      <c r="I144" s="549"/>
      <c r="J144" s="551"/>
      <c r="K144" s="552"/>
      <c r="L144" s="553"/>
      <c r="M144" s="553"/>
      <c r="N144" s="553"/>
      <c r="O144" s="554"/>
      <c r="P144" s="555"/>
      <c r="Q144" s="11"/>
      <c r="R144" s="11"/>
      <c r="S144" s="11"/>
      <c r="T144" s="11"/>
      <c r="U144" s="11"/>
      <c r="V144" s="11"/>
      <c r="W144" s="11"/>
      <c r="X144" s="11"/>
      <c r="Y144" s="11"/>
      <c r="Z144" s="11"/>
    </row>
    <row r="145" spans="1:26" ht="15.75" customHeight="1" x14ac:dyDescent="0.25">
      <c r="A145" s="2"/>
      <c r="B145" s="2"/>
      <c r="C145" s="11"/>
      <c r="D145" s="549"/>
      <c r="E145" s="550"/>
      <c r="F145" s="549"/>
      <c r="G145" s="549"/>
      <c r="H145" s="549"/>
      <c r="I145" s="549"/>
      <c r="J145" s="551"/>
      <c r="K145" s="552"/>
      <c r="L145" s="553"/>
      <c r="M145" s="553"/>
      <c r="N145" s="553"/>
      <c r="O145" s="554"/>
      <c r="P145" s="555"/>
      <c r="Q145" s="11"/>
      <c r="R145" s="11"/>
      <c r="S145" s="11"/>
      <c r="T145" s="11"/>
      <c r="U145" s="11"/>
      <c r="V145" s="11"/>
      <c r="W145" s="11"/>
      <c r="X145" s="11"/>
      <c r="Y145" s="11"/>
      <c r="Z145" s="11"/>
    </row>
    <row r="146" spans="1:26" ht="15.75" customHeight="1" x14ac:dyDescent="0.25">
      <c r="A146" s="2"/>
      <c r="B146" s="2"/>
      <c r="C146" s="11"/>
      <c r="D146" s="549"/>
      <c r="E146" s="550"/>
      <c r="F146" s="549"/>
      <c r="G146" s="549"/>
      <c r="H146" s="549"/>
      <c r="I146" s="549"/>
      <c r="J146" s="551"/>
      <c r="K146" s="552"/>
      <c r="L146" s="553"/>
      <c r="M146" s="553"/>
      <c r="N146" s="553"/>
      <c r="O146" s="554"/>
      <c r="P146" s="555"/>
      <c r="Q146" s="11"/>
      <c r="R146" s="11"/>
      <c r="S146" s="11"/>
      <c r="T146" s="11"/>
      <c r="U146" s="11"/>
      <c r="V146" s="11"/>
      <c r="W146" s="11"/>
      <c r="X146" s="11"/>
      <c r="Y146" s="11"/>
      <c r="Z146" s="11"/>
    </row>
    <row r="147" spans="1:26" ht="15.75" customHeight="1" x14ac:dyDescent="0.25">
      <c r="A147" s="2"/>
      <c r="B147" s="2"/>
      <c r="C147" s="11"/>
      <c r="D147" s="549"/>
      <c r="E147" s="550"/>
      <c r="F147" s="549"/>
      <c r="G147" s="549"/>
      <c r="H147" s="549"/>
      <c r="I147" s="549"/>
      <c r="J147" s="551"/>
      <c r="K147" s="552"/>
      <c r="L147" s="553"/>
      <c r="M147" s="553"/>
      <c r="N147" s="553"/>
      <c r="O147" s="554"/>
      <c r="P147" s="555"/>
      <c r="Q147" s="11"/>
      <c r="R147" s="11"/>
      <c r="S147" s="11"/>
      <c r="T147" s="11"/>
      <c r="U147" s="11"/>
      <c r="V147" s="11"/>
      <c r="W147" s="11"/>
      <c r="X147" s="11"/>
      <c r="Y147" s="11"/>
      <c r="Z147" s="11"/>
    </row>
    <row r="148" spans="1:26" ht="15.75" customHeight="1" x14ac:dyDescent="0.25">
      <c r="A148" s="2"/>
      <c r="B148" s="2"/>
      <c r="C148" s="11"/>
      <c r="D148" s="549"/>
      <c r="E148" s="550"/>
      <c r="F148" s="549"/>
      <c r="G148" s="549"/>
      <c r="H148" s="549"/>
      <c r="I148" s="549"/>
      <c r="J148" s="551"/>
      <c r="K148" s="552"/>
      <c r="L148" s="553"/>
      <c r="M148" s="553"/>
      <c r="N148" s="553"/>
      <c r="O148" s="554"/>
      <c r="P148" s="555"/>
      <c r="Q148" s="11"/>
      <c r="R148" s="11"/>
      <c r="S148" s="11"/>
      <c r="T148" s="11"/>
      <c r="U148" s="11"/>
      <c r="V148" s="11"/>
      <c r="W148" s="11"/>
      <c r="X148" s="11"/>
      <c r="Y148" s="11"/>
      <c r="Z148" s="11"/>
    </row>
    <row r="149" spans="1:26" ht="15.75" customHeight="1" x14ac:dyDescent="0.25">
      <c r="A149" s="2"/>
      <c r="B149" s="2"/>
      <c r="C149" s="11"/>
      <c r="D149" s="549"/>
      <c r="E149" s="550"/>
      <c r="F149" s="549"/>
      <c r="G149" s="549"/>
      <c r="H149" s="549"/>
      <c r="I149" s="549"/>
      <c r="J149" s="551"/>
      <c r="K149" s="552"/>
      <c r="L149" s="553"/>
      <c r="M149" s="553"/>
      <c r="N149" s="553"/>
      <c r="O149" s="554"/>
      <c r="P149" s="555"/>
      <c r="Q149" s="11"/>
      <c r="R149" s="11"/>
      <c r="S149" s="11"/>
      <c r="T149" s="11"/>
      <c r="U149" s="11"/>
      <c r="V149" s="11"/>
      <c r="W149" s="11"/>
      <c r="X149" s="11"/>
      <c r="Y149" s="11"/>
      <c r="Z149" s="11"/>
    </row>
    <row r="150" spans="1:26" ht="15.75" customHeight="1" x14ac:dyDescent="0.25">
      <c r="A150" s="2"/>
      <c r="B150" s="2"/>
      <c r="C150" s="11"/>
      <c r="D150" s="549"/>
      <c r="E150" s="550"/>
      <c r="F150" s="549"/>
      <c r="G150" s="549"/>
      <c r="H150" s="549"/>
      <c r="I150" s="549"/>
      <c r="J150" s="551"/>
      <c r="K150" s="552"/>
      <c r="L150" s="553"/>
      <c r="M150" s="553"/>
      <c r="N150" s="553"/>
      <c r="O150" s="554"/>
      <c r="P150" s="555"/>
      <c r="Q150" s="11"/>
      <c r="R150" s="11"/>
      <c r="S150" s="11"/>
      <c r="T150" s="11"/>
      <c r="U150" s="11"/>
      <c r="V150" s="11"/>
      <c r="W150" s="11"/>
      <c r="X150" s="11"/>
      <c r="Y150" s="11"/>
      <c r="Z150" s="11"/>
    </row>
    <row r="151" spans="1:26" ht="15.75" customHeight="1" x14ac:dyDescent="0.25">
      <c r="A151" s="2"/>
      <c r="B151" s="2"/>
      <c r="C151" s="11"/>
      <c r="D151" s="549"/>
      <c r="E151" s="550"/>
      <c r="F151" s="549"/>
      <c r="G151" s="549"/>
      <c r="H151" s="549"/>
      <c r="I151" s="549"/>
      <c r="J151" s="551"/>
      <c r="K151" s="552"/>
      <c r="L151" s="553"/>
      <c r="M151" s="553"/>
      <c r="N151" s="553"/>
      <c r="O151" s="554"/>
      <c r="P151" s="555"/>
      <c r="Q151" s="11"/>
      <c r="R151" s="11"/>
      <c r="S151" s="11"/>
      <c r="T151" s="11"/>
      <c r="U151" s="11"/>
      <c r="V151" s="11"/>
      <c r="W151" s="11"/>
      <c r="X151" s="11"/>
      <c r="Y151" s="11"/>
      <c r="Z151" s="11"/>
    </row>
    <row r="152" spans="1:26" ht="15.75" customHeight="1" x14ac:dyDescent="0.25">
      <c r="A152" s="2"/>
      <c r="B152" s="2"/>
      <c r="C152" s="11"/>
      <c r="D152" s="549"/>
      <c r="E152" s="550"/>
      <c r="F152" s="549"/>
      <c r="G152" s="549"/>
      <c r="H152" s="549"/>
      <c r="I152" s="549"/>
      <c r="J152" s="551"/>
      <c r="K152" s="552"/>
      <c r="L152" s="553"/>
      <c r="M152" s="553"/>
      <c r="N152" s="553"/>
      <c r="O152" s="554"/>
      <c r="P152" s="555"/>
      <c r="Q152" s="11"/>
      <c r="R152" s="11"/>
      <c r="S152" s="11"/>
      <c r="T152" s="11"/>
      <c r="U152" s="11"/>
      <c r="V152" s="11"/>
      <c r="W152" s="11"/>
      <c r="X152" s="11"/>
      <c r="Y152" s="11"/>
      <c r="Z152" s="11"/>
    </row>
    <row r="153" spans="1:26" ht="15.75" customHeight="1" x14ac:dyDescent="0.25">
      <c r="A153" s="2"/>
      <c r="B153" s="2"/>
      <c r="C153" s="11"/>
      <c r="D153" s="549"/>
      <c r="E153" s="550"/>
      <c r="F153" s="549"/>
      <c r="G153" s="549"/>
      <c r="H153" s="549"/>
      <c r="I153" s="549"/>
      <c r="J153" s="551"/>
      <c r="K153" s="552"/>
      <c r="L153" s="553"/>
      <c r="M153" s="553"/>
      <c r="N153" s="553"/>
      <c r="O153" s="554"/>
      <c r="P153" s="555"/>
      <c r="Q153" s="11"/>
      <c r="R153" s="11"/>
      <c r="S153" s="11"/>
      <c r="T153" s="11"/>
      <c r="U153" s="11"/>
      <c r="V153" s="11"/>
      <c r="W153" s="11"/>
      <c r="X153" s="11"/>
      <c r="Y153" s="11"/>
      <c r="Z153" s="11"/>
    </row>
    <row r="154" spans="1:26" ht="15.75" customHeight="1" x14ac:dyDescent="0.25">
      <c r="A154" s="2"/>
      <c r="B154" s="2"/>
      <c r="C154" s="11"/>
      <c r="D154" s="549"/>
      <c r="E154" s="550"/>
      <c r="F154" s="549"/>
      <c r="G154" s="549"/>
      <c r="H154" s="549"/>
      <c r="I154" s="549"/>
      <c r="J154" s="551"/>
      <c r="K154" s="552"/>
      <c r="L154" s="553"/>
      <c r="M154" s="553"/>
      <c r="N154" s="553"/>
      <c r="O154" s="554"/>
      <c r="P154" s="555"/>
      <c r="Q154" s="11"/>
      <c r="R154" s="11"/>
      <c r="S154" s="11"/>
      <c r="T154" s="11"/>
      <c r="U154" s="11"/>
      <c r="V154" s="11"/>
      <c r="W154" s="11"/>
      <c r="X154" s="11"/>
      <c r="Y154" s="11"/>
      <c r="Z154" s="11"/>
    </row>
    <row r="155" spans="1:26" ht="15.75" customHeight="1" x14ac:dyDescent="0.25">
      <c r="A155" s="2"/>
      <c r="B155" s="2"/>
      <c r="C155" s="11"/>
      <c r="D155" s="549"/>
      <c r="E155" s="550"/>
      <c r="F155" s="549"/>
      <c r="G155" s="549"/>
      <c r="H155" s="549"/>
      <c r="I155" s="549"/>
      <c r="J155" s="551"/>
      <c r="K155" s="552"/>
      <c r="L155" s="553"/>
      <c r="M155" s="553"/>
      <c r="N155" s="553"/>
      <c r="O155" s="554"/>
      <c r="P155" s="555"/>
      <c r="Q155" s="11"/>
      <c r="R155" s="11"/>
      <c r="S155" s="11"/>
      <c r="T155" s="11"/>
      <c r="U155" s="11"/>
      <c r="V155" s="11"/>
      <c r="W155" s="11"/>
      <c r="X155" s="11"/>
      <c r="Y155" s="11"/>
      <c r="Z155" s="11"/>
    </row>
    <row r="156" spans="1:26" ht="15.75" customHeight="1" x14ac:dyDescent="0.25">
      <c r="A156" s="2"/>
      <c r="B156" s="2"/>
      <c r="C156" s="11"/>
      <c r="D156" s="549"/>
      <c r="E156" s="550"/>
      <c r="F156" s="549"/>
      <c r="G156" s="549"/>
      <c r="H156" s="549"/>
      <c r="I156" s="549"/>
      <c r="J156" s="551"/>
      <c r="K156" s="552"/>
      <c r="L156" s="553"/>
      <c r="M156" s="553"/>
      <c r="N156" s="553"/>
      <c r="O156" s="554"/>
      <c r="P156" s="555"/>
      <c r="Q156" s="11"/>
      <c r="R156" s="11"/>
      <c r="S156" s="11"/>
      <c r="T156" s="11"/>
      <c r="U156" s="11"/>
      <c r="V156" s="11"/>
      <c r="W156" s="11"/>
      <c r="X156" s="11"/>
      <c r="Y156" s="11"/>
      <c r="Z156" s="11"/>
    </row>
    <row r="157" spans="1:26" ht="15.75" customHeight="1" x14ac:dyDescent="0.25">
      <c r="A157" s="2"/>
      <c r="B157" s="2"/>
      <c r="C157" s="11"/>
      <c r="D157" s="549"/>
      <c r="E157" s="550"/>
      <c r="F157" s="549"/>
      <c r="G157" s="549"/>
      <c r="H157" s="549"/>
      <c r="I157" s="549"/>
      <c r="J157" s="551"/>
      <c r="K157" s="552"/>
      <c r="L157" s="553"/>
      <c r="M157" s="553"/>
      <c r="N157" s="553"/>
      <c r="O157" s="554"/>
      <c r="P157" s="555"/>
      <c r="Q157" s="11"/>
      <c r="R157" s="11"/>
      <c r="S157" s="11"/>
      <c r="T157" s="11"/>
      <c r="U157" s="11"/>
      <c r="V157" s="11"/>
      <c r="W157" s="11"/>
      <c r="X157" s="11"/>
      <c r="Y157" s="11"/>
      <c r="Z157" s="11"/>
    </row>
    <row r="158" spans="1:26" ht="15.75" customHeight="1" x14ac:dyDescent="0.25">
      <c r="A158" s="2"/>
      <c r="B158" s="2"/>
      <c r="C158" s="11"/>
      <c r="D158" s="549"/>
      <c r="E158" s="550"/>
      <c r="F158" s="549"/>
      <c r="G158" s="549"/>
      <c r="H158" s="549"/>
      <c r="I158" s="549"/>
      <c r="J158" s="551"/>
      <c r="K158" s="552"/>
      <c r="L158" s="553"/>
      <c r="M158" s="553"/>
      <c r="N158" s="553"/>
      <c r="O158" s="554"/>
      <c r="P158" s="555"/>
      <c r="Q158" s="11"/>
      <c r="R158" s="11"/>
      <c r="S158" s="11"/>
      <c r="T158" s="11"/>
      <c r="U158" s="11"/>
      <c r="V158" s="11"/>
      <c r="W158" s="11"/>
      <c r="X158" s="11"/>
      <c r="Y158" s="11"/>
      <c r="Z158" s="11"/>
    </row>
    <row r="159" spans="1:26" ht="15.75" customHeight="1" x14ac:dyDescent="0.25">
      <c r="A159" s="2"/>
      <c r="B159" s="2"/>
      <c r="C159" s="11"/>
      <c r="D159" s="549"/>
      <c r="E159" s="550"/>
      <c r="F159" s="549"/>
      <c r="G159" s="549"/>
      <c r="H159" s="549"/>
      <c r="I159" s="549"/>
      <c r="J159" s="551"/>
      <c r="K159" s="552"/>
      <c r="L159" s="553"/>
      <c r="M159" s="553"/>
      <c r="N159" s="553"/>
      <c r="O159" s="554"/>
      <c r="P159" s="555"/>
      <c r="Q159" s="11"/>
      <c r="R159" s="11"/>
      <c r="S159" s="11"/>
      <c r="T159" s="11"/>
      <c r="U159" s="11"/>
      <c r="V159" s="11"/>
      <c r="W159" s="11"/>
      <c r="X159" s="11"/>
      <c r="Y159" s="11"/>
      <c r="Z159" s="11"/>
    </row>
    <row r="160" spans="1:26" ht="15.75" customHeight="1" x14ac:dyDescent="0.25">
      <c r="A160" s="2"/>
      <c r="B160" s="2"/>
      <c r="C160" s="11"/>
      <c r="D160" s="549"/>
      <c r="E160" s="550"/>
      <c r="F160" s="549"/>
      <c r="G160" s="549"/>
      <c r="H160" s="549"/>
      <c r="I160" s="549"/>
      <c r="J160" s="551"/>
      <c r="K160" s="552"/>
      <c r="L160" s="553"/>
      <c r="M160" s="553"/>
      <c r="N160" s="553"/>
      <c r="O160" s="554"/>
      <c r="P160" s="555"/>
      <c r="Q160" s="11"/>
      <c r="R160" s="11"/>
      <c r="S160" s="11"/>
      <c r="T160" s="11"/>
      <c r="U160" s="11"/>
      <c r="V160" s="11"/>
      <c r="W160" s="11"/>
      <c r="X160" s="11"/>
      <c r="Y160" s="11"/>
      <c r="Z160" s="11"/>
    </row>
    <row r="161" spans="1:26" ht="15.75" customHeight="1" x14ac:dyDescent="0.25">
      <c r="A161" s="2"/>
      <c r="B161" s="2"/>
      <c r="C161" s="11"/>
      <c r="D161" s="549"/>
      <c r="E161" s="550"/>
      <c r="F161" s="549"/>
      <c r="G161" s="549"/>
      <c r="H161" s="549"/>
      <c r="I161" s="549"/>
      <c r="J161" s="551"/>
      <c r="K161" s="552"/>
      <c r="L161" s="553"/>
      <c r="M161" s="553"/>
      <c r="N161" s="553"/>
      <c r="O161" s="554"/>
      <c r="P161" s="555"/>
      <c r="Q161" s="11"/>
      <c r="R161" s="11"/>
      <c r="S161" s="11"/>
      <c r="T161" s="11"/>
      <c r="U161" s="11"/>
      <c r="V161" s="11"/>
      <c r="W161" s="11"/>
      <c r="X161" s="11"/>
      <c r="Y161" s="11"/>
      <c r="Z161" s="11"/>
    </row>
    <row r="162" spans="1:26" ht="15.75" customHeight="1" x14ac:dyDescent="0.25">
      <c r="A162" s="2"/>
      <c r="B162" s="2"/>
      <c r="C162" s="11"/>
      <c r="D162" s="549"/>
      <c r="E162" s="550"/>
      <c r="F162" s="549"/>
      <c r="G162" s="549"/>
      <c r="H162" s="549"/>
      <c r="I162" s="549"/>
      <c r="J162" s="551"/>
      <c r="K162" s="552"/>
      <c r="L162" s="553"/>
      <c r="M162" s="553"/>
      <c r="N162" s="553"/>
      <c r="O162" s="554"/>
      <c r="P162" s="555"/>
      <c r="Q162" s="11"/>
      <c r="R162" s="11"/>
      <c r="S162" s="11"/>
      <c r="T162" s="11"/>
      <c r="U162" s="11"/>
      <c r="V162" s="11"/>
      <c r="W162" s="11"/>
      <c r="X162" s="11"/>
      <c r="Y162" s="11"/>
      <c r="Z162" s="11"/>
    </row>
    <row r="163" spans="1:26" ht="15.75" customHeight="1" x14ac:dyDescent="0.25">
      <c r="A163" s="2"/>
      <c r="B163" s="2"/>
      <c r="C163" s="11"/>
      <c r="D163" s="549"/>
      <c r="E163" s="550"/>
      <c r="F163" s="549"/>
      <c r="G163" s="549"/>
      <c r="H163" s="549"/>
      <c r="I163" s="549"/>
      <c r="J163" s="551"/>
      <c r="K163" s="552"/>
      <c r="L163" s="553"/>
      <c r="M163" s="553"/>
      <c r="N163" s="553"/>
      <c r="O163" s="554"/>
      <c r="P163" s="555"/>
      <c r="Q163" s="11"/>
      <c r="R163" s="11"/>
      <c r="S163" s="11"/>
      <c r="T163" s="11"/>
      <c r="U163" s="11"/>
      <c r="V163" s="11"/>
      <c r="W163" s="11"/>
      <c r="X163" s="11"/>
      <c r="Y163" s="11"/>
      <c r="Z163" s="11"/>
    </row>
    <row r="164" spans="1:26" ht="15.75" customHeight="1" x14ac:dyDescent="0.25">
      <c r="A164" s="2"/>
      <c r="B164" s="2"/>
      <c r="C164" s="11"/>
      <c r="D164" s="549"/>
      <c r="E164" s="550"/>
      <c r="F164" s="549"/>
      <c r="G164" s="549"/>
      <c r="H164" s="549"/>
      <c r="I164" s="549"/>
      <c r="J164" s="551"/>
      <c r="K164" s="552"/>
      <c r="L164" s="553"/>
      <c r="M164" s="553"/>
      <c r="N164" s="553"/>
      <c r="O164" s="554"/>
      <c r="P164" s="555"/>
      <c r="Q164" s="11"/>
      <c r="R164" s="11"/>
      <c r="S164" s="11"/>
      <c r="T164" s="11"/>
      <c r="U164" s="11"/>
      <c r="V164" s="11"/>
      <c r="W164" s="11"/>
      <c r="X164" s="11"/>
      <c r="Y164" s="11"/>
      <c r="Z164" s="11"/>
    </row>
    <row r="165" spans="1:26" ht="15.75" customHeight="1" x14ac:dyDescent="0.25">
      <c r="A165" s="2"/>
      <c r="B165" s="2"/>
      <c r="C165" s="11"/>
      <c r="D165" s="549"/>
      <c r="E165" s="550"/>
      <c r="F165" s="549"/>
      <c r="G165" s="549"/>
      <c r="H165" s="549"/>
      <c r="I165" s="549"/>
      <c r="J165" s="551"/>
      <c r="K165" s="552"/>
      <c r="L165" s="553"/>
      <c r="M165" s="553"/>
      <c r="N165" s="553"/>
      <c r="O165" s="554"/>
      <c r="P165" s="555"/>
      <c r="Q165" s="11"/>
      <c r="R165" s="11"/>
      <c r="S165" s="11"/>
      <c r="T165" s="11"/>
      <c r="U165" s="11"/>
      <c r="V165" s="11"/>
      <c r="W165" s="11"/>
      <c r="X165" s="11"/>
      <c r="Y165" s="11"/>
      <c r="Z165" s="11"/>
    </row>
    <row r="166" spans="1:26" ht="15.75" customHeight="1" x14ac:dyDescent="0.25">
      <c r="A166" s="2"/>
      <c r="B166" s="2"/>
      <c r="C166" s="11"/>
      <c r="D166" s="549"/>
      <c r="E166" s="550"/>
      <c r="F166" s="549"/>
      <c r="G166" s="549"/>
      <c r="H166" s="549"/>
      <c r="I166" s="549"/>
      <c r="J166" s="551"/>
      <c r="K166" s="552"/>
      <c r="L166" s="553"/>
      <c r="M166" s="553"/>
      <c r="N166" s="553"/>
      <c r="O166" s="554"/>
      <c r="P166" s="555"/>
      <c r="Q166" s="11"/>
      <c r="R166" s="11"/>
      <c r="S166" s="11"/>
      <c r="T166" s="11"/>
      <c r="U166" s="11"/>
      <c r="V166" s="11"/>
      <c r="W166" s="11"/>
      <c r="X166" s="11"/>
      <c r="Y166" s="11"/>
      <c r="Z166" s="11"/>
    </row>
    <row r="167" spans="1:26" ht="15.75" customHeight="1" x14ac:dyDescent="0.25">
      <c r="A167" s="2"/>
      <c r="B167" s="2"/>
      <c r="C167" s="11"/>
      <c r="D167" s="549"/>
      <c r="E167" s="550"/>
      <c r="F167" s="549"/>
      <c r="G167" s="549"/>
      <c r="H167" s="549"/>
      <c r="I167" s="549"/>
      <c r="J167" s="551"/>
      <c r="K167" s="552"/>
      <c r="L167" s="553"/>
      <c r="M167" s="553"/>
      <c r="N167" s="553"/>
      <c r="O167" s="554"/>
      <c r="P167" s="555"/>
      <c r="Q167" s="11"/>
      <c r="R167" s="11"/>
      <c r="S167" s="11"/>
      <c r="T167" s="11"/>
      <c r="U167" s="11"/>
      <c r="V167" s="11"/>
      <c r="W167" s="11"/>
      <c r="X167" s="11"/>
      <c r="Y167" s="11"/>
      <c r="Z167" s="11"/>
    </row>
    <row r="168" spans="1:26" ht="15.75" customHeight="1" x14ac:dyDescent="0.25">
      <c r="A168" s="2"/>
      <c r="B168" s="2"/>
      <c r="C168" s="11"/>
      <c r="D168" s="549"/>
      <c r="E168" s="550"/>
      <c r="F168" s="549"/>
      <c r="G168" s="549"/>
      <c r="H168" s="549"/>
      <c r="I168" s="549"/>
      <c r="J168" s="551"/>
      <c r="K168" s="552"/>
      <c r="L168" s="553"/>
      <c r="M168" s="553"/>
      <c r="N168" s="553"/>
      <c r="O168" s="554"/>
      <c r="P168" s="555"/>
      <c r="Q168" s="11"/>
      <c r="R168" s="11"/>
      <c r="S168" s="11"/>
      <c r="T168" s="11"/>
      <c r="U168" s="11"/>
      <c r="V168" s="11"/>
      <c r="W168" s="11"/>
      <c r="X168" s="11"/>
      <c r="Y168" s="11"/>
      <c r="Z168" s="11"/>
    </row>
    <row r="169" spans="1:26" ht="15.75" customHeight="1" x14ac:dyDescent="0.25">
      <c r="A169" s="2"/>
      <c r="B169" s="2"/>
      <c r="C169" s="11"/>
      <c r="D169" s="549"/>
      <c r="E169" s="550"/>
      <c r="F169" s="549"/>
      <c r="G169" s="549"/>
      <c r="H169" s="549"/>
      <c r="I169" s="549"/>
      <c r="J169" s="551"/>
      <c r="K169" s="552"/>
      <c r="L169" s="553"/>
      <c r="M169" s="553"/>
      <c r="N169" s="553"/>
      <c r="O169" s="554"/>
      <c r="P169" s="555"/>
      <c r="Q169" s="11"/>
      <c r="R169" s="11"/>
      <c r="S169" s="11"/>
      <c r="T169" s="11"/>
      <c r="U169" s="11"/>
      <c r="V169" s="11"/>
      <c r="W169" s="11"/>
      <c r="X169" s="11"/>
      <c r="Y169" s="11"/>
      <c r="Z169" s="11"/>
    </row>
    <row r="170" spans="1:26" ht="15.75" customHeight="1" x14ac:dyDescent="0.25">
      <c r="A170" s="2"/>
      <c r="B170" s="2"/>
      <c r="C170" s="11"/>
      <c r="D170" s="549"/>
      <c r="E170" s="550"/>
      <c r="F170" s="549"/>
      <c r="G170" s="549"/>
      <c r="H170" s="549"/>
      <c r="I170" s="549"/>
      <c r="J170" s="551"/>
      <c r="K170" s="552"/>
      <c r="L170" s="553"/>
      <c r="M170" s="553"/>
      <c r="N170" s="553"/>
      <c r="O170" s="554"/>
      <c r="P170" s="555"/>
      <c r="Q170" s="11"/>
      <c r="R170" s="11"/>
      <c r="S170" s="11"/>
      <c r="T170" s="11"/>
      <c r="U170" s="11"/>
      <c r="V170" s="11"/>
      <c r="W170" s="11"/>
      <c r="X170" s="11"/>
      <c r="Y170" s="11"/>
      <c r="Z170" s="11"/>
    </row>
    <row r="171" spans="1:26" ht="15.75" customHeight="1" x14ac:dyDescent="0.25">
      <c r="A171" s="2"/>
      <c r="B171" s="2"/>
      <c r="C171" s="11"/>
      <c r="D171" s="549"/>
      <c r="E171" s="550"/>
      <c r="F171" s="549"/>
      <c r="G171" s="549"/>
      <c r="H171" s="549"/>
      <c r="I171" s="549"/>
      <c r="J171" s="551"/>
      <c r="K171" s="552"/>
      <c r="L171" s="553"/>
      <c r="M171" s="553"/>
      <c r="N171" s="553"/>
      <c r="O171" s="554"/>
      <c r="P171" s="555"/>
      <c r="Q171" s="11"/>
      <c r="R171" s="11"/>
      <c r="S171" s="11"/>
      <c r="T171" s="11"/>
      <c r="U171" s="11"/>
      <c r="V171" s="11"/>
      <c r="W171" s="11"/>
      <c r="X171" s="11"/>
      <c r="Y171" s="11"/>
      <c r="Z171" s="11"/>
    </row>
    <row r="172" spans="1:26" ht="15.75" customHeight="1" x14ac:dyDescent="0.25">
      <c r="A172" s="2"/>
      <c r="B172" s="2"/>
      <c r="C172" s="11"/>
      <c r="D172" s="549"/>
      <c r="E172" s="550"/>
      <c r="F172" s="549"/>
      <c r="G172" s="549"/>
      <c r="H172" s="549"/>
      <c r="I172" s="549"/>
      <c r="J172" s="551"/>
      <c r="K172" s="552"/>
      <c r="L172" s="553"/>
      <c r="M172" s="553"/>
      <c r="N172" s="553"/>
      <c r="O172" s="554"/>
      <c r="P172" s="555"/>
      <c r="Q172" s="11"/>
      <c r="R172" s="11"/>
      <c r="S172" s="11"/>
      <c r="T172" s="11"/>
      <c r="U172" s="11"/>
      <c r="V172" s="11"/>
      <c r="W172" s="11"/>
      <c r="X172" s="11"/>
      <c r="Y172" s="11"/>
      <c r="Z172" s="11"/>
    </row>
    <row r="173" spans="1:26" ht="15.75" customHeight="1" x14ac:dyDescent="0.25">
      <c r="A173" s="2"/>
      <c r="B173" s="2"/>
      <c r="C173" s="11"/>
      <c r="D173" s="549"/>
      <c r="E173" s="550"/>
      <c r="F173" s="549"/>
      <c r="G173" s="549"/>
      <c r="H173" s="549"/>
      <c r="I173" s="549"/>
      <c r="J173" s="551"/>
      <c r="K173" s="552"/>
      <c r="L173" s="553"/>
      <c r="M173" s="553"/>
      <c r="N173" s="553"/>
      <c r="O173" s="554"/>
      <c r="P173" s="555"/>
      <c r="Q173" s="11"/>
      <c r="R173" s="11"/>
      <c r="S173" s="11"/>
      <c r="T173" s="11"/>
      <c r="U173" s="11"/>
      <c r="V173" s="11"/>
      <c r="W173" s="11"/>
      <c r="X173" s="11"/>
      <c r="Y173" s="11"/>
      <c r="Z173" s="11"/>
    </row>
    <row r="174" spans="1:26" ht="15.75" customHeight="1" x14ac:dyDescent="0.25">
      <c r="A174" s="2"/>
      <c r="B174" s="2"/>
      <c r="C174" s="11"/>
      <c r="D174" s="549"/>
      <c r="E174" s="550"/>
      <c r="F174" s="549"/>
      <c r="G174" s="549"/>
      <c r="H174" s="549"/>
      <c r="I174" s="549"/>
      <c r="J174" s="551"/>
      <c r="K174" s="552"/>
      <c r="L174" s="553"/>
      <c r="M174" s="553"/>
      <c r="N174" s="553"/>
      <c r="O174" s="554"/>
      <c r="P174" s="555"/>
      <c r="Q174" s="11"/>
      <c r="R174" s="11"/>
      <c r="S174" s="11"/>
      <c r="T174" s="11"/>
      <c r="U174" s="11"/>
      <c r="V174" s="11"/>
      <c r="W174" s="11"/>
      <c r="X174" s="11"/>
      <c r="Y174" s="11"/>
      <c r="Z174" s="11"/>
    </row>
    <row r="175" spans="1:26" ht="15.75" customHeight="1" x14ac:dyDescent="0.25">
      <c r="A175" s="2"/>
      <c r="B175" s="2"/>
      <c r="C175" s="11"/>
      <c r="D175" s="549"/>
      <c r="E175" s="550"/>
      <c r="F175" s="549"/>
      <c r="G175" s="549"/>
      <c r="H175" s="549"/>
      <c r="I175" s="549"/>
      <c r="J175" s="551"/>
      <c r="K175" s="552"/>
      <c r="L175" s="553"/>
      <c r="M175" s="553"/>
      <c r="N175" s="553"/>
      <c r="O175" s="554"/>
      <c r="P175" s="555"/>
      <c r="Q175" s="11"/>
      <c r="R175" s="11"/>
      <c r="S175" s="11"/>
      <c r="T175" s="11"/>
      <c r="U175" s="11"/>
      <c r="V175" s="11"/>
      <c r="W175" s="11"/>
      <c r="X175" s="11"/>
      <c r="Y175" s="11"/>
      <c r="Z175" s="11"/>
    </row>
    <row r="176" spans="1:26" ht="15.75" customHeight="1" x14ac:dyDescent="0.25">
      <c r="A176" s="2"/>
      <c r="B176" s="2"/>
      <c r="C176" s="11"/>
      <c r="D176" s="549"/>
      <c r="E176" s="550"/>
      <c r="F176" s="549"/>
      <c r="G176" s="549"/>
      <c r="H176" s="549"/>
      <c r="I176" s="549"/>
      <c r="J176" s="551"/>
      <c r="K176" s="552"/>
      <c r="L176" s="553"/>
      <c r="M176" s="553"/>
      <c r="N176" s="553"/>
      <c r="O176" s="554"/>
      <c r="P176" s="555"/>
      <c r="Q176" s="11"/>
      <c r="R176" s="11"/>
      <c r="S176" s="11"/>
      <c r="T176" s="11"/>
      <c r="U176" s="11"/>
      <c r="V176" s="11"/>
      <c r="W176" s="11"/>
      <c r="X176" s="11"/>
      <c r="Y176" s="11"/>
      <c r="Z176" s="11"/>
    </row>
    <row r="177" spans="1:26" ht="15.75" customHeight="1" x14ac:dyDescent="0.25">
      <c r="A177" s="2"/>
      <c r="B177" s="2"/>
      <c r="C177" s="11"/>
      <c r="D177" s="549"/>
      <c r="E177" s="550"/>
      <c r="F177" s="549"/>
      <c r="G177" s="549"/>
      <c r="H177" s="549"/>
      <c r="I177" s="549"/>
      <c r="J177" s="551"/>
      <c r="K177" s="552"/>
      <c r="L177" s="553"/>
      <c r="M177" s="553"/>
      <c r="N177" s="553"/>
      <c r="O177" s="554"/>
      <c r="P177" s="555"/>
      <c r="Q177" s="11"/>
      <c r="R177" s="11"/>
      <c r="S177" s="11"/>
      <c r="T177" s="11"/>
      <c r="U177" s="11"/>
      <c r="V177" s="11"/>
      <c r="W177" s="11"/>
      <c r="X177" s="11"/>
      <c r="Y177" s="11"/>
      <c r="Z177" s="11"/>
    </row>
    <row r="178" spans="1:26" ht="15.75" customHeight="1" x14ac:dyDescent="0.25">
      <c r="A178" s="2"/>
      <c r="B178" s="2"/>
      <c r="C178" s="11"/>
      <c r="D178" s="549"/>
      <c r="E178" s="550"/>
      <c r="F178" s="549"/>
      <c r="G178" s="549"/>
      <c r="H178" s="549"/>
      <c r="I178" s="549"/>
      <c r="J178" s="551"/>
      <c r="K178" s="552"/>
      <c r="L178" s="553"/>
      <c r="M178" s="553"/>
      <c r="N178" s="553"/>
      <c r="O178" s="554"/>
      <c r="P178" s="555"/>
      <c r="Q178" s="11"/>
      <c r="R178" s="11"/>
      <c r="S178" s="11"/>
      <c r="T178" s="11"/>
      <c r="U178" s="11"/>
      <c r="V178" s="11"/>
      <c r="W178" s="11"/>
      <c r="X178" s="11"/>
      <c r="Y178" s="11"/>
      <c r="Z178" s="11"/>
    </row>
    <row r="179" spans="1:26" ht="15.75" customHeight="1" x14ac:dyDescent="0.25">
      <c r="A179" s="2"/>
      <c r="B179" s="2"/>
      <c r="C179" s="11"/>
      <c r="D179" s="549"/>
      <c r="E179" s="550"/>
      <c r="F179" s="549"/>
      <c r="G179" s="549"/>
      <c r="H179" s="549"/>
      <c r="I179" s="549"/>
      <c r="J179" s="551"/>
      <c r="K179" s="552"/>
      <c r="L179" s="553"/>
      <c r="M179" s="553"/>
      <c r="N179" s="553"/>
      <c r="O179" s="554"/>
      <c r="P179" s="555"/>
      <c r="Q179" s="11"/>
      <c r="R179" s="11"/>
      <c r="S179" s="11"/>
      <c r="T179" s="11"/>
      <c r="U179" s="11"/>
      <c r="V179" s="11"/>
      <c r="W179" s="11"/>
      <c r="X179" s="11"/>
      <c r="Y179" s="11"/>
      <c r="Z179" s="11"/>
    </row>
    <row r="180" spans="1:26" ht="15.75" customHeight="1" x14ac:dyDescent="0.25">
      <c r="A180" s="2"/>
      <c r="B180" s="2"/>
      <c r="C180" s="11"/>
      <c r="D180" s="549"/>
      <c r="E180" s="550"/>
      <c r="F180" s="549"/>
      <c r="G180" s="549"/>
      <c r="H180" s="549"/>
      <c r="I180" s="549"/>
      <c r="J180" s="551"/>
      <c r="K180" s="552"/>
      <c r="L180" s="553"/>
      <c r="M180" s="553"/>
      <c r="N180" s="553"/>
      <c r="O180" s="554"/>
      <c r="P180" s="555"/>
      <c r="Q180" s="11"/>
      <c r="R180" s="11"/>
      <c r="S180" s="11"/>
      <c r="T180" s="11"/>
      <c r="U180" s="11"/>
      <c r="V180" s="11"/>
      <c r="W180" s="11"/>
      <c r="X180" s="11"/>
      <c r="Y180" s="11"/>
      <c r="Z180" s="11"/>
    </row>
    <row r="181" spans="1:26" ht="15.75" customHeight="1" x14ac:dyDescent="0.25">
      <c r="A181" s="2"/>
      <c r="B181" s="2"/>
      <c r="C181" s="11"/>
      <c r="D181" s="549"/>
      <c r="E181" s="550"/>
      <c r="F181" s="549"/>
      <c r="G181" s="549"/>
      <c r="H181" s="549"/>
      <c r="I181" s="549"/>
      <c r="J181" s="551"/>
      <c r="K181" s="552"/>
      <c r="L181" s="553"/>
      <c r="M181" s="553"/>
      <c r="N181" s="553"/>
      <c r="O181" s="554"/>
      <c r="P181" s="555"/>
      <c r="Q181" s="11"/>
      <c r="R181" s="11"/>
      <c r="S181" s="11"/>
      <c r="T181" s="11"/>
      <c r="U181" s="11"/>
      <c r="V181" s="11"/>
      <c r="W181" s="11"/>
      <c r="X181" s="11"/>
      <c r="Y181" s="11"/>
      <c r="Z181" s="11"/>
    </row>
    <row r="182" spans="1:26" ht="15.75" customHeight="1" x14ac:dyDescent="0.25">
      <c r="A182" s="2"/>
      <c r="B182" s="2"/>
      <c r="C182" s="11"/>
      <c r="D182" s="549"/>
      <c r="E182" s="550"/>
      <c r="F182" s="549"/>
      <c r="G182" s="549"/>
      <c r="H182" s="549"/>
      <c r="I182" s="549"/>
      <c r="J182" s="551"/>
      <c r="K182" s="552"/>
      <c r="L182" s="553"/>
      <c r="M182" s="553"/>
      <c r="N182" s="553"/>
      <c r="O182" s="554"/>
      <c r="P182" s="555"/>
      <c r="Q182" s="11"/>
      <c r="R182" s="11"/>
      <c r="S182" s="11"/>
      <c r="T182" s="11"/>
      <c r="U182" s="11"/>
      <c r="V182" s="11"/>
      <c r="W182" s="11"/>
      <c r="X182" s="11"/>
      <c r="Y182" s="11"/>
      <c r="Z182" s="11"/>
    </row>
    <row r="183" spans="1:26" ht="15.75" customHeight="1" x14ac:dyDescent="0.25">
      <c r="A183" s="2"/>
      <c r="B183" s="2"/>
      <c r="C183" s="11"/>
      <c r="D183" s="549"/>
      <c r="E183" s="550"/>
      <c r="F183" s="549"/>
      <c r="G183" s="549"/>
      <c r="H183" s="549"/>
      <c r="I183" s="549"/>
      <c r="J183" s="551"/>
      <c r="K183" s="552"/>
      <c r="L183" s="553"/>
      <c r="M183" s="553"/>
      <c r="N183" s="553"/>
      <c r="O183" s="554"/>
      <c r="P183" s="555"/>
      <c r="Q183" s="11"/>
      <c r="R183" s="11"/>
      <c r="S183" s="11"/>
      <c r="T183" s="11"/>
      <c r="U183" s="11"/>
      <c r="V183" s="11"/>
      <c r="W183" s="11"/>
      <c r="X183" s="11"/>
      <c r="Y183" s="11"/>
      <c r="Z183" s="11"/>
    </row>
    <row r="184" spans="1:26" ht="15.75" customHeight="1" x14ac:dyDescent="0.25">
      <c r="A184" s="2"/>
      <c r="B184" s="2"/>
      <c r="C184" s="11"/>
      <c r="D184" s="549"/>
      <c r="E184" s="550"/>
      <c r="F184" s="549"/>
      <c r="G184" s="549"/>
      <c r="H184" s="549"/>
      <c r="I184" s="549"/>
      <c r="J184" s="551"/>
      <c r="K184" s="552"/>
      <c r="L184" s="553"/>
      <c r="M184" s="553"/>
      <c r="N184" s="553"/>
      <c r="O184" s="554"/>
      <c r="P184" s="555"/>
      <c r="Q184" s="11"/>
      <c r="R184" s="11"/>
      <c r="S184" s="11"/>
      <c r="T184" s="11"/>
      <c r="U184" s="11"/>
      <c r="V184" s="11"/>
      <c r="W184" s="11"/>
      <c r="X184" s="11"/>
      <c r="Y184" s="11"/>
      <c r="Z184" s="11"/>
    </row>
    <row r="185" spans="1:26" ht="15.75" customHeight="1" x14ac:dyDescent="0.25">
      <c r="A185" s="2"/>
      <c r="B185" s="2"/>
      <c r="C185" s="11"/>
      <c r="D185" s="549"/>
      <c r="E185" s="550"/>
      <c r="F185" s="549"/>
      <c r="G185" s="549"/>
      <c r="H185" s="549"/>
      <c r="I185" s="549"/>
      <c r="J185" s="551"/>
      <c r="K185" s="552"/>
      <c r="L185" s="553"/>
      <c r="M185" s="553"/>
      <c r="N185" s="553"/>
      <c r="O185" s="554"/>
      <c r="P185" s="555"/>
      <c r="Q185" s="11"/>
      <c r="R185" s="11"/>
      <c r="S185" s="11"/>
      <c r="T185" s="11"/>
      <c r="U185" s="11"/>
      <c r="V185" s="11"/>
      <c r="W185" s="11"/>
      <c r="X185" s="11"/>
      <c r="Y185" s="11"/>
      <c r="Z185" s="11"/>
    </row>
    <row r="186" spans="1:26" ht="15.75" customHeight="1" x14ac:dyDescent="0.25">
      <c r="A186" s="2"/>
      <c r="B186" s="2"/>
      <c r="C186" s="11"/>
      <c r="D186" s="549"/>
      <c r="E186" s="550"/>
      <c r="F186" s="549"/>
      <c r="G186" s="549"/>
      <c r="H186" s="549"/>
      <c r="I186" s="549"/>
      <c r="J186" s="551"/>
      <c r="K186" s="552"/>
      <c r="L186" s="553"/>
      <c r="M186" s="553"/>
      <c r="N186" s="553"/>
      <c r="O186" s="554"/>
      <c r="P186" s="555"/>
      <c r="Q186" s="11"/>
      <c r="R186" s="11"/>
      <c r="S186" s="11"/>
      <c r="T186" s="11"/>
      <c r="U186" s="11"/>
      <c r="V186" s="11"/>
      <c r="W186" s="11"/>
      <c r="X186" s="11"/>
      <c r="Y186" s="11"/>
      <c r="Z186" s="11"/>
    </row>
    <row r="187" spans="1:26" ht="15.75" customHeight="1" x14ac:dyDescent="0.25">
      <c r="A187" s="2"/>
      <c r="B187" s="2"/>
      <c r="C187" s="11"/>
      <c r="D187" s="549"/>
      <c r="E187" s="550"/>
      <c r="F187" s="549"/>
      <c r="G187" s="549"/>
      <c r="H187" s="549"/>
      <c r="I187" s="549"/>
      <c r="J187" s="551"/>
      <c r="K187" s="552"/>
      <c r="L187" s="553"/>
      <c r="M187" s="553"/>
      <c r="N187" s="553"/>
      <c r="O187" s="554"/>
      <c r="P187" s="555"/>
      <c r="Q187" s="11"/>
      <c r="R187" s="11"/>
      <c r="S187" s="11"/>
      <c r="T187" s="11"/>
      <c r="U187" s="11"/>
      <c r="V187" s="11"/>
      <c r="W187" s="11"/>
      <c r="X187" s="11"/>
      <c r="Y187" s="11"/>
      <c r="Z187" s="11"/>
    </row>
    <row r="188" spans="1:26" ht="15.75" customHeight="1" x14ac:dyDescent="0.25">
      <c r="A188" s="2"/>
      <c r="B188" s="2"/>
      <c r="C188" s="11"/>
      <c r="D188" s="549"/>
      <c r="E188" s="550"/>
      <c r="F188" s="549"/>
      <c r="G188" s="549"/>
      <c r="H188" s="549"/>
      <c r="I188" s="549"/>
      <c r="J188" s="551"/>
      <c r="K188" s="552"/>
      <c r="L188" s="553"/>
      <c r="M188" s="553"/>
      <c r="N188" s="553"/>
      <c r="O188" s="554"/>
      <c r="P188" s="555"/>
      <c r="Q188" s="11"/>
      <c r="R188" s="11"/>
      <c r="S188" s="11"/>
      <c r="T188" s="11"/>
      <c r="U188" s="11"/>
      <c r="V188" s="11"/>
      <c r="W188" s="11"/>
      <c r="X188" s="11"/>
      <c r="Y188" s="11"/>
      <c r="Z188" s="11"/>
    </row>
    <row r="189" spans="1:26" ht="15.75" customHeight="1" x14ac:dyDescent="0.25">
      <c r="A189" s="2"/>
      <c r="B189" s="2"/>
      <c r="C189" s="11"/>
      <c r="D189" s="549"/>
      <c r="E189" s="550"/>
      <c r="F189" s="549"/>
      <c r="G189" s="549"/>
      <c r="H189" s="549"/>
      <c r="I189" s="549"/>
      <c r="J189" s="551"/>
      <c r="K189" s="552"/>
      <c r="L189" s="553"/>
      <c r="M189" s="553"/>
      <c r="N189" s="553"/>
      <c r="O189" s="554"/>
      <c r="P189" s="555"/>
      <c r="Q189" s="11"/>
      <c r="R189" s="11"/>
      <c r="S189" s="11"/>
      <c r="T189" s="11"/>
      <c r="U189" s="11"/>
      <c r="V189" s="11"/>
      <c r="W189" s="11"/>
      <c r="X189" s="11"/>
      <c r="Y189" s="11"/>
      <c r="Z189" s="11"/>
    </row>
    <row r="190" spans="1:26" ht="15.75" customHeight="1" x14ac:dyDescent="0.25">
      <c r="A190" s="2"/>
      <c r="B190" s="2"/>
      <c r="C190" s="11"/>
      <c r="D190" s="549"/>
      <c r="E190" s="550"/>
      <c r="F190" s="549"/>
      <c r="G190" s="549"/>
      <c r="H190" s="549"/>
      <c r="I190" s="549"/>
      <c r="J190" s="551"/>
      <c r="K190" s="552"/>
      <c r="L190" s="553"/>
      <c r="M190" s="553"/>
      <c r="N190" s="553"/>
      <c r="O190" s="554"/>
      <c r="P190" s="555"/>
      <c r="Q190" s="11"/>
      <c r="R190" s="11"/>
      <c r="S190" s="11"/>
      <c r="T190" s="11"/>
      <c r="U190" s="11"/>
      <c r="V190" s="11"/>
      <c r="W190" s="11"/>
      <c r="X190" s="11"/>
      <c r="Y190" s="11"/>
      <c r="Z190" s="11"/>
    </row>
    <row r="191" spans="1:26" ht="15.75" customHeight="1" x14ac:dyDescent="0.25">
      <c r="A191" s="2"/>
      <c r="B191" s="2"/>
      <c r="C191" s="11"/>
      <c r="D191" s="549"/>
      <c r="E191" s="550"/>
      <c r="F191" s="549"/>
      <c r="G191" s="549"/>
      <c r="H191" s="549"/>
      <c r="I191" s="549"/>
      <c r="J191" s="551"/>
      <c r="K191" s="552"/>
      <c r="L191" s="553"/>
      <c r="M191" s="553"/>
      <c r="N191" s="553"/>
      <c r="O191" s="554"/>
      <c r="P191" s="555"/>
      <c r="Q191" s="11"/>
      <c r="R191" s="11"/>
      <c r="S191" s="11"/>
      <c r="T191" s="11"/>
      <c r="U191" s="11"/>
      <c r="V191" s="11"/>
      <c r="W191" s="11"/>
      <c r="X191" s="11"/>
      <c r="Y191" s="11"/>
      <c r="Z191" s="11"/>
    </row>
    <row r="192" spans="1:26" ht="15.75" customHeight="1" x14ac:dyDescent="0.25">
      <c r="A192" s="2"/>
      <c r="B192" s="2"/>
      <c r="C192" s="11"/>
      <c r="D192" s="549"/>
      <c r="E192" s="550"/>
      <c r="F192" s="549"/>
      <c r="G192" s="549"/>
      <c r="H192" s="549"/>
      <c r="I192" s="549"/>
      <c r="J192" s="551"/>
      <c r="K192" s="552"/>
      <c r="L192" s="553"/>
      <c r="M192" s="553"/>
      <c r="N192" s="553"/>
      <c r="O192" s="554"/>
      <c r="P192" s="555"/>
      <c r="Q192" s="11"/>
      <c r="R192" s="11"/>
      <c r="S192" s="11"/>
      <c r="T192" s="11"/>
      <c r="U192" s="11"/>
      <c r="V192" s="11"/>
      <c r="W192" s="11"/>
      <c r="X192" s="11"/>
      <c r="Y192" s="11"/>
      <c r="Z192" s="11"/>
    </row>
    <row r="193" spans="1:26" ht="15.75" customHeight="1" x14ac:dyDescent="0.25">
      <c r="A193" s="2"/>
      <c r="B193" s="2"/>
      <c r="C193" s="11"/>
      <c r="D193" s="549"/>
      <c r="E193" s="550"/>
      <c r="F193" s="549"/>
      <c r="G193" s="549"/>
      <c r="H193" s="549"/>
      <c r="I193" s="549"/>
      <c r="J193" s="551"/>
      <c r="K193" s="552"/>
      <c r="L193" s="553"/>
      <c r="M193" s="553"/>
      <c r="N193" s="553"/>
      <c r="O193" s="554"/>
      <c r="P193" s="555"/>
      <c r="Q193" s="11"/>
      <c r="R193" s="11"/>
      <c r="S193" s="11"/>
      <c r="T193" s="11"/>
      <c r="U193" s="11"/>
      <c r="V193" s="11"/>
      <c r="W193" s="11"/>
      <c r="X193" s="11"/>
      <c r="Y193" s="11"/>
      <c r="Z193" s="11"/>
    </row>
    <row r="194" spans="1:26" ht="15.75" customHeight="1" x14ac:dyDescent="0.25">
      <c r="A194" s="2"/>
      <c r="B194" s="2"/>
      <c r="C194" s="11"/>
      <c r="D194" s="549"/>
      <c r="E194" s="550"/>
      <c r="F194" s="549"/>
      <c r="G194" s="549"/>
      <c r="H194" s="549"/>
      <c r="I194" s="549"/>
      <c r="J194" s="551"/>
      <c r="K194" s="552"/>
      <c r="L194" s="553"/>
      <c r="M194" s="553"/>
      <c r="N194" s="553"/>
      <c r="O194" s="554"/>
      <c r="P194" s="555"/>
      <c r="Q194" s="11"/>
      <c r="R194" s="11"/>
      <c r="S194" s="11"/>
      <c r="T194" s="11"/>
      <c r="U194" s="11"/>
      <c r="V194" s="11"/>
      <c r="W194" s="11"/>
      <c r="X194" s="11"/>
      <c r="Y194" s="11"/>
      <c r="Z194" s="11"/>
    </row>
    <row r="195" spans="1:26" ht="15.75" customHeight="1" x14ac:dyDescent="0.25">
      <c r="A195" s="2"/>
      <c r="B195" s="2"/>
      <c r="C195" s="11"/>
      <c r="D195" s="549"/>
      <c r="E195" s="550"/>
      <c r="F195" s="549"/>
      <c r="G195" s="549"/>
      <c r="H195" s="549"/>
      <c r="I195" s="549"/>
      <c r="J195" s="551"/>
      <c r="K195" s="552"/>
      <c r="L195" s="553"/>
      <c r="M195" s="553"/>
      <c r="N195" s="553"/>
      <c r="O195" s="554"/>
      <c r="P195" s="555"/>
      <c r="Q195" s="11"/>
      <c r="R195" s="11"/>
      <c r="S195" s="11"/>
      <c r="T195" s="11"/>
      <c r="U195" s="11"/>
      <c r="V195" s="11"/>
      <c r="W195" s="11"/>
      <c r="X195" s="11"/>
      <c r="Y195" s="11"/>
      <c r="Z195" s="11"/>
    </row>
    <row r="196" spans="1:26" ht="15.75" customHeight="1" x14ac:dyDescent="0.25">
      <c r="A196" s="2"/>
      <c r="B196" s="2"/>
      <c r="C196" s="11"/>
      <c r="D196" s="549"/>
      <c r="E196" s="550"/>
      <c r="F196" s="549"/>
      <c r="G196" s="549"/>
      <c r="H196" s="549"/>
      <c r="I196" s="549"/>
      <c r="J196" s="551"/>
      <c r="K196" s="552"/>
      <c r="L196" s="553"/>
      <c r="M196" s="553"/>
      <c r="N196" s="553"/>
      <c r="O196" s="554"/>
      <c r="P196" s="555"/>
      <c r="Q196" s="11"/>
      <c r="R196" s="11"/>
      <c r="S196" s="11"/>
      <c r="T196" s="11"/>
      <c r="U196" s="11"/>
      <c r="V196" s="11"/>
      <c r="W196" s="11"/>
      <c r="X196" s="11"/>
      <c r="Y196" s="11"/>
      <c r="Z196" s="11"/>
    </row>
    <row r="197" spans="1:26" ht="15.75" customHeight="1" x14ac:dyDescent="0.25">
      <c r="A197" s="2"/>
      <c r="B197" s="2"/>
      <c r="C197" s="11"/>
      <c r="D197" s="549"/>
      <c r="E197" s="550"/>
      <c r="F197" s="549"/>
      <c r="G197" s="549"/>
      <c r="H197" s="549"/>
      <c r="I197" s="549"/>
      <c r="J197" s="551"/>
      <c r="K197" s="552"/>
      <c r="L197" s="553"/>
      <c r="M197" s="553"/>
      <c r="N197" s="553"/>
      <c r="O197" s="554"/>
      <c r="P197" s="555"/>
      <c r="Q197" s="11"/>
      <c r="R197" s="11"/>
      <c r="S197" s="11"/>
      <c r="T197" s="11"/>
      <c r="U197" s="11"/>
      <c r="V197" s="11"/>
      <c r="W197" s="11"/>
      <c r="X197" s="11"/>
      <c r="Y197" s="11"/>
      <c r="Z197" s="11"/>
    </row>
    <row r="198" spans="1:26" ht="15.75" customHeight="1" x14ac:dyDescent="0.25">
      <c r="A198" s="2"/>
      <c r="B198" s="2"/>
      <c r="C198" s="11"/>
      <c r="D198" s="549"/>
      <c r="E198" s="550"/>
      <c r="F198" s="549"/>
      <c r="G198" s="549"/>
      <c r="H198" s="549"/>
      <c r="I198" s="549"/>
      <c r="J198" s="551"/>
      <c r="K198" s="552"/>
      <c r="L198" s="553"/>
      <c r="M198" s="553"/>
      <c r="N198" s="553"/>
      <c r="O198" s="554"/>
      <c r="P198" s="555"/>
      <c r="Q198" s="11"/>
      <c r="R198" s="11"/>
      <c r="S198" s="11"/>
      <c r="T198" s="11"/>
      <c r="U198" s="11"/>
      <c r="V198" s="11"/>
      <c r="W198" s="11"/>
      <c r="X198" s="11"/>
      <c r="Y198" s="11"/>
      <c r="Z198" s="11"/>
    </row>
    <row r="199" spans="1:26" ht="15.75" customHeight="1" x14ac:dyDescent="0.25">
      <c r="A199" s="2"/>
      <c r="B199" s="2"/>
      <c r="C199" s="11"/>
      <c r="D199" s="549"/>
      <c r="E199" s="550"/>
      <c r="F199" s="549"/>
      <c r="G199" s="549"/>
      <c r="H199" s="549"/>
      <c r="I199" s="549"/>
      <c r="J199" s="551"/>
      <c r="K199" s="552"/>
      <c r="L199" s="553"/>
      <c r="M199" s="553"/>
      <c r="N199" s="553"/>
      <c r="O199" s="554"/>
      <c r="P199" s="555"/>
      <c r="Q199" s="11"/>
      <c r="R199" s="11"/>
      <c r="S199" s="11"/>
      <c r="T199" s="11"/>
      <c r="U199" s="11"/>
      <c r="V199" s="11"/>
      <c r="W199" s="11"/>
      <c r="X199" s="11"/>
      <c r="Y199" s="11"/>
      <c r="Z199" s="11"/>
    </row>
    <row r="200" spans="1:26" ht="15.75" customHeight="1" x14ac:dyDescent="0.25">
      <c r="A200" s="2"/>
      <c r="B200" s="2"/>
      <c r="C200" s="11"/>
      <c r="D200" s="549"/>
      <c r="E200" s="550"/>
      <c r="F200" s="549"/>
      <c r="G200" s="549"/>
      <c r="H200" s="549"/>
      <c r="I200" s="549"/>
      <c r="J200" s="551"/>
      <c r="K200" s="552"/>
      <c r="L200" s="553"/>
      <c r="M200" s="553"/>
      <c r="N200" s="553"/>
      <c r="O200" s="554"/>
      <c r="P200" s="555"/>
      <c r="Q200" s="11"/>
      <c r="R200" s="11"/>
      <c r="S200" s="11"/>
      <c r="T200" s="11"/>
      <c r="U200" s="11"/>
      <c r="V200" s="11"/>
      <c r="W200" s="11"/>
      <c r="X200" s="11"/>
      <c r="Y200" s="11"/>
      <c r="Z200" s="11"/>
    </row>
    <row r="201" spans="1:26" ht="15.75" customHeight="1" x14ac:dyDescent="0.25">
      <c r="A201" s="2"/>
      <c r="B201" s="2"/>
      <c r="C201" s="11"/>
      <c r="D201" s="549"/>
      <c r="E201" s="550"/>
      <c r="F201" s="549"/>
      <c r="G201" s="549"/>
      <c r="H201" s="549"/>
      <c r="I201" s="549"/>
      <c r="J201" s="551"/>
      <c r="K201" s="552"/>
      <c r="L201" s="553"/>
      <c r="M201" s="553"/>
      <c r="N201" s="553"/>
      <c r="O201" s="554"/>
      <c r="P201" s="555"/>
      <c r="Q201" s="11"/>
      <c r="R201" s="11"/>
      <c r="S201" s="11"/>
      <c r="T201" s="11"/>
      <c r="U201" s="11"/>
      <c r="V201" s="11"/>
      <c r="W201" s="11"/>
      <c r="X201" s="11"/>
      <c r="Y201" s="11"/>
      <c r="Z201" s="11"/>
    </row>
    <row r="202" spans="1:26" ht="15.75" customHeight="1" x14ac:dyDescent="0.25">
      <c r="A202" s="2"/>
      <c r="B202" s="2"/>
      <c r="C202" s="11"/>
      <c r="D202" s="549"/>
      <c r="E202" s="550"/>
      <c r="F202" s="549"/>
      <c r="G202" s="549"/>
      <c r="H202" s="549"/>
      <c r="I202" s="549"/>
      <c r="J202" s="551"/>
      <c r="K202" s="552"/>
      <c r="L202" s="553"/>
      <c r="M202" s="553"/>
      <c r="N202" s="553"/>
      <c r="O202" s="554"/>
      <c r="P202" s="555"/>
      <c r="Q202" s="11"/>
      <c r="R202" s="11"/>
      <c r="S202" s="11"/>
      <c r="T202" s="11"/>
      <c r="U202" s="11"/>
      <c r="V202" s="11"/>
      <c r="W202" s="11"/>
      <c r="X202" s="11"/>
      <c r="Y202" s="11"/>
      <c r="Z202" s="11"/>
    </row>
    <row r="203" spans="1:26" ht="15.75" customHeight="1" x14ac:dyDescent="0.25">
      <c r="A203" s="2"/>
      <c r="B203" s="2"/>
      <c r="C203" s="11"/>
      <c r="D203" s="549"/>
      <c r="E203" s="550"/>
      <c r="F203" s="549"/>
      <c r="G203" s="549"/>
      <c r="H203" s="549"/>
      <c r="I203" s="549"/>
      <c r="J203" s="551"/>
      <c r="K203" s="552"/>
      <c r="L203" s="553"/>
      <c r="M203" s="553"/>
      <c r="N203" s="553"/>
      <c r="O203" s="554"/>
      <c r="P203" s="555"/>
      <c r="Q203" s="11"/>
      <c r="R203" s="11"/>
      <c r="S203" s="11"/>
      <c r="T203" s="11"/>
      <c r="U203" s="11"/>
      <c r="V203" s="11"/>
      <c r="W203" s="11"/>
      <c r="X203" s="11"/>
      <c r="Y203" s="11"/>
      <c r="Z203" s="11"/>
    </row>
    <row r="204" spans="1:26" ht="15.75" customHeight="1" x14ac:dyDescent="0.25">
      <c r="A204" s="2"/>
      <c r="B204" s="2"/>
      <c r="C204" s="11"/>
      <c r="D204" s="549"/>
      <c r="E204" s="550"/>
      <c r="F204" s="549"/>
      <c r="G204" s="549"/>
      <c r="H204" s="549"/>
      <c r="I204" s="549"/>
      <c r="J204" s="551"/>
      <c r="K204" s="552"/>
      <c r="L204" s="553"/>
      <c r="M204" s="553"/>
      <c r="N204" s="553"/>
      <c r="O204" s="554"/>
      <c r="P204" s="555"/>
      <c r="Q204" s="11"/>
      <c r="R204" s="11"/>
      <c r="S204" s="11"/>
      <c r="T204" s="11"/>
      <c r="U204" s="11"/>
      <c r="V204" s="11"/>
      <c r="W204" s="11"/>
      <c r="X204" s="11"/>
      <c r="Y204" s="11"/>
      <c r="Z204" s="11"/>
    </row>
    <row r="205" spans="1:26" ht="15.75" customHeight="1" x14ac:dyDescent="0.25">
      <c r="A205" s="2"/>
      <c r="B205" s="2"/>
      <c r="C205" s="11"/>
      <c r="D205" s="549"/>
      <c r="E205" s="550"/>
      <c r="F205" s="549"/>
      <c r="G205" s="549"/>
      <c r="H205" s="549"/>
      <c r="I205" s="549"/>
      <c r="J205" s="551"/>
      <c r="K205" s="552"/>
      <c r="L205" s="553"/>
      <c r="M205" s="553"/>
      <c r="N205" s="553"/>
      <c r="O205" s="554"/>
      <c r="P205" s="555"/>
      <c r="Q205" s="11"/>
      <c r="R205" s="11"/>
      <c r="S205" s="11"/>
      <c r="T205" s="11"/>
      <c r="U205" s="11"/>
      <c r="V205" s="11"/>
      <c r="W205" s="11"/>
      <c r="X205" s="11"/>
      <c r="Y205" s="11"/>
      <c r="Z205" s="11"/>
    </row>
    <row r="206" spans="1:26" ht="15.75" customHeight="1" x14ac:dyDescent="0.25">
      <c r="A206" s="2"/>
      <c r="B206" s="2"/>
      <c r="C206" s="11"/>
      <c r="D206" s="549"/>
      <c r="E206" s="550"/>
      <c r="F206" s="549"/>
      <c r="G206" s="549"/>
      <c r="H206" s="549"/>
      <c r="I206" s="549"/>
      <c r="J206" s="551"/>
      <c r="K206" s="552"/>
      <c r="L206" s="553"/>
      <c r="M206" s="553"/>
      <c r="N206" s="553"/>
      <c r="O206" s="554"/>
      <c r="P206" s="555"/>
      <c r="Q206" s="11"/>
      <c r="R206" s="11"/>
      <c r="S206" s="11"/>
      <c r="T206" s="11"/>
      <c r="U206" s="11"/>
      <c r="V206" s="11"/>
      <c r="W206" s="11"/>
      <c r="X206" s="11"/>
      <c r="Y206" s="11"/>
      <c r="Z206" s="11"/>
    </row>
    <row r="207" spans="1:26" ht="15.75" customHeight="1" x14ac:dyDescent="0.25">
      <c r="A207" s="2"/>
      <c r="B207" s="2"/>
      <c r="C207" s="11"/>
      <c r="D207" s="549"/>
      <c r="E207" s="550"/>
      <c r="F207" s="549"/>
      <c r="G207" s="549"/>
      <c r="H207" s="549"/>
      <c r="I207" s="549"/>
      <c r="J207" s="551"/>
      <c r="K207" s="552"/>
      <c r="L207" s="553"/>
      <c r="M207" s="553"/>
      <c r="N207" s="553"/>
      <c r="O207" s="554"/>
      <c r="P207" s="555"/>
      <c r="Q207" s="11"/>
      <c r="R207" s="11"/>
      <c r="S207" s="11"/>
      <c r="T207" s="11"/>
      <c r="U207" s="11"/>
      <c r="V207" s="11"/>
      <c r="W207" s="11"/>
      <c r="X207" s="11"/>
      <c r="Y207" s="11"/>
      <c r="Z207" s="11"/>
    </row>
    <row r="208" spans="1:26" ht="15.75" customHeight="1" x14ac:dyDescent="0.25">
      <c r="A208" s="2"/>
      <c r="B208" s="2"/>
      <c r="C208" s="11"/>
      <c r="D208" s="549"/>
      <c r="E208" s="550"/>
      <c r="F208" s="549"/>
      <c r="G208" s="549"/>
      <c r="H208" s="549"/>
      <c r="I208" s="549"/>
      <c r="J208" s="551"/>
      <c r="K208" s="552"/>
      <c r="L208" s="553"/>
      <c r="M208" s="553"/>
      <c r="N208" s="553"/>
      <c r="O208" s="554"/>
      <c r="P208" s="555"/>
      <c r="Q208" s="11"/>
      <c r="R208" s="11"/>
      <c r="S208" s="11"/>
      <c r="T208" s="11"/>
      <c r="U208" s="11"/>
      <c r="V208" s="11"/>
      <c r="W208" s="11"/>
      <c r="X208" s="11"/>
      <c r="Y208" s="11"/>
      <c r="Z208" s="11"/>
    </row>
    <row r="209" spans="1:26" ht="15.75" customHeight="1" x14ac:dyDescent="0.25">
      <c r="A209" s="2"/>
      <c r="B209" s="2"/>
      <c r="C209" s="11"/>
      <c r="D209" s="549"/>
      <c r="E209" s="550"/>
      <c r="F209" s="549"/>
      <c r="G209" s="549"/>
      <c r="H209" s="549"/>
      <c r="I209" s="549"/>
      <c r="J209" s="551"/>
      <c r="K209" s="552"/>
      <c r="L209" s="553"/>
      <c r="M209" s="553"/>
      <c r="N209" s="553"/>
      <c r="O209" s="554"/>
      <c r="P209" s="555"/>
      <c r="Q209" s="11"/>
      <c r="R209" s="11"/>
      <c r="S209" s="11"/>
      <c r="T209" s="11"/>
      <c r="U209" s="11"/>
      <c r="V209" s="11"/>
      <c r="W209" s="11"/>
      <c r="X209" s="11"/>
      <c r="Y209" s="11"/>
      <c r="Z209" s="11"/>
    </row>
    <row r="210" spans="1:26" ht="15.75" customHeight="1" x14ac:dyDescent="0.25">
      <c r="A210" s="2"/>
      <c r="B210" s="2"/>
      <c r="C210" s="11"/>
      <c r="D210" s="549"/>
      <c r="E210" s="550"/>
      <c r="F210" s="549"/>
      <c r="G210" s="549"/>
      <c r="H210" s="549"/>
      <c r="I210" s="549"/>
      <c r="J210" s="551"/>
      <c r="K210" s="552"/>
      <c r="L210" s="553"/>
      <c r="M210" s="553"/>
      <c r="N210" s="553"/>
      <c r="O210" s="554"/>
      <c r="P210" s="555"/>
      <c r="Q210" s="11"/>
      <c r="R210" s="11"/>
      <c r="S210" s="11"/>
      <c r="T210" s="11"/>
      <c r="U210" s="11"/>
      <c r="V210" s="11"/>
      <c r="W210" s="11"/>
      <c r="X210" s="11"/>
      <c r="Y210" s="11"/>
      <c r="Z210" s="11"/>
    </row>
    <row r="211" spans="1:26" ht="15.75" customHeight="1" x14ac:dyDescent="0.25">
      <c r="A211" s="2"/>
      <c r="B211" s="2"/>
      <c r="C211" s="11"/>
      <c r="D211" s="549"/>
      <c r="E211" s="550"/>
      <c r="F211" s="549"/>
      <c r="G211" s="549"/>
      <c r="H211" s="549"/>
      <c r="I211" s="549"/>
      <c r="J211" s="551"/>
      <c r="K211" s="552"/>
      <c r="L211" s="553"/>
      <c r="M211" s="553"/>
      <c r="N211" s="553"/>
      <c r="O211" s="554"/>
      <c r="P211" s="555"/>
      <c r="Q211" s="11"/>
      <c r="R211" s="11"/>
      <c r="S211" s="11"/>
      <c r="T211" s="11"/>
      <c r="U211" s="11"/>
      <c r="V211" s="11"/>
      <c r="W211" s="11"/>
      <c r="X211" s="11"/>
      <c r="Y211" s="11"/>
      <c r="Z211" s="11"/>
    </row>
    <row r="212" spans="1:26" ht="15.75" customHeight="1" x14ac:dyDescent="0.25">
      <c r="A212" s="2"/>
      <c r="B212" s="2"/>
      <c r="C212" s="11"/>
      <c r="D212" s="549"/>
      <c r="E212" s="550"/>
      <c r="F212" s="549"/>
      <c r="G212" s="549"/>
      <c r="H212" s="549"/>
      <c r="I212" s="549"/>
      <c r="J212" s="551"/>
      <c r="K212" s="552"/>
      <c r="L212" s="553"/>
      <c r="M212" s="553"/>
      <c r="N212" s="553"/>
      <c r="O212" s="554"/>
      <c r="P212" s="555"/>
      <c r="Q212" s="11"/>
      <c r="R212" s="11"/>
      <c r="S212" s="11"/>
      <c r="T212" s="11"/>
      <c r="U212" s="11"/>
      <c r="V212" s="11"/>
      <c r="W212" s="11"/>
      <c r="X212" s="11"/>
      <c r="Y212" s="11"/>
      <c r="Z212" s="11"/>
    </row>
    <row r="213" spans="1:26" ht="15.75" customHeight="1" x14ac:dyDescent="0.25">
      <c r="A213" s="2"/>
      <c r="B213" s="2"/>
      <c r="C213" s="11"/>
      <c r="D213" s="549"/>
      <c r="E213" s="550"/>
      <c r="F213" s="549"/>
      <c r="G213" s="549"/>
      <c r="H213" s="549"/>
      <c r="I213" s="549"/>
      <c r="J213" s="551"/>
      <c r="K213" s="552"/>
      <c r="L213" s="553"/>
      <c r="M213" s="553"/>
      <c r="N213" s="553"/>
      <c r="O213" s="554"/>
      <c r="P213" s="555"/>
      <c r="Q213" s="11"/>
      <c r="R213" s="11"/>
      <c r="S213" s="11"/>
      <c r="T213" s="11"/>
      <c r="U213" s="11"/>
      <c r="V213" s="11"/>
      <c r="W213" s="11"/>
      <c r="X213" s="11"/>
      <c r="Y213" s="11"/>
      <c r="Z213" s="11"/>
    </row>
    <row r="214" spans="1:26" ht="15.75" customHeight="1" x14ac:dyDescent="0.25">
      <c r="A214" s="2"/>
      <c r="B214" s="2"/>
      <c r="C214" s="11"/>
      <c r="D214" s="549"/>
      <c r="E214" s="550"/>
      <c r="F214" s="549"/>
      <c r="G214" s="549"/>
      <c r="H214" s="549"/>
      <c r="I214" s="549"/>
      <c r="J214" s="551"/>
      <c r="K214" s="552"/>
      <c r="L214" s="553"/>
      <c r="M214" s="553"/>
      <c r="N214" s="553"/>
      <c r="O214" s="554"/>
      <c r="P214" s="555"/>
      <c r="Q214" s="11"/>
      <c r="R214" s="11"/>
      <c r="S214" s="11"/>
      <c r="T214" s="11"/>
      <c r="U214" s="11"/>
      <c r="V214" s="11"/>
      <c r="W214" s="11"/>
      <c r="X214" s="11"/>
      <c r="Y214" s="11"/>
      <c r="Z214" s="11"/>
    </row>
    <row r="215" spans="1:26" ht="15.75" customHeight="1" x14ac:dyDescent="0.25">
      <c r="A215" s="2"/>
      <c r="B215" s="2"/>
      <c r="C215" s="11"/>
      <c r="D215" s="549"/>
      <c r="E215" s="550"/>
      <c r="F215" s="549"/>
      <c r="G215" s="549"/>
      <c r="H215" s="549"/>
      <c r="I215" s="549"/>
      <c r="J215" s="551"/>
      <c r="K215" s="552"/>
      <c r="L215" s="553"/>
      <c r="M215" s="553"/>
      <c r="N215" s="553"/>
      <c r="O215" s="554"/>
      <c r="P215" s="555"/>
      <c r="Q215" s="11"/>
      <c r="R215" s="11"/>
      <c r="S215" s="11"/>
      <c r="T215" s="11"/>
      <c r="U215" s="11"/>
      <c r="V215" s="11"/>
      <c r="W215" s="11"/>
      <c r="X215" s="11"/>
      <c r="Y215" s="11"/>
      <c r="Z215" s="11"/>
    </row>
    <row r="216" spans="1:26" ht="15.75" customHeight="1" x14ac:dyDescent="0.25">
      <c r="A216" s="2"/>
      <c r="B216" s="2"/>
      <c r="C216" s="11"/>
      <c r="D216" s="549"/>
      <c r="E216" s="550"/>
      <c r="F216" s="549"/>
      <c r="G216" s="549"/>
      <c r="H216" s="549"/>
      <c r="I216" s="549"/>
      <c r="J216" s="551"/>
      <c r="K216" s="552"/>
      <c r="L216" s="553"/>
      <c r="M216" s="553"/>
      <c r="N216" s="553"/>
      <c r="O216" s="554"/>
      <c r="P216" s="555"/>
      <c r="Q216" s="11"/>
      <c r="R216" s="11"/>
      <c r="S216" s="11"/>
      <c r="T216" s="11"/>
      <c r="U216" s="11"/>
      <c r="V216" s="11"/>
      <c r="W216" s="11"/>
      <c r="X216" s="11"/>
      <c r="Y216" s="11"/>
      <c r="Z216" s="11"/>
    </row>
    <row r="217" spans="1:26" ht="15.75" customHeight="1" x14ac:dyDescent="0.25">
      <c r="A217" s="2"/>
      <c r="B217" s="2"/>
      <c r="C217" s="11"/>
      <c r="D217" s="549"/>
      <c r="E217" s="550"/>
      <c r="F217" s="549"/>
      <c r="G217" s="549"/>
      <c r="H217" s="549"/>
      <c r="I217" s="549"/>
      <c r="J217" s="551"/>
      <c r="K217" s="552"/>
      <c r="L217" s="553"/>
      <c r="M217" s="553"/>
      <c r="N217" s="553"/>
      <c r="O217" s="554"/>
      <c r="P217" s="555"/>
      <c r="Q217" s="11"/>
      <c r="R217" s="11"/>
      <c r="S217" s="11"/>
      <c r="T217" s="11"/>
      <c r="U217" s="11"/>
      <c r="V217" s="11"/>
      <c r="W217" s="11"/>
      <c r="X217" s="11"/>
      <c r="Y217" s="11"/>
      <c r="Z217" s="11"/>
    </row>
    <row r="218" spans="1:26" ht="15.75" customHeight="1" x14ac:dyDescent="0.25">
      <c r="A218" s="2"/>
      <c r="B218" s="2"/>
      <c r="C218" s="11"/>
      <c r="D218" s="549"/>
      <c r="E218" s="550"/>
      <c r="F218" s="549"/>
      <c r="G218" s="549"/>
      <c r="H218" s="549"/>
      <c r="I218" s="549"/>
      <c r="J218" s="551"/>
      <c r="K218" s="552"/>
      <c r="L218" s="553"/>
      <c r="M218" s="553"/>
      <c r="N218" s="553"/>
      <c r="O218" s="554"/>
      <c r="P218" s="555"/>
      <c r="Q218" s="11"/>
      <c r="R218" s="11"/>
      <c r="S218" s="11"/>
      <c r="T218" s="11"/>
      <c r="U218" s="11"/>
      <c r="V218" s="11"/>
      <c r="W218" s="11"/>
      <c r="X218" s="11"/>
      <c r="Y218" s="11"/>
      <c r="Z218" s="11"/>
    </row>
    <row r="219" spans="1:26" ht="15.75" customHeight="1" x14ac:dyDescent="0.25">
      <c r="A219" s="2"/>
      <c r="B219" s="2"/>
      <c r="C219" s="11"/>
      <c r="D219" s="549"/>
      <c r="E219" s="550"/>
      <c r="F219" s="549"/>
      <c r="G219" s="549"/>
      <c r="H219" s="549"/>
      <c r="I219" s="549"/>
      <c r="J219" s="551"/>
      <c r="K219" s="552"/>
      <c r="L219" s="553"/>
      <c r="M219" s="553"/>
      <c r="N219" s="553"/>
      <c r="O219" s="554"/>
      <c r="P219" s="555"/>
      <c r="Q219" s="11"/>
      <c r="R219" s="11"/>
      <c r="S219" s="11"/>
      <c r="T219" s="11"/>
      <c r="U219" s="11"/>
      <c r="V219" s="11"/>
      <c r="W219" s="11"/>
      <c r="X219" s="11"/>
      <c r="Y219" s="11"/>
      <c r="Z219" s="11"/>
    </row>
    <row r="220" spans="1:26" ht="15.75" customHeight="1" x14ac:dyDescent="0.25">
      <c r="A220" s="2"/>
      <c r="B220" s="2"/>
      <c r="C220" s="11"/>
      <c r="D220" s="549"/>
      <c r="E220" s="550"/>
      <c r="F220" s="549"/>
      <c r="G220" s="549"/>
      <c r="H220" s="549"/>
      <c r="I220" s="549"/>
      <c r="J220" s="551"/>
      <c r="K220" s="552"/>
      <c r="L220" s="553"/>
      <c r="M220" s="553"/>
      <c r="N220" s="553"/>
      <c r="O220" s="554"/>
      <c r="P220" s="555"/>
      <c r="Q220" s="11"/>
      <c r="R220" s="11"/>
      <c r="S220" s="11"/>
      <c r="T220" s="11"/>
      <c r="U220" s="11"/>
      <c r="V220" s="11"/>
      <c r="W220" s="11"/>
      <c r="X220" s="11"/>
      <c r="Y220" s="11"/>
      <c r="Z220" s="11"/>
    </row>
    <row r="221" spans="1:26" ht="15.75" customHeight="1" x14ac:dyDescent="0.25">
      <c r="A221" s="2"/>
      <c r="B221" s="2"/>
      <c r="C221" s="11"/>
      <c r="D221" s="549"/>
      <c r="E221" s="550"/>
      <c r="F221" s="549"/>
      <c r="G221" s="549"/>
      <c r="H221" s="549"/>
      <c r="I221" s="549"/>
      <c r="J221" s="551"/>
      <c r="K221" s="552"/>
      <c r="L221" s="553"/>
      <c r="M221" s="553"/>
      <c r="N221" s="553"/>
      <c r="O221" s="554"/>
      <c r="P221" s="555"/>
      <c r="Q221" s="11"/>
      <c r="R221" s="11"/>
      <c r="S221" s="11"/>
      <c r="T221" s="11"/>
      <c r="U221" s="11"/>
      <c r="V221" s="11"/>
      <c r="W221" s="11"/>
      <c r="X221" s="11"/>
      <c r="Y221" s="11"/>
      <c r="Z221" s="11"/>
    </row>
    <row r="222" spans="1:26" ht="15.75" customHeight="1" x14ac:dyDescent="0.25">
      <c r="A222" s="2"/>
      <c r="B222" s="2"/>
      <c r="C222" s="11"/>
      <c r="D222" s="549"/>
      <c r="E222" s="550"/>
      <c r="F222" s="549"/>
      <c r="G222" s="549"/>
      <c r="H222" s="549"/>
      <c r="I222" s="549"/>
      <c r="J222" s="551"/>
      <c r="K222" s="552"/>
      <c r="L222" s="553"/>
      <c r="M222" s="553"/>
      <c r="N222" s="553"/>
      <c r="O222" s="554"/>
      <c r="P222" s="555"/>
      <c r="Q222" s="11"/>
      <c r="R222" s="11"/>
      <c r="S222" s="11"/>
      <c r="T222" s="11"/>
      <c r="U222" s="11"/>
      <c r="V222" s="11"/>
      <c r="W222" s="11"/>
      <c r="X222" s="11"/>
      <c r="Y222" s="11"/>
      <c r="Z222" s="11"/>
    </row>
    <row r="223" spans="1:26" ht="15.75" customHeight="1" x14ac:dyDescent="0.25">
      <c r="A223" s="2"/>
      <c r="B223" s="2"/>
      <c r="C223" s="11"/>
      <c r="D223" s="549"/>
      <c r="E223" s="550"/>
      <c r="F223" s="549"/>
      <c r="G223" s="549"/>
      <c r="H223" s="549"/>
      <c r="I223" s="549"/>
      <c r="J223" s="551"/>
      <c r="K223" s="552"/>
      <c r="L223" s="553"/>
      <c r="M223" s="553"/>
      <c r="N223" s="553"/>
      <c r="O223" s="554"/>
      <c r="P223" s="555"/>
      <c r="Q223" s="11"/>
      <c r="R223" s="11"/>
      <c r="S223" s="11"/>
      <c r="T223" s="11"/>
      <c r="U223" s="11"/>
      <c r="V223" s="11"/>
      <c r="W223" s="11"/>
      <c r="X223" s="11"/>
      <c r="Y223" s="11"/>
      <c r="Z223" s="11"/>
    </row>
    <row r="224" spans="1:26" ht="15.75" customHeight="1" x14ac:dyDescent="0.25">
      <c r="A224" s="2"/>
      <c r="B224" s="2"/>
      <c r="C224" s="11"/>
      <c r="D224" s="549"/>
      <c r="E224" s="550"/>
      <c r="F224" s="549"/>
      <c r="G224" s="549"/>
      <c r="H224" s="549"/>
      <c r="I224" s="549"/>
      <c r="J224" s="551"/>
      <c r="K224" s="552"/>
      <c r="L224" s="553"/>
      <c r="M224" s="553"/>
      <c r="N224" s="553"/>
      <c r="O224" s="554"/>
      <c r="P224" s="555"/>
      <c r="Q224" s="11"/>
      <c r="R224" s="11"/>
      <c r="S224" s="11"/>
      <c r="T224" s="11"/>
      <c r="U224" s="11"/>
      <c r="V224" s="11"/>
      <c r="W224" s="11"/>
      <c r="X224" s="11"/>
      <c r="Y224" s="11"/>
      <c r="Z224" s="11"/>
    </row>
    <row r="225" spans="1:26" ht="15.75" customHeight="1" x14ac:dyDescent="0.25">
      <c r="A225" s="2"/>
      <c r="B225" s="2"/>
      <c r="C225" s="11"/>
      <c r="D225" s="549"/>
      <c r="E225" s="550"/>
      <c r="F225" s="549"/>
      <c r="G225" s="549"/>
      <c r="H225" s="549"/>
      <c r="I225" s="549"/>
      <c r="J225" s="551"/>
      <c r="K225" s="552"/>
      <c r="L225" s="553"/>
      <c r="M225" s="553"/>
      <c r="N225" s="553"/>
      <c r="O225" s="554"/>
      <c r="P225" s="555"/>
      <c r="Q225" s="11"/>
      <c r="R225" s="11"/>
      <c r="S225" s="11"/>
      <c r="T225" s="11"/>
      <c r="U225" s="11"/>
      <c r="V225" s="11"/>
      <c r="W225" s="11"/>
      <c r="X225" s="11"/>
      <c r="Y225" s="11"/>
      <c r="Z225" s="11"/>
    </row>
    <row r="226" spans="1:26" ht="15.75" customHeight="1" x14ac:dyDescent="0.25">
      <c r="A226" s="2"/>
      <c r="B226" s="2"/>
      <c r="C226" s="11"/>
      <c r="D226" s="549"/>
      <c r="E226" s="550"/>
      <c r="F226" s="549"/>
      <c r="G226" s="549"/>
      <c r="H226" s="549"/>
      <c r="I226" s="549"/>
      <c r="J226" s="551"/>
      <c r="K226" s="552"/>
      <c r="L226" s="553"/>
      <c r="M226" s="553"/>
      <c r="N226" s="553"/>
      <c r="O226" s="554"/>
      <c r="P226" s="555"/>
      <c r="Q226" s="11"/>
      <c r="R226" s="11"/>
      <c r="S226" s="11"/>
      <c r="T226" s="11"/>
      <c r="U226" s="11"/>
      <c r="V226" s="11"/>
      <c r="W226" s="11"/>
      <c r="X226" s="11"/>
      <c r="Y226" s="11"/>
      <c r="Z226" s="11"/>
    </row>
    <row r="227" spans="1:26" ht="15.75" customHeight="1" x14ac:dyDescent="0.25">
      <c r="A227" s="2"/>
      <c r="B227" s="2"/>
      <c r="C227" s="11"/>
      <c r="D227" s="549"/>
      <c r="E227" s="550"/>
      <c r="F227" s="549"/>
      <c r="G227" s="549"/>
      <c r="H227" s="549"/>
      <c r="I227" s="549"/>
      <c r="J227" s="551"/>
      <c r="K227" s="552"/>
      <c r="L227" s="553"/>
      <c r="M227" s="553"/>
      <c r="N227" s="553"/>
      <c r="O227" s="554"/>
      <c r="P227" s="555"/>
      <c r="Q227" s="11"/>
      <c r="R227" s="11"/>
      <c r="S227" s="11"/>
      <c r="T227" s="11"/>
      <c r="U227" s="11"/>
      <c r="V227" s="11"/>
      <c r="W227" s="11"/>
      <c r="X227" s="11"/>
      <c r="Y227" s="11"/>
      <c r="Z227" s="11"/>
    </row>
    <row r="228" spans="1:26" ht="15.75" customHeight="1" x14ac:dyDescent="0.25">
      <c r="A228" s="2"/>
      <c r="B228" s="2"/>
      <c r="C228" s="11"/>
      <c r="D228" s="549"/>
      <c r="E228" s="550"/>
      <c r="F228" s="549"/>
      <c r="G228" s="549"/>
      <c r="H228" s="549"/>
      <c r="I228" s="549"/>
      <c r="J228" s="551"/>
      <c r="K228" s="552"/>
      <c r="L228" s="553"/>
      <c r="M228" s="553"/>
      <c r="N228" s="553"/>
      <c r="O228" s="554"/>
      <c r="P228" s="555"/>
      <c r="Q228" s="11"/>
      <c r="R228" s="11"/>
      <c r="S228" s="11"/>
      <c r="T228" s="11"/>
      <c r="U228" s="11"/>
      <c r="V228" s="11"/>
      <c r="W228" s="11"/>
      <c r="X228" s="11"/>
      <c r="Y228" s="11"/>
      <c r="Z228" s="11"/>
    </row>
    <row r="229" spans="1:26" ht="15.75" customHeight="1" x14ac:dyDescent="0.25">
      <c r="A229" s="2"/>
      <c r="B229" s="2"/>
      <c r="C229" s="11"/>
      <c r="D229" s="549"/>
      <c r="E229" s="550"/>
      <c r="F229" s="549"/>
      <c r="G229" s="549"/>
      <c r="H229" s="549"/>
      <c r="I229" s="549"/>
      <c r="J229" s="551"/>
      <c r="K229" s="552"/>
      <c r="L229" s="553"/>
      <c r="M229" s="553"/>
      <c r="N229" s="553"/>
      <c r="O229" s="554"/>
      <c r="P229" s="555"/>
      <c r="Q229" s="11"/>
      <c r="R229" s="11"/>
      <c r="S229" s="11"/>
      <c r="T229" s="11"/>
      <c r="U229" s="11"/>
      <c r="V229" s="11"/>
      <c r="W229" s="11"/>
      <c r="X229" s="11"/>
      <c r="Y229" s="11"/>
      <c r="Z229" s="11"/>
    </row>
    <row r="230" spans="1:26" ht="15.75" customHeight="1" x14ac:dyDescent="0.25">
      <c r="A230" s="2"/>
      <c r="B230" s="2"/>
      <c r="C230" s="11"/>
      <c r="D230" s="549"/>
      <c r="E230" s="550"/>
      <c r="F230" s="549"/>
      <c r="G230" s="549"/>
      <c r="H230" s="549"/>
      <c r="I230" s="549"/>
      <c r="J230" s="551"/>
      <c r="K230" s="552"/>
      <c r="L230" s="553"/>
      <c r="M230" s="553"/>
      <c r="N230" s="553"/>
      <c r="O230" s="554"/>
      <c r="P230" s="555"/>
      <c r="Q230" s="11"/>
      <c r="R230" s="11"/>
      <c r="S230" s="11"/>
      <c r="T230" s="11"/>
      <c r="U230" s="11"/>
      <c r="V230" s="11"/>
      <c r="W230" s="11"/>
      <c r="X230" s="11"/>
      <c r="Y230" s="11"/>
      <c r="Z230" s="11"/>
    </row>
    <row r="231" spans="1:26" ht="15.75" customHeight="1" x14ac:dyDescent="0.25">
      <c r="A231" s="2"/>
      <c r="B231" s="2"/>
      <c r="C231" s="11"/>
      <c r="D231" s="549"/>
      <c r="E231" s="550"/>
      <c r="F231" s="549"/>
      <c r="G231" s="549"/>
      <c r="H231" s="549"/>
      <c r="I231" s="549"/>
      <c r="J231" s="551"/>
      <c r="K231" s="552"/>
      <c r="L231" s="553"/>
      <c r="M231" s="553"/>
      <c r="N231" s="553"/>
      <c r="O231" s="554"/>
      <c r="P231" s="555"/>
      <c r="Q231" s="11"/>
      <c r="R231" s="11"/>
      <c r="S231" s="11"/>
      <c r="T231" s="11"/>
      <c r="U231" s="11"/>
      <c r="V231" s="11"/>
      <c r="W231" s="11"/>
      <c r="X231" s="11"/>
      <c r="Y231" s="11"/>
      <c r="Z231" s="11"/>
    </row>
    <row r="232" spans="1:26" ht="15.75" customHeight="1" x14ac:dyDescent="0.25">
      <c r="A232" s="2"/>
      <c r="B232" s="2"/>
      <c r="C232" s="11"/>
      <c r="D232" s="549"/>
      <c r="E232" s="550"/>
      <c r="F232" s="549"/>
      <c r="G232" s="549"/>
      <c r="H232" s="549"/>
      <c r="I232" s="549"/>
      <c r="J232" s="551"/>
      <c r="K232" s="552"/>
      <c r="L232" s="553"/>
      <c r="M232" s="553"/>
      <c r="N232" s="553"/>
      <c r="O232" s="554"/>
      <c r="P232" s="555"/>
      <c r="Q232" s="11"/>
      <c r="R232" s="11"/>
      <c r="S232" s="11"/>
      <c r="T232" s="11"/>
      <c r="U232" s="11"/>
      <c r="V232" s="11"/>
      <c r="W232" s="11"/>
      <c r="X232" s="11"/>
      <c r="Y232" s="11"/>
      <c r="Z232" s="11"/>
    </row>
    <row r="233" spans="1:26" ht="15.75" customHeight="1" x14ac:dyDescent="0.25">
      <c r="A233" s="2"/>
      <c r="B233" s="2"/>
      <c r="C233" s="11"/>
      <c r="D233" s="549"/>
      <c r="E233" s="550"/>
      <c r="F233" s="549"/>
      <c r="G233" s="549"/>
      <c r="H233" s="549"/>
      <c r="I233" s="549"/>
      <c r="J233" s="551"/>
      <c r="K233" s="552"/>
      <c r="L233" s="553"/>
      <c r="M233" s="553"/>
      <c r="N233" s="553"/>
      <c r="O233" s="554"/>
      <c r="P233" s="555"/>
      <c r="Q233" s="11"/>
      <c r="R233" s="11"/>
      <c r="S233" s="11"/>
      <c r="T233" s="11"/>
      <c r="U233" s="11"/>
      <c r="V233" s="11"/>
      <c r="W233" s="11"/>
      <c r="X233" s="11"/>
      <c r="Y233" s="11"/>
      <c r="Z233" s="11"/>
    </row>
    <row r="234" spans="1:26" ht="15.75" customHeight="1" x14ac:dyDescent="0.25">
      <c r="A234" s="2"/>
      <c r="B234" s="2"/>
      <c r="C234" s="11"/>
      <c r="D234" s="549"/>
      <c r="E234" s="550"/>
      <c r="F234" s="549"/>
      <c r="G234" s="549"/>
      <c r="H234" s="549"/>
      <c r="I234" s="549"/>
      <c r="J234" s="551"/>
      <c r="K234" s="552"/>
      <c r="L234" s="553"/>
      <c r="M234" s="553"/>
      <c r="N234" s="553"/>
      <c r="O234" s="554"/>
      <c r="P234" s="555"/>
      <c r="Q234" s="11"/>
      <c r="R234" s="11"/>
      <c r="S234" s="11"/>
      <c r="T234" s="11"/>
      <c r="U234" s="11"/>
      <c r="V234" s="11"/>
      <c r="W234" s="11"/>
      <c r="X234" s="11"/>
      <c r="Y234" s="11"/>
      <c r="Z234" s="11"/>
    </row>
    <row r="235" spans="1:26" ht="15.75" customHeight="1" x14ac:dyDescent="0.25">
      <c r="A235" s="2"/>
      <c r="B235" s="2"/>
      <c r="C235" s="11"/>
      <c r="D235" s="549"/>
      <c r="E235" s="550"/>
      <c r="F235" s="549"/>
      <c r="G235" s="549"/>
      <c r="H235" s="549"/>
      <c r="I235" s="549"/>
      <c r="J235" s="551"/>
      <c r="K235" s="552"/>
      <c r="L235" s="553"/>
      <c r="M235" s="553"/>
      <c r="N235" s="553"/>
      <c r="O235" s="554"/>
      <c r="P235" s="555"/>
      <c r="Q235" s="11"/>
      <c r="R235" s="11"/>
      <c r="S235" s="11"/>
      <c r="T235" s="11"/>
      <c r="U235" s="11"/>
      <c r="V235" s="11"/>
      <c r="W235" s="11"/>
      <c r="X235" s="11"/>
      <c r="Y235" s="11"/>
      <c r="Z235" s="11"/>
    </row>
    <row r="236" spans="1:26" ht="15.75" customHeight="1" x14ac:dyDescent="0.25">
      <c r="A236" s="2"/>
      <c r="B236" s="2"/>
      <c r="C236" s="11"/>
      <c r="D236" s="549"/>
      <c r="E236" s="550"/>
      <c r="F236" s="549"/>
      <c r="G236" s="549"/>
      <c r="H236" s="549"/>
      <c r="I236" s="549"/>
      <c r="J236" s="551"/>
      <c r="K236" s="552"/>
      <c r="L236" s="553"/>
      <c r="M236" s="553"/>
      <c r="N236" s="553"/>
      <c r="O236" s="554"/>
      <c r="P236" s="555"/>
      <c r="Q236" s="11"/>
      <c r="R236" s="11"/>
      <c r="S236" s="11"/>
      <c r="T236" s="11"/>
      <c r="U236" s="11"/>
      <c r="V236" s="11"/>
      <c r="W236" s="11"/>
      <c r="X236" s="11"/>
      <c r="Y236" s="11"/>
      <c r="Z236" s="11"/>
    </row>
    <row r="237" spans="1:26" ht="15.75" customHeight="1" x14ac:dyDescent="0.25">
      <c r="A237" s="2"/>
      <c r="B237" s="2"/>
      <c r="C237" s="11"/>
      <c r="D237" s="549"/>
      <c r="E237" s="550"/>
      <c r="F237" s="549"/>
      <c r="G237" s="549"/>
      <c r="H237" s="549"/>
      <c r="I237" s="549"/>
      <c r="J237" s="551"/>
      <c r="K237" s="552"/>
      <c r="L237" s="553"/>
      <c r="M237" s="553"/>
      <c r="N237" s="553"/>
      <c r="O237" s="554"/>
      <c r="P237" s="555"/>
      <c r="Q237" s="11"/>
      <c r="R237" s="11"/>
      <c r="S237" s="11"/>
      <c r="T237" s="11"/>
      <c r="U237" s="11"/>
      <c r="V237" s="11"/>
      <c r="W237" s="11"/>
      <c r="X237" s="11"/>
      <c r="Y237" s="11"/>
      <c r="Z237" s="11"/>
    </row>
    <row r="238" spans="1:26" ht="15.75" customHeight="1" x14ac:dyDescent="0.25">
      <c r="A238" s="2"/>
      <c r="B238" s="2"/>
      <c r="C238" s="11"/>
      <c r="D238" s="549"/>
      <c r="E238" s="550"/>
      <c r="F238" s="549"/>
      <c r="G238" s="549"/>
      <c r="H238" s="549"/>
      <c r="I238" s="549"/>
      <c r="J238" s="551"/>
      <c r="K238" s="552"/>
      <c r="L238" s="553"/>
      <c r="M238" s="553"/>
      <c r="N238" s="553"/>
      <c r="O238" s="554"/>
      <c r="P238" s="555"/>
      <c r="Q238" s="11"/>
      <c r="R238" s="11"/>
      <c r="S238" s="11"/>
      <c r="T238" s="11"/>
      <c r="U238" s="11"/>
      <c r="V238" s="11"/>
      <c r="W238" s="11"/>
      <c r="X238" s="11"/>
      <c r="Y238" s="11"/>
      <c r="Z238" s="11"/>
    </row>
    <row r="239" spans="1:26" ht="15.75" customHeight="1" x14ac:dyDescent="0.25">
      <c r="A239" s="2"/>
      <c r="B239" s="2"/>
      <c r="C239" s="11"/>
      <c r="D239" s="549"/>
      <c r="E239" s="550"/>
      <c r="F239" s="549"/>
      <c r="G239" s="549"/>
      <c r="H239" s="549"/>
      <c r="I239" s="549"/>
      <c r="J239" s="551"/>
      <c r="K239" s="552"/>
      <c r="L239" s="553"/>
      <c r="M239" s="553"/>
      <c r="N239" s="553"/>
      <c r="O239" s="554"/>
      <c r="P239" s="555"/>
      <c r="Q239" s="11"/>
      <c r="R239" s="11"/>
      <c r="S239" s="11"/>
      <c r="T239" s="11"/>
      <c r="U239" s="11"/>
      <c r="V239" s="11"/>
      <c r="W239" s="11"/>
      <c r="X239" s="11"/>
      <c r="Y239" s="11"/>
      <c r="Z239" s="11"/>
    </row>
    <row r="240" spans="1:26" ht="15.75" customHeight="1" x14ac:dyDescent="0.25">
      <c r="A240" s="2"/>
      <c r="B240" s="2"/>
      <c r="C240" s="11"/>
      <c r="D240" s="549"/>
      <c r="E240" s="550"/>
      <c r="F240" s="549"/>
      <c r="G240" s="549"/>
      <c r="H240" s="549"/>
      <c r="I240" s="549"/>
      <c r="J240" s="551"/>
      <c r="K240" s="552"/>
      <c r="L240" s="553"/>
      <c r="M240" s="553"/>
      <c r="N240" s="553"/>
      <c r="O240" s="554"/>
      <c r="P240" s="555"/>
      <c r="Q240" s="11"/>
      <c r="R240" s="11"/>
      <c r="S240" s="11"/>
      <c r="T240" s="11"/>
      <c r="U240" s="11"/>
      <c r="V240" s="11"/>
      <c r="W240" s="11"/>
      <c r="X240" s="11"/>
      <c r="Y240" s="11"/>
      <c r="Z240" s="11"/>
    </row>
    <row r="241" spans="1:26" ht="15.75" customHeight="1" x14ac:dyDescent="0.25">
      <c r="A241" s="2"/>
      <c r="B241" s="2"/>
      <c r="C241" s="11"/>
      <c r="D241" s="549"/>
      <c r="E241" s="550"/>
      <c r="F241" s="549"/>
      <c r="G241" s="549"/>
      <c r="H241" s="549"/>
      <c r="I241" s="549"/>
      <c r="J241" s="551"/>
      <c r="K241" s="552"/>
      <c r="L241" s="553"/>
      <c r="M241" s="553"/>
      <c r="N241" s="553"/>
      <c r="O241" s="554"/>
      <c r="P241" s="555"/>
      <c r="Q241" s="11"/>
      <c r="R241" s="11"/>
      <c r="S241" s="11"/>
      <c r="T241" s="11"/>
      <c r="U241" s="11"/>
      <c r="V241" s="11"/>
      <c r="W241" s="11"/>
      <c r="X241" s="11"/>
      <c r="Y241" s="11"/>
      <c r="Z241" s="11"/>
    </row>
    <row r="242" spans="1:26" ht="15.75" customHeight="1" x14ac:dyDescent="0.25">
      <c r="A242" s="2"/>
      <c r="B242" s="2"/>
      <c r="C242" s="11"/>
      <c r="D242" s="549"/>
      <c r="E242" s="550"/>
      <c r="F242" s="549"/>
      <c r="G242" s="549"/>
      <c r="H242" s="549"/>
      <c r="I242" s="549"/>
      <c r="J242" s="551"/>
      <c r="K242" s="552"/>
      <c r="L242" s="553"/>
      <c r="M242" s="553"/>
      <c r="N242" s="553"/>
      <c r="O242" s="554"/>
      <c r="P242" s="555"/>
      <c r="Q242" s="11"/>
      <c r="R242" s="11"/>
      <c r="S242" s="11"/>
      <c r="T242" s="11"/>
      <c r="U242" s="11"/>
      <c r="V242" s="11"/>
      <c r="W242" s="11"/>
      <c r="X242" s="11"/>
      <c r="Y242" s="11"/>
      <c r="Z242" s="11"/>
    </row>
    <row r="243" spans="1:26" ht="15.75" customHeight="1" x14ac:dyDescent="0.25">
      <c r="A243" s="2"/>
      <c r="B243" s="2"/>
      <c r="C243" s="11"/>
      <c r="D243" s="549"/>
      <c r="E243" s="550"/>
      <c r="F243" s="549"/>
      <c r="G243" s="549"/>
      <c r="H243" s="549"/>
      <c r="I243" s="549"/>
      <c r="J243" s="551"/>
      <c r="K243" s="552"/>
      <c r="L243" s="553"/>
      <c r="M243" s="553"/>
      <c r="N243" s="553"/>
      <c r="O243" s="554"/>
      <c r="P243" s="555"/>
      <c r="Q243" s="11"/>
      <c r="R243" s="11"/>
      <c r="S243" s="11"/>
      <c r="T243" s="11"/>
      <c r="U243" s="11"/>
      <c r="V243" s="11"/>
      <c r="W243" s="11"/>
      <c r="X243" s="11"/>
      <c r="Y243" s="11"/>
      <c r="Z243" s="11"/>
    </row>
    <row r="244" spans="1:26" ht="15.75" customHeight="1" x14ac:dyDescent="0.25">
      <c r="A244" s="2"/>
      <c r="B244" s="2"/>
      <c r="C244" s="11"/>
      <c r="D244" s="549"/>
      <c r="E244" s="550"/>
      <c r="F244" s="549"/>
      <c r="G244" s="549"/>
      <c r="H244" s="549"/>
      <c r="I244" s="549"/>
      <c r="J244" s="551"/>
      <c r="K244" s="552"/>
      <c r="L244" s="553"/>
      <c r="M244" s="553"/>
      <c r="N244" s="553"/>
      <c r="O244" s="554"/>
      <c r="P244" s="555"/>
      <c r="Q244" s="11"/>
      <c r="R244" s="11"/>
      <c r="S244" s="11"/>
      <c r="T244" s="11"/>
      <c r="U244" s="11"/>
      <c r="V244" s="11"/>
      <c r="W244" s="11"/>
      <c r="X244" s="11"/>
      <c r="Y244" s="11"/>
      <c r="Z244" s="11"/>
    </row>
    <row r="245" spans="1:26" ht="15.75" customHeight="1" x14ac:dyDescent="0.25">
      <c r="A245" s="2"/>
      <c r="B245" s="2"/>
      <c r="C245" s="11"/>
      <c r="D245" s="549"/>
      <c r="E245" s="550"/>
      <c r="F245" s="549"/>
      <c r="G245" s="549"/>
      <c r="H245" s="549"/>
      <c r="I245" s="549"/>
      <c r="J245" s="551"/>
      <c r="K245" s="552"/>
      <c r="L245" s="553"/>
      <c r="M245" s="553"/>
      <c r="N245" s="553"/>
      <c r="O245" s="554"/>
      <c r="P245" s="555"/>
      <c r="Q245" s="11"/>
      <c r="R245" s="11"/>
      <c r="S245" s="11"/>
      <c r="T245" s="11"/>
      <c r="U245" s="11"/>
      <c r="V245" s="11"/>
      <c r="W245" s="11"/>
      <c r="X245" s="11"/>
      <c r="Y245" s="11"/>
      <c r="Z245" s="11"/>
    </row>
    <row r="246" spans="1:26" ht="15.75" customHeight="1" x14ac:dyDescent="0.25">
      <c r="A246" s="2"/>
      <c r="B246" s="2"/>
      <c r="C246" s="11"/>
      <c r="D246" s="549"/>
      <c r="E246" s="550"/>
      <c r="F246" s="549"/>
      <c r="G246" s="549"/>
      <c r="H246" s="549"/>
      <c r="I246" s="549"/>
      <c r="J246" s="551"/>
      <c r="K246" s="552"/>
      <c r="L246" s="553"/>
      <c r="M246" s="553"/>
      <c r="N246" s="553"/>
      <c r="O246" s="554"/>
      <c r="P246" s="555"/>
      <c r="Q246" s="11"/>
      <c r="R246" s="11"/>
      <c r="S246" s="11"/>
      <c r="T246" s="11"/>
      <c r="U246" s="11"/>
      <c r="V246" s="11"/>
      <c r="W246" s="11"/>
      <c r="X246" s="11"/>
      <c r="Y246" s="11"/>
      <c r="Z246" s="11"/>
    </row>
    <row r="247" spans="1:26" ht="15.75" customHeight="1" x14ac:dyDescent="0.25">
      <c r="A247" s="2"/>
      <c r="B247" s="2"/>
      <c r="C247" s="11"/>
      <c r="D247" s="549"/>
      <c r="E247" s="550"/>
      <c r="F247" s="549"/>
      <c r="G247" s="549"/>
      <c r="H247" s="549"/>
      <c r="I247" s="549"/>
      <c r="J247" s="551"/>
      <c r="K247" s="552"/>
      <c r="L247" s="553"/>
      <c r="M247" s="553"/>
      <c r="N247" s="553"/>
      <c r="O247" s="554"/>
      <c r="P247" s="555"/>
      <c r="Q247" s="11"/>
      <c r="R247" s="11"/>
      <c r="S247" s="11"/>
      <c r="T247" s="11"/>
      <c r="U247" s="11"/>
      <c r="V247" s="11"/>
      <c r="W247" s="11"/>
      <c r="X247" s="11"/>
      <c r="Y247" s="11"/>
      <c r="Z247" s="11"/>
    </row>
    <row r="248" spans="1:26" ht="15.75" customHeight="1" x14ac:dyDescent="0.25">
      <c r="A248" s="2"/>
      <c r="B248" s="2"/>
      <c r="C248" s="11"/>
      <c r="D248" s="549"/>
      <c r="E248" s="550"/>
      <c r="F248" s="549"/>
      <c r="G248" s="549"/>
      <c r="H248" s="549"/>
      <c r="I248" s="549"/>
      <c r="J248" s="551"/>
      <c r="K248" s="552"/>
      <c r="L248" s="553"/>
      <c r="M248" s="553"/>
      <c r="N248" s="553"/>
      <c r="O248" s="554"/>
      <c r="P248" s="555"/>
      <c r="Q248" s="11"/>
      <c r="R248" s="11"/>
      <c r="S248" s="11"/>
      <c r="T248" s="11"/>
      <c r="U248" s="11"/>
      <c r="V248" s="11"/>
      <c r="W248" s="11"/>
      <c r="X248" s="11"/>
      <c r="Y248" s="11"/>
      <c r="Z248" s="11"/>
    </row>
    <row r="249" spans="1:26" ht="15.75" customHeight="1" x14ac:dyDescent="0.25">
      <c r="A249" s="2"/>
      <c r="B249" s="2"/>
      <c r="C249" s="11"/>
      <c r="D249" s="549"/>
      <c r="E249" s="550"/>
      <c r="F249" s="549"/>
      <c r="G249" s="549"/>
      <c r="H249" s="549"/>
      <c r="I249" s="549"/>
      <c r="J249" s="551"/>
      <c r="K249" s="552"/>
      <c r="L249" s="553"/>
      <c r="M249" s="553"/>
      <c r="N249" s="553"/>
      <c r="O249" s="554"/>
      <c r="P249" s="555"/>
      <c r="Q249" s="11"/>
      <c r="R249" s="11"/>
      <c r="S249" s="11"/>
      <c r="T249" s="11"/>
      <c r="U249" s="11"/>
      <c r="V249" s="11"/>
      <c r="W249" s="11"/>
      <c r="X249" s="11"/>
      <c r="Y249" s="11"/>
      <c r="Z249" s="11"/>
    </row>
    <row r="250" spans="1:26" ht="15.75" customHeight="1" x14ac:dyDescent="0.25">
      <c r="A250" s="2"/>
      <c r="B250" s="2"/>
      <c r="C250" s="11"/>
      <c r="D250" s="549"/>
      <c r="E250" s="550"/>
      <c r="F250" s="549"/>
      <c r="G250" s="549"/>
      <c r="H250" s="549"/>
      <c r="I250" s="549"/>
      <c r="J250" s="551"/>
      <c r="K250" s="552"/>
      <c r="L250" s="553"/>
      <c r="M250" s="553"/>
      <c r="N250" s="553"/>
      <c r="O250" s="554"/>
      <c r="P250" s="555"/>
      <c r="Q250" s="11"/>
      <c r="R250" s="11"/>
      <c r="S250" s="11"/>
      <c r="T250" s="11"/>
      <c r="U250" s="11"/>
      <c r="V250" s="11"/>
      <c r="W250" s="11"/>
      <c r="X250" s="11"/>
      <c r="Y250" s="11"/>
      <c r="Z250" s="11"/>
    </row>
    <row r="251" spans="1:26" ht="15.75" customHeight="1" x14ac:dyDescent="0.25">
      <c r="A251" s="2"/>
      <c r="B251" s="2"/>
      <c r="C251" s="11"/>
      <c r="D251" s="549"/>
      <c r="E251" s="550"/>
      <c r="F251" s="549"/>
      <c r="G251" s="549"/>
      <c r="H251" s="549"/>
      <c r="I251" s="549"/>
      <c r="J251" s="551"/>
      <c r="K251" s="552"/>
      <c r="L251" s="553"/>
      <c r="M251" s="553"/>
      <c r="N251" s="553"/>
      <c r="O251" s="554"/>
      <c r="P251" s="555"/>
      <c r="Q251" s="11"/>
      <c r="R251" s="11"/>
      <c r="S251" s="11"/>
      <c r="T251" s="11"/>
      <c r="U251" s="11"/>
      <c r="V251" s="11"/>
      <c r="W251" s="11"/>
      <c r="X251" s="11"/>
      <c r="Y251" s="11"/>
      <c r="Z251" s="11"/>
    </row>
    <row r="252" spans="1:26" ht="15.75" customHeight="1" x14ac:dyDescent="0.25">
      <c r="A252" s="2"/>
      <c r="B252" s="2"/>
      <c r="C252" s="11"/>
      <c r="D252" s="549"/>
      <c r="E252" s="550"/>
      <c r="F252" s="549"/>
      <c r="G252" s="549"/>
      <c r="H252" s="549"/>
      <c r="I252" s="549"/>
      <c r="J252" s="551"/>
      <c r="K252" s="552"/>
      <c r="L252" s="553"/>
      <c r="M252" s="553"/>
      <c r="N252" s="553"/>
      <c r="O252" s="554"/>
      <c r="P252" s="555"/>
      <c r="Q252" s="11"/>
      <c r="R252" s="11"/>
      <c r="S252" s="11"/>
      <c r="T252" s="11"/>
      <c r="U252" s="11"/>
      <c r="V252" s="11"/>
      <c r="W252" s="11"/>
      <c r="X252" s="11"/>
      <c r="Y252" s="11"/>
      <c r="Z252" s="11"/>
    </row>
    <row r="253" spans="1:26" ht="15.75" customHeight="1" x14ac:dyDescent="0.25">
      <c r="A253" s="2"/>
      <c r="B253" s="2"/>
      <c r="C253" s="11"/>
      <c r="D253" s="549"/>
      <c r="E253" s="550"/>
      <c r="F253" s="549"/>
      <c r="G253" s="549"/>
      <c r="H253" s="549"/>
      <c r="I253" s="549"/>
      <c r="J253" s="551"/>
      <c r="K253" s="552"/>
      <c r="L253" s="553"/>
      <c r="M253" s="553"/>
      <c r="N253" s="553"/>
      <c r="O253" s="554"/>
      <c r="P253" s="555"/>
      <c r="Q253" s="11"/>
      <c r="R253" s="11"/>
      <c r="S253" s="11"/>
      <c r="T253" s="11"/>
      <c r="U253" s="11"/>
      <c r="V253" s="11"/>
      <c r="W253" s="11"/>
      <c r="X253" s="11"/>
      <c r="Y253" s="11"/>
      <c r="Z253" s="11"/>
    </row>
    <row r="254" spans="1:26" ht="15.75" customHeight="1" x14ac:dyDescent="0.25">
      <c r="A254" s="2"/>
      <c r="B254" s="2"/>
      <c r="C254" s="11"/>
      <c r="D254" s="549"/>
      <c r="E254" s="550"/>
      <c r="F254" s="549"/>
      <c r="G254" s="549"/>
      <c r="H254" s="549"/>
      <c r="I254" s="549"/>
      <c r="J254" s="551"/>
      <c r="K254" s="552"/>
      <c r="L254" s="553"/>
      <c r="M254" s="553"/>
      <c r="N254" s="553"/>
      <c r="O254" s="554"/>
      <c r="P254" s="555"/>
      <c r="Q254" s="11"/>
      <c r="R254" s="11"/>
      <c r="S254" s="11"/>
      <c r="T254" s="11"/>
      <c r="U254" s="11"/>
      <c r="V254" s="11"/>
      <c r="W254" s="11"/>
      <c r="X254" s="11"/>
      <c r="Y254" s="11"/>
      <c r="Z254" s="11"/>
    </row>
    <row r="255" spans="1:26" ht="15.75" customHeight="1" x14ac:dyDescent="0.25">
      <c r="A255" s="2"/>
      <c r="B255" s="2"/>
      <c r="C255" s="11"/>
      <c r="D255" s="549"/>
      <c r="E255" s="550"/>
      <c r="F255" s="549"/>
      <c r="G255" s="549"/>
      <c r="H255" s="549"/>
      <c r="I255" s="549"/>
      <c r="J255" s="551"/>
      <c r="K255" s="552"/>
      <c r="L255" s="553"/>
      <c r="M255" s="553"/>
      <c r="N255" s="553"/>
      <c r="O255" s="554"/>
      <c r="P255" s="555"/>
      <c r="Q255" s="11"/>
      <c r="R255" s="11"/>
      <c r="S255" s="11"/>
      <c r="T255" s="11"/>
      <c r="U255" s="11"/>
      <c r="V255" s="11"/>
      <c r="W255" s="11"/>
      <c r="X255" s="11"/>
      <c r="Y255" s="11"/>
      <c r="Z255" s="11"/>
    </row>
    <row r="256" spans="1:26" ht="15.75" customHeight="1" x14ac:dyDescent="0.25">
      <c r="A256" s="2"/>
      <c r="B256" s="2"/>
      <c r="C256" s="11"/>
      <c r="D256" s="549"/>
      <c r="E256" s="550"/>
      <c r="F256" s="549"/>
      <c r="G256" s="549"/>
      <c r="H256" s="549"/>
      <c r="I256" s="549"/>
      <c r="J256" s="551"/>
      <c r="K256" s="552"/>
      <c r="L256" s="553"/>
      <c r="M256" s="553"/>
      <c r="N256" s="553"/>
      <c r="O256" s="554"/>
      <c r="P256" s="555"/>
      <c r="Q256" s="11"/>
      <c r="R256" s="11"/>
      <c r="S256" s="11"/>
      <c r="T256" s="11"/>
      <c r="U256" s="11"/>
      <c r="V256" s="11"/>
      <c r="W256" s="11"/>
      <c r="X256" s="11"/>
      <c r="Y256" s="11"/>
      <c r="Z256" s="11"/>
    </row>
    <row r="257" spans="1:26" ht="15.75" customHeight="1" x14ac:dyDescent="0.25">
      <c r="A257" s="2"/>
      <c r="B257" s="2"/>
      <c r="C257" s="11"/>
      <c r="D257" s="549"/>
      <c r="E257" s="550"/>
      <c r="F257" s="549"/>
      <c r="G257" s="549"/>
      <c r="H257" s="549"/>
      <c r="I257" s="549"/>
      <c r="J257" s="551"/>
      <c r="K257" s="552"/>
      <c r="L257" s="553"/>
      <c r="M257" s="553"/>
      <c r="N257" s="553"/>
      <c r="O257" s="554"/>
      <c r="P257" s="555"/>
      <c r="Q257" s="11"/>
      <c r="R257" s="11"/>
      <c r="S257" s="11"/>
      <c r="T257" s="11"/>
      <c r="U257" s="11"/>
      <c r="V257" s="11"/>
      <c r="W257" s="11"/>
      <c r="X257" s="11"/>
      <c r="Y257" s="11"/>
      <c r="Z257" s="11"/>
    </row>
    <row r="258" spans="1:26" ht="15.75" customHeight="1" x14ac:dyDescent="0.25">
      <c r="A258" s="2"/>
      <c r="B258" s="2"/>
      <c r="C258" s="11"/>
      <c r="D258" s="549"/>
      <c r="E258" s="550"/>
      <c r="F258" s="549"/>
      <c r="G258" s="549"/>
      <c r="H258" s="549"/>
      <c r="I258" s="549"/>
      <c r="J258" s="551"/>
      <c r="K258" s="552"/>
      <c r="L258" s="553"/>
      <c r="M258" s="553"/>
      <c r="N258" s="553"/>
      <c r="O258" s="554"/>
      <c r="P258" s="555"/>
      <c r="Q258" s="11"/>
      <c r="R258" s="11"/>
      <c r="S258" s="11"/>
      <c r="T258" s="11"/>
      <c r="U258" s="11"/>
      <c r="V258" s="11"/>
      <c r="W258" s="11"/>
      <c r="X258" s="11"/>
      <c r="Y258" s="11"/>
      <c r="Z258" s="11"/>
    </row>
    <row r="259" spans="1:26" ht="15.75" customHeight="1" x14ac:dyDescent="0.25">
      <c r="A259" s="2"/>
      <c r="B259" s="2"/>
      <c r="C259" s="11"/>
      <c r="D259" s="549"/>
      <c r="E259" s="550"/>
      <c r="F259" s="549"/>
      <c r="G259" s="549"/>
      <c r="H259" s="549"/>
      <c r="I259" s="549"/>
      <c r="J259" s="551"/>
      <c r="K259" s="552"/>
      <c r="L259" s="553"/>
      <c r="M259" s="553"/>
      <c r="N259" s="553"/>
      <c r="O259" s="554"/>
      <c r="P259" s="555"/>
      <c r="Q259" s="11"/>
      <c r="R259" s="11"/>
      <c r="S259" s="11"/>
      <c r="T259" s="11"/>
      <c r="U259" s="11"/>
      <c r="V259" s="11"/>
      <c r="W259" s="11"/>
      <c r="X259" s="11"/>
      <c r="Y259" s="11"/>
      <c r="Z259" s="11"/>
    </row>
    <row r="260" spans="1:26" ht="15.75" customHeight="1" x14ac:dyDescent="0.25">
      <c r="A260" s="2"/>
      <c r="B260" s="2"/>
      <c r="C260" s="11"/>
      <c r="D260" s="549"/>
      <c r="E260" s="550"/>
      <c r="F260" s="549"/>
      <c r="G260" s="549"/>
      <c r="H260" s="549"/>
      <c r="I260" s="549"/>
      <c r="J260" s="551"/>
      <c r="K260" s="552"/>
      <c r="L260" s="553"/>
      <c r="M260" s="553"/>
      <c r="N260" s="553"/>
      <c r="O260" s="554"/>
      <c r="P260" s="555"/>
      <c r="Q260" s="11"/>
      <c r="R260" s="11"/>
      <c r="S260" s="11"/>
      <c r="T260" s="11"/>
      <c r="U260" s="11"/>
      <c r="V260" s="11"/>
      <c r="W260" s="11"/>
      <c r="X260" s="11"/>
      <c r="Y260" s="11"/>
      <c r="Z260" s="11"/>
    </row>
    <row r="261" spans="1:26" ht="15.75" customHeight="1" x14ac:dyDescent="0.25">
      <c r="A261" s="2"/>
      <c r="B261" s="2"/>
      <c r="C261" s="11"/>
      <c r="D261" s="549"/>
      <c r="E261" s="550"/>
      <c r="F261" s="549"/>
      <c r="G261" s="549"/>
      <c r="H261" s="549"/>
      <c r="I261" s="549"/>
      <c r="J261" s="551"/>
      <c r="K261" s="552"/>
      <c r="L261" s="553"/>
      <c r="M261" s="553"/>
      <c r="N261" s="553"/>
      <c r="O261" s="554"/>
      <c r="P261" s="555"/>
      <c r="Q261" s="11"/>
      <c r="R261" s="11"/>
      <c r="S261" s="11"/>
      <c r="T261" s="11"/>
      <c r="U261" s="11"/>
      <c r="V261" s="11"/>
      <c r="W261" s="11"/>
      <c r="X261" s="11"/>
      <c r="Y261" s="11"/>
      <c r="Z261" s="11"/>
    </row>
    <row r="262" spans="1:26" ht="15.75" customHeight="1" x14ac:dyDescent="0.25">
      <c r="A262" s="2"/>
      <c r="B262" s="2"/>
      <c r="C262" s="11"/>
      <c r="D262" s="549"/>
      <c r="E262" s="550"/>
      <c r="F262" s="549"/>
      <c r="G262" s="549"/>
      <c r="H262" s="549"/>
      <c r="I262" s="549"/>
      <c r="J262" s="551"/>
      <c r="K262" s="552"/>
      <c r="L262" s="553"/>
      <c r="M262" s="553"/>
      <c r="N262" s="553"/>
      <c r="O262" s="554"/>
      <c r="P262" s="555"/>
      <c r="Q262" s="11"/>
      <c r="R262" s="11"/>
      <c r="S262" s="11"/>
      <c r="T262" s="11"/>
      <c r="U262" s="11"/>
      <c r="V262" s="11"/>
      <c r="W262" s="11"/>
      <c r="X262" s="11"/>
      <c r="Y262" s="11"/>
      <c r="Z262" s="11"/>
    </row>
    <row r="263" spans="1:26" ht="15.75" customHeight="1" x14ac:dyDescent="0.25">
      <c r="A263" s="2"/>
      <c r="B263" s="2"/>
      <c r="C263" s="11"/>
      <c r="D263" s="549"/>
      <c r="E263" s="550"/>
      <c r="F263" s="549"/>
      <c r="G263" s="549"/>
      <c r="H263" s="549"/>
      <c r="I263" s="549"/>
      <c r="J263" s="551"/>
      <c r="K263" s="552"/>
      <c r="L263" s="553"/>
      <c r="M263" s="553"/>
      <c r="N263" s="553"/>
      <c r="O263" s="554"/>
      <c r="P263" s="555"/>
      <c r="Q263" s="11"/>
      <c r="R263" s="11"/>
      <c r="S263" s="11"/>
      <c r="T263" s="11"/>
      <c r="U263" s="11"/>
      <c r="V263" s="11"/>
      <c r="W263" s="11"/>
      <c r="X263" s="11"/>
      <c r="Y263" s="11"/>
      <c r="Z263" s="11"/>
    </row>
    <row r="264" spans="1:26" ht="15.75" customHeight="1" x14ac:dyDescent="0.25">
      <c r="A264" s="2"/>
      <c r="B264" s="2"/>
      <c r="C264" s="11"/>
      <c r="D264" s="549"/>
      <c r="E264" s="550"/>
      <c r="F264" s="549"/>
      <c r="G264" s="549"/>
      <c r="H264" s="549"/>
      <c r="I264" s="549"/>
      <c r="J264" s="551"/>
      <c r="K264" s="552"/>
      <c r="L264" s="553"/>
      <c r="M264" s="553"/>
      <c r="N264" s="553"/>
      <c r="O264" s="554"/>
      <c r="P264" s="555"/>
      <c r="Q264" s="11"/>
      <c r="R264" s="11"/>
      <c r="S264" s="11"/>
      <c r="T264" s="11"/>
      <c r="U264" s="11"/>
      <c r="V264" s="11"/>
      <c r="W264" s="11"/>
      <c r="X264" s="11"/>
      <c r="Y264" s="11"/>
      <c r="Z264" s="11"/>
    </row>
    <row r="265" spans="1:26" ht="15.75" customHeight="1" x14ac:dyDescent="0.25">
      <c r="A265" s="2"/>
      <c r="B265" s="2"/>
      <c r="C265" s="11"/>
      <c r="D265" s="549"/>
      <c r="E265" s="550"/>
      <c r="F265" s="549"/>
      <c r="G265" s="549"/>
      <c r="H265" s="549"/>
      <c r="I265" s="549"/>
      <c r="J265" s="551"/>
      <c r="K265" s="552"/>
      <c r="L265" s="553"/>
      <c r="M265" s="553"/>
      <c r="N265" s="553"/>
      <c r="O265" s="554"/>
      <c r="P265" s="555"/>
      <c r="Q265" s="11"/>
      <c r="R265" s="11"/>
      <c r="S265" s="11"/>
      <c r="T265" s="11"/>
      <c r="U265" s="11"/>
      <c r="V265" s="11"/>
      <c r="W265" s="11"/>
      <c r="X265" s="11"/>
      <c r="Y265" s="11"/>
      <c r="Z265" s="11"/>
    </row>
    <row r="266" spans="1:26" ht="15.75" customHeight="1" x14ac:dyDescent="0.25">
      <c r="A266" s="2"/>
      <c r="B266" s="2"/>
      <c r="C266" s="11"/>
      <c r="D266" s="549"/>
      <c r="E266" s="550"/>
      <c r="F266" s="549"/>
      <c r="G266" s="549"/>
      <c r="H266" s="549"/>
      <c r="I266" s="549"/>
      <c r="J266" s="551"/>
      <c r="K266" s="552"/>
      <c r="L266" s="553"/>
      <c r="M266" s="553"/>
      <c r="N266" s="553"/>
      <c r="O266" s="554"/>
      <c r="P266" s="555"/>
      <c r="Q266" s="11"/>
      <c r="R266" s="11"/>
      <c r="S266" s="11"/>
      <c r="T266" s="11"/>
      <c r="U266" s="11"/>
      <c r="V266" s="11"/>
      <c r="W266" s="11"/>
      <c r="X266" s="11"/>
      <c r="Y266" s="11"/>
      <c r="Z266" s="11"/>
    </row>
    <row r="267" spans="1:26" ht="15.75" customHeight="1" x14ac:dyDescent="0.25">
      <c r="A267" s="2"/>
      <c r="B267" s="2"/>
      <c r="C267" s="11"/>
      <c r="D267" s="549"/>
      <c r="E267" s="550"/>
      <c r="F267" s="549"/>
      <c r="G267" s="549"/>
      <c r="H267" s="549"/>
      <c r="I267" s="549"/>
      <c r="J267" s="551"/>
      <c r="K267" s="552"/>
      <c r="L267" s="553"/>
      <c r="M267" s="553"/>
      <c r="N267" s="553"/>
      <c r="O267" s="554"/>
      <c r="P267" s="555"/>
      <c r="Q267" s="11"/>
      <c r="R267" s="11"/>
      <c r="S267" s="11"/>
      <c r="T267" s="11"/>
      <c r="U267" s="11"/>
      <c r="V267" s="11"/>
      <c r="W267" s="11"/>
      <c r="X267" s="11"/>
      <c r="Y267" s="11"/>
      <c r="Z267" s="11"/>
    </row>
    <row r="268" spans="1:26" ht="15.75" customHeight="1" x14ac:dyDescent="0.25">
      <c r="A268" s="2"/>
      <c r="B268" s="2"/>
      <c r="C268" s="11"/>
      <c r="D268" s="549"/>
      <c r="E268" s="550"/>
      <c r="F268" s="549"/>
      <c r="G268" s="549"/>
      <c r="H268" s="549"/>
      <c r="I268" s="549"/>
      <c r="J268" s="551"/>
      <c r="K268" s="552"/>
      <c r="L268" s="553"/>
      <c r="M268" s="553"/>
      <c r="N268" s="553"/>
      <c r="O268" s="554"/>
      <c r="P268" s="555"/>
      <c r="Q268" s="11"/>
      <c r="R268" s="11"/>
      <c r="S268" s="11"/>
      <c r="T268" s="11"/>
      <c r="U268" s="11"/>
      <c r="V268" s="11"/>
      <c r="W268" s="11"/>
      <c r="X268" s="11"/>
      <c r="Y268" s="11"/>
      <c r="Z268" s="11"/>
    </row>
    <row r="269" spans="1:26" ht="15.75" customHeight="1" x14ac:dyDescent="0.25">
      <c r="A269" s="2"/>
      <c r="B269" s="2"/>
      <c r="C269" s="11"/>
      <c r="D269" s="549"/>
      <c r="E269" s="550"/>
      <c r="F269" s="549"/>
      <c r="G269" s="549"/>
      <c r="H269" s="549"/>
      <c r="I269" s="549"/>
      <c r="J269" s="551"/>
      <c r="K269" s="552"/>
      <c r="L269" s="553"/>
      <c r="M269" s="553"/>
      <c r="N269" s="553"/>
      <c r="O269" s="554"/>
      <c r="P269" s="555"/>
      <c r="Q269" s="11"/>
      <c r="R269" s="11"/>
      <c r="S269" s="11"/>
      <c r="T269" s="11"/>
      <c r="U269" s="11"/>
      <c r="V269" s="11"/>
      <c r="W269" s="11"/>
      <c r="X269" s="11"/>
      <c r="Y269" s="11"/>
      <c r="Z269" s="11"/>
    </row>
    <row r="270" spans="1:26" ht="15.75" customHeight="1" x14ac:dyDescent="0.25">
      <c r="A270" s="2"/>
      <c r="B270" s="2"/>
      <c r="C270" s="11"/>
      <c r="D270" s="549"/>
      <c r="E270" s="550"/>
      <c r="F270" s="549"/>
      <c r="G270" s="549"/>
      <c r="H270" s="549"/>
      <c r="I270" s="549"/>
      <c r="J270" s="551"/>
      <c r="K270" s="552"/>
      <c r="L270" s="553"/>
      <c r="M270" s="553"/>
      <c r="N270" s="553"/>
      <c r="O270" s="554"/>
      <c r="P270" s="555"/>
      <c r="Q270" s="11"/>
      <c r="R270" s="11"/>
      <c r="S270" s="11"/>
      <c r="T270" s="11"/>
      <c r="U270" s="11"/>
      <c r="V270" s="11"/>
      <c r="W270" s="11"/>
      <c r="X270" s="11"/>
      <c r="Y270" s="11"/>
      <c r="Z270" s="11"/>
    </row>
    <row r="271" spans="1:26" ht="15.75" customHeight="1" x14ac:dyDescent="0.25">
      <c r="A271" s="2"/>
      <c r="B271" s="2"/>
      <c r="C271" s="11"/>
      <c r="D271" s="549"/>
      <c r="E271" s="550"/>
      <c r="F271" s="549"/>
      <c r="G271" s="549"/>
      <c r="H271" s="549"/>
      <c r="I271" s="549"/>
      <c r="J271" s="551"/>
      <c r="K271" s="552"/>
      <c r="L271" s="553"/>
      <c r="M271" s="553"/>
      <c r="N271" s="553"/>
      <c r="O271" s="554"/>
      <c r="P271" s="555"/>
      <c r="Q271" s="11"/>
      <c r="R271" s="11"/>
      <c r="S271" s="11"/>
      <c r="T271" s="11"/>
      <c r="U271" s="11"/>
      <c r="V271" s="11"/>
      <c r="W271" s="11"/>
      <c r="X271" s="11"/>
      <c r="Y271" s="11"/>
      <c r="Z271" s="11"/>
    </row>
    <row r="272" spans="1:26" ht="15.75" customHeight="1" x14ac:dyDescent="0.25">
      <c r="A272" s="2"/>
      <c r="B272" s="2"/>
      <c r="C272" s="11"/>
      <c r="D272" s="549"/>
      <c r="E272" s="550"/>
      <c r="F272" s="549"/>
      <c r="G272" s="549"/>
      <c r="H272" s="549"/>
      <c r="I272" s="549"/>
      <c r="J272" s="551"/>
      <c r="K272" s="552"/>
      <c r="L272" s="553"/>
      <c r="M272" s="553"/>
      <c r="N272" s="553"/>
      <c r="O272" s="554"/>
      <c r="P272" s="555"/>
      <c r="Q272" s="11"/>
      <c r="R272" s="11"/>
      <c r="S272" s="11"/>
      <c r="T272" s="11"/>
      <c r="U272" s="11"/>
      <c r="V272" s="11"/>
      <c r="W272" s="11"/>
      <c r="X272" s="11"/>
      <c r="Y272" s="11"/>
      <c r="Z272" s="11"/>
    </row>
    <row r="273" spans="1:26" ht="15.75" customHeight="1" x14ac:dyDescent="0.25">
      <c r="A273" s="2"/>
      <c r="B273" s="2"/>
      <c r="C273" s="11"/>
      <c r="D273" s="549"/>
      <c r="E273" s="550"/>
      <c r="F273" s="549"/>
      <c r="G273" s="549"/>
      <c r="H273" s="549"/>
      <c r="I273" s="549"/>
      <c r="J273" s="551"/>
      <c r="K273" s="552"/>
      <c r="L273" s="553"/>
      <c r="M273" s="553"/>
      <c r="N273" s="553"/>
      <c r="O273" s="554"/>
      <c r="P273" s="555"/>
      <c r="Q273" s="11"/>
      <c r="R273" s="11"/>
      <c r="S273" s="11"/>
      <c r="T273" s="11"/>
      <c r="U273" s="11"/>
      <c r="V273" s="11"/>
      <c r="W273" s="11"/>
      <c r="X273" s="11"/>
      <c r="Y273" s="11"/>
      <c r="Z273" s="11"/>
    </row>
    <row r="274" spans="1:26" ht="15.75" customHeight="1" x14ac:dyDescent="0.25">
      <c r="A274" s="2"/>
      <c r="B274" s="2"/>
      <c r="C274" s="11"/>
      <c r="D274" s="549"/>
      <c r="E274" s="550"/>
      <c r="F274" s="549"/>
      <c r="G274" s="549"/>
      <c r="H274" s="549"/>
      <c r="I274" s="549"/>
      <c r="J274" s="551"/>
      <c r="K274" s="552"/>
      <c r="L274" s="553"/>
      <c r="M274" s="553"/>
      <c r="N274" s="553"/>
      <c r="O274" s="554"/>
      <c r="P274" s="555"/>
      <c r="Q274" s="11"/>
      <c r="R274" s="11"/>
      <c r="S274" s="11"/>
      <c r="T274" s="11"/>
      <c r="U274" s="11"/>
      <c r="V274" s="11"/>
      <c r="W274" s="11"/>
      <c r="X274" s="11"/>
      <c r="Y274" s="11"/>
      <c r="Z274" s="11"/>
    </row>
    <row r="275" spans="1:26" ht="15.75" customHeight="1" x14ac:dyDescent="0.25">
      <c r="A275" s="2"/>
      <c r="B275" s="2"/>
      <c r="C275" s="11"/>
      <c r="D275" s="549"/>
      <c r="E275" s="550"/>
      <c r="F275" s="549"/>
      <c r="G275" s="549"/>
      <c r="H275" s="549"/>
      <c r="I275" s="549"/>
      <c r="J275" s="551"/>
      <c r="K275" s="552"/>
      <c r="L275" s="553"/>
      <c r="M275" s="553"/>
      <c r="N275" s="553"/>
      <c r="O275" s="554"/>
      <c r="P275" s="555"/>
      <c r="Q275" s="11"/>
      <c r="R275" s="11"/>
      <c r="S275" s="11"/>
      <c r="T275" s="11"/>
      <c r="U275" s="11"/>
      <c r="V275" s="11"/>
      <c r="W275" s="11"/>
      <c r="X275" s="11"/>
      <c r="Y275" s="11"/>
      <c r="Z275" s="11"/>
    </row>
    <row r="276" spans="1:26" ht="15.75" customHeight="1" x14ac:dyDescent="0.25">
      <c r="A276" s="2"/>
      <c r="B276" s="2"/>
      <c r="C276" s="11"/>
      <c r="D276" s="549"/>
      <c r="E276" s="550"/>
      <c r="F276" s="549"/>
      <c r="G276" s="549"/>
      <c r="H276" s="549"/>
      <c r="I276" s="549"/>
      <c r="J276" s="551"/>
      <c r="K276" s="552"/>
      <c r="L276" s="553"/>
      <c r="M276" s="553"/>
      <c r="N276" s="553"/>
      <c r="O276" s="554"/>
      <c r="P276" s="555"/>
      <c r="Q276" s="11"/>
      <c r="R276" s="11"/>
      <c r="S276" s="11"/>
      <c r="T276" s="11"/>
      <c r="U276" s="11"/>
      <c r="V276" s="11"/>
      <c r="W276" s="11"/>
      <c r="X276" s="11"/>
      <c r="Y276" s="11"/>
      <c r="Z276" s="11"/>
    </row>
    <row r="277" spans="1:26" ht="15.75" customHeight="1" x14ac:dyDescent="0.25">
      <c r="A277" s="2"/>
      <c r="B277" s="2"/>
      <c r="C277" s="11"/>
      <c r="D277" s="549"/>
      <c r="E277" s="550"/>
      <c r="F277" s="549"/>
      <c r="G277" s="549"/>
      <c r="H277" s="549"/>
      <c r="I277" s="549"/>
      <c r="J277" s="551"/>
      <c r="K277" s="552"/>
      <c r="L277" s="553"/>
      <c r="M277" s="553"/>
      <c r="N277" s="553"/>
      <c r="O277" s="554"/>
      <c r="P277" s="555"/>
      <c r="Q277" s="11"/>
      <c r="R277" s="11"/>
      <c r="S277" s="11"/>
      <c r="T277" s="11"/>
      <c r="U277" s="11"/>
      <c r="V277" s="11"/>
      <c r="W277" s="11"/>
      <c r="X277" s="11"/>
      <c r="Y277" s="11"/>
      <c r="Z277" s="11"/>
    </row>
    <row r="278" spans="1:26" ht="15.75" customHeight="1" x14ac:dyDescent="0.25">
      <c r="A278" s="2"/>
      <c r="B278" s="2"/>
      <c r="C278" s="11"/>
      <c r="D278" s="549"/>
      <c r="E278" s="550"/>
      <c r="F278" s="549"/>
      <c r="G278" s="549"/>
      <c r="H278" s="549"/>
      <c r="I278" s="549"/>
      <c r="J278" s="551"/>
      <c r="K278" s="552"/>
      <c r="L278" s="553"/>
      <c r="M278" s="553"/>
      <c r="N278" s="553"/>
      <c r="O278" s="554"/>
      <c r="P278" s="555"/>
      <c r="Q278" s="11"/>
      <c r="R278" s="11"/>
      <c r="S278" s="11"/>
      <c r="T278" s="11"/>
      <c r="U278" s="11"/>
      <c r="V278" s="11"/>
      <c r="W278" s="11"/>
      <c r="X278" s="11"/>
      <c r="Y278" s="11"/>
      <c r="Z278" s="11"/>
    </row>
    <row r="279" spans="1:26" ht="15.75" customHeight="1" x14ac:dyDescent="0.25">
      <c r="A279" s="2"/>
      <c r="B279" s="2"/>
      <c r="C279" s="11"/>
      <c r="D279" s="549"/>
      <c r="E279" s="550"/>
      <c r="F279" s="549"/>
      <c r="G279" s="549"/>
      <c r="H279" s="549"/>
      <c r="I279" s="549"/>
      <c r="J279" s="551"/>
      <c r="K279" s="552"/>
      <c r="L279" s="553"/>
      <c r="M279" s="553"/>
      <c r="N279" s="553"/>
      <c r="O279" s="554"/>
      <c r="P279" s="555"/>
      <c r="Q279" s="11"/>
      <c r="R279" s="11"/>
      <c r="S279" s="11"/>
      <c r="T279" s="11"/>
      <c r="U279" s="11"/>
      <c r="V279" s="11"/>
      <c r="W279" s="11"/>
      <c r="X279" s="11"/>
      <c r="Y279" s="11"/>
      <c r="Z279" s="11"/>
    </row>
    <row r="280" spans="1:26" ht="15.75" customHeight="1" x14ac:dyDescent="0.25">
      <c r="A280" s="2"/>
      <c r="B280" s="2"/>
      <c r="C280" s="11"/>
      <c r="D280" s="549"/>
      <c r="E280" s="550"/>
      <c r="F280" s="549"/>
      <c r="G280" s="549"/>
      <c r="H280" s="549"/>
      <c r="I280" s="549"/>
      <c r="J280" s="551"/>
      <c r="K280" s="552"/>
      <c r="L280" s="553"/>
      <c r="M280" s="553"/>
      <c r="N280" s="553"/>
      <c r="O280" s="554"/>
      <c r="P280" s="555"/>
      <c r="Q280" s="11"/>
      <c r="R280" s="11"/>
      <c r="S280" s="11"/>
      <c r="T280" s="11"/>
      <c r="U280" s="11"/>
      <c r="V280" s="11"/>
      <c r="W280" s="11"/>
      <c r="X280" s="11"/>
      <c r="Y280" s="11"/>
      <c r="Z280" s="11"/>
    </row>
    <row r="281" spans="1:26" ht="15.75" customHeight="1" x14ac:dyDescent="0.25">
      <c r="A281" s="2"/>
      <c r="B281" s="2"/>
      <c r="C281" s="11"/>
      <c r="D281" s="549"/>
      <c r="E281" s="550"/>
      <c r="F281" s="549"/>
      <c r="G281" s="549"/>
      <c r="H281" s="549"/>
      <c r="I281" s="549"/>
      <c r="J281" s="551"/>
      <c r="K281" s="552"/>
      <c r="L281" s="553"/>
      <c r="M281" s="553"/>
      <c r="N281" s="553"/>
      <c r="O281" s="554"/>
      <c r="P281" s="555"/>
      <c r="Q281" s="11"/>
      <c r="R281" s="11"/>
      <c r="S281" s="11"/>
      <c r="T281" s="11"/>
      <c r="U281" s="11"/>
      <c r="V281" s="11"/>
      <c r="W281" s="11"/>
      <c r="X281" s="11"/>
      <c r="Y281" s="11"/>
      <c r="Z281" s="11"/>
    </row>
    <row r="282" spans="1:26" ht="15.75" customHeight="1" x14ac:dyDescent="0.25">
      <c r="A282" s="2"/>
      <c r="B282" s="2"/>
      <c r="C282" s="11"/>
      <c r="D282" s="549"/>
      <c r="E282" s="550"/>
      <c r="F282" s="549"/>
      <c r="G282" s="549"/>
      <c r="H282" s="549"/>
      <c r="I282" s="549"/>
      <c r="J282" s="551"/>
      <c r="K282" s="552"/>
      <c r="L282" s="553"/>
      <c r="M282" s="553"/>
      <c r="N282" s="553"/>
      <c r="O282" s="554"/>
      <c r="P282" s="555"/>
      <c r="Q282" s="11"/>
      <c r="R282" s="11"/>
      <c r="S282" s="11"/>
      <c r="T282" s="11"/>
      <c r="U282" s="11"/>
      <c r="V282" s="11"/>
      <c r="W282" s="11"/>
      <c r="X282" s="11"/>
      <c r="Y282" s="11"/>
      <c r="Z282" s="11"/>
    </row>
    <row r="283" spans="1:26" ht="15.75" customHeight="1" x14ac:dyDescent="0.25">
      <c r="A283" s="2"/>
      <c r="B283" s="2"/>
      <c r="C283" s="11"/>
      <c r="D283" s="549"/>
      <c r="E283" s="550"/>
      <c r="F283" s="549"/>
      <c r="G283" s="549"/>
      <c r="H283" s="549"/>
      <c r="I283" s="549"/>
      <c r="J283" s="551"/>
      <c r="K283" s="552"/>
      <c r="L283" s="553"/>
      <c r="M283" s="553"/>
      <c r="N283" s="553"/>
      <c r="O283" s="554"/>
      <c r="P283" s="555"/>
      <c r="Q283" s="11"/>
      <c r="R283" s="11"/>
      <c r="S283" s="11"/>
      <c r="T283" s="11"/>
      <c r="U283" s="11"/>
      <c r="V283" s="11"/>
      <c r="W283" s="11"/>
      <c r="X283" s="11"/>
      <c r="Y283" s="11"/>
      <c r="Z283" s="11"/>
    </row>
    <row r="284" spans="1:26" ht="15.75" customHeight="1" x14ac:dyDescent="0.25">
      <c r="A284" s="2"/>
      <c r="B284" s="2"/>
      <c r="C284" s="11"/>
      <c r="D284" s="549"/>
      <c r="E284" s="550"/>
      <c r="F284" s="549"/>
      <c r="G284" s="549"/>
      <c r="H284" s="549"/>
      <c r="I284" s="549"/>
      <c r="J284" s="551"/>
      <c r="K284" s="552"/>
      <c r="L284" s="553"/>
      <c r="M284" s="553"/>
      <c r="N284" s="553"/>
      <c r="O284" s="554"/>
      <c r="P284" s="555"/>
      <c r="Q284" s="11"/>
      <c r="R284" s="11"/>
      <c r="S284" s="11"/>
      <c r="T284" s="11"/>
      <c r="U284" s="11"/>
      <c r="V284" s="11"/>
      <c r="W284" s="11"/>
      <c r="X284" s="11"/>
      <c r="Y284" s="11"/>
      <c r="Z284" s="11"/>
    </row>
    <row r="285" spans="1:26" ht="15.75" customHeight="1" x14ac:dyDescent="0.25">
      <c r="A285" s="2"/>
      <c r="B285" s="2"/>
      <c r="C285" s="11"/>
      <c r="D285" s="549"/>
      <c r="E285" s="550"/>
      <c r="F285" s="549"/>
      <c r="G285" s="549"/>
      <c r="H285" s="549"/>
      <c r="I285" s="549"/>
      <c r="J285" s="551"/>
      <c r="K285" s="552"/>
      <c r="L285" s="553"/>
      <c r="M285" s="553"/>
      <c r="N285" s="553"/>
      <c r="O285" s="554"/>
      <c r="P285" s="555"/>
      <c r="Q285" s="11"/>
      <c r="R285" s="11"/>
      <c r="S285" s="11"/>
      <c r="T285" s="11"/>
      <c r="U285" s="11"/>
      <c r="V285" s="11"/>
      <c r="W285" s="11"/>
      <c r="X285" s="11"/>
      <c r="Y285" s="11"/>
      <c r="Z285" s="11"/>
    </row>
    <row r="286" spans="1:26" ht="15.75" customHeight="1" x14ac:dyDescent="0.25">
      <c r="A286" s="2"/>
      <c r="B286" s="2"/>
      <c r="C286" s="11"/>
      <c r="D286" s="549"/>
      <c r="E286" s="550"/>
      <c r="F286" s="549"/>
      <c r="G286" s="549"/>
      <c r="H286" s="549"/>
      <c r="I286" s="549"/>
      <c r="J286" s="551"/>
      <c r="K286" s="552"/>
      <c r="L286" s="553"/>
      <c r="M286" s="553"/>
      <c r="N286" s="553"/>
      <c r="O286" s="554"/>
      <c r="P286" s="555"/>
      <c r="Q286" s="11"/>
      <c r="R286" s="11"/>
      <c r="S286" s="11"/>
      <c r="T286" s="11"/>
      <c r="U286" s="11"/>
      <c r="V286" s="11"/>
      <c r="W286" s="11"/>
      <c r="X286" s="11"/>
      <c r="Y286" s="11"/>
      <c r="Z286" s="11"/>
    </row>
    <row r="287" spans="1:26" ht="15.75" customHeight="1" x14ac:dyDescent="0.25">
      <c r="A287" s="2"/>
      <c r="B287" s="2"/>
      <c r="C287" s="11"/>
      <c r="D287" s="549"/>
      <c r="E287" s="550"/>
      <c r="F287" s="549"/>
      <c r="G287" s="549"/>
      <c r="H287" s="549"/>
      <c r="I287" s="549"/>
      <c r="J287" s="551"/>
      <c r="K287" s="552"/>
      <c r="L287" s="553"/>
      <c r="M287" s="553"/>
      <c r="N287" s="553"/>
      <c r="O287" s="554"/>
      <c r="P287" s="555"/>
      <c r="Q287" s="11"/>
      <c r="R287" s="11"/>
      <c r="S287" s="11"/>
      <c r="T287" s="11"/>
      <c r="U287" s="11"/>
      <c r="V287" s="11"/>
      <c r="W287" s="11"/>
      <c r="X287" s="11"/>
      <c r="Y287" s="11"/>
      <c r="Z287" s="11"/>
    </row>
    <row r="288" spans="1:26" ht="15.75" customHeight="1" x14ac:dyDescent="0.25">
      <c r="A288" s="2"/>
      <c r="B288" s="2"/>
      <c r="C288" s="11"/>
      <c r="D288" s="549"/>
      <c r="E288" s="550"/>
      <c r="F288" s="549"/>
      <c r="G288" s="549"/>
      <c r="H288" s="549"/>
      <c r="I288" s="549"/>
      <c r="J288" s="551"/>
      <c r="K288" s="552"/>
      <c r="L288" s="553"/>
      <c r="M288" s="553"/>
      <c r="N288" s="553"/>
      <c r="O288" s="554"/>
      <c r="P288" s="555"/>
      <c r="Q288" s="11"/>
      <c r="R288" s="11"/>
      <c r="S288" s="11"/>
      <c r="T288" s="11"/>
      <c r="U288" s="11"/>
      <c r="V288" s="11"/>
      <c r="W288" s="11"/>
      <c r="X288" s="11"/>
      <c r="Y288" s="11"/>
      <c r="Z288" s="11"/>
    </row>
    <row r="289" spans="1:26" ht="15.75" customHeight="1" x14ac:dyDescent="0.25">
      <c r="A289" s="2"/>
      <c r="B289" s="2"/>
      <c r="C289" s="11"/>
      <c r="D289" s="549"/>
      <c r="E289" s="550"/>
      <c r="F289" s="549"/>
      <c r="G289" s="549"/>
      <c r="H289" s="549"/>
      <c r="I289" s="549"/>
      <c r="J289" s="551"/>
      <c r="K289" s="552"/>
      <c r="L289" s="553"/>
      <c r="M289" s="553"/>
      <c r="N289" s="553"/>
      <c r="O289" s="554"/>
      <c r="P289" s="555"/>
      <c r="Q289" s="11"/>
      <c r="R289" s="11"/>
      <c r="S289" s="11"/>
      <c r="T289" s="11"/>
      <c r="U289" s="11"/>
      <c r="V289" s="11"/>
      <c r="W289" s="11"/>
      <c r="X289" s="11"/>
      <c r="Y289" s="11"/>
      <c r="Z289" s="11"/>
    </row>
    <row r="290" spans="1:26" ht="15.75" customHeight="1" x14ac:dyDescent="0.25">
      <c r="A290" s="2"/>
      <c r="B290" s="2"/>
      <c r="C290" s="11"/>
      <c r="D290" s="549"/>
      <c r="E290" s="550"/>
      <c r="F290" s="549"/>
      <c r="G290" s="549"/>
      <c r="H290" s="549"/>
      <c r="I290" s="549"/>
      <c r="J290" s="551"/>
      <c r="K290" s="552"/>
      <c r="L290" s="553"/>
      <c r="M290" s="553"/>
      <c r="N290" s="553"/>
      <c r="O290" s="554"/>
      <c r="P290" s="555"/>
      <c r="Q290" s="11"/>
      <c r="R290" s="11"/>
      <c r="S290" s="11"/>
      <c r="T290" s="11"/>
      <c r="U290" s="11"/>
      <c r="V290" s="11"/>
      <c r="W290" s="11"/>
      <c r="X290" s="11"/>
      <c r="Y290" s="11"/>
      <c r="Z290" s="11"/>
    </row>
    <row r="291" spans="1:26" ht="15.75" customHeight="1" x14ac:dyDescent="0.25">
      <c r="A291" s="2"/>
      <c r="B291" s="2"/>
      <c r="C291" s="11"/>
      <c r="D291" s="549"/>
      <c r="E291" s="550"/>
      <c r="F291" s="549"/>
      <c r="G291" s="549"/>
      <c r="H291" s="549"/>
      <c r="I291" s="549"/>
      <c r="J291" s="551"/>
      <c r="K291" s="552"/>
      <c r="L291" s="553"/>
      <c r="M291" s="553"/>
      <c r="N291" s="553"/>
      <c r="O291" s="554"/>
      <c r="P291" s="555"/>
      <c r="Q291" s="11"/>
      <c r="R291" s="11"/>
      <c r="S291" s="11"/>
      <c r="T291" s="11"/>
      <c r="U291" s="11"/>
      <c r="V291" s="11"/>
      <c r="W291" s="11"/>
      <c r="X291" s="11"/>
      <c r="Y291" s="11"/>
      <c r="Z291" s="11"/>
    </row>
    <row r="292" spans="1:26" ht="15.75" customHeight="1" x14ac:dyDescent="0.25">
      <c r="A292" s="2"/>
      <c r="B292" s="2"/>
      <c r="C292" s="11"/>
      <c r="D292" s="549"/>
      <c r="E292" s="550"/>
      <c r="F292" s="549"/>
      <c r="G292" s="549"/>
      <c r="H292" s="549"/>
      <c r="I292" s="549"/>
      <c r="J292" s="551"/>
      <c r="K292" s="552"/>
      <c r="L292" s="553"/>
      <c r="M292" s="553"/>
      <c r="N292" s="553"/>
      <c r="O292" s="554"/>
      <c r="P292" s="555"/>
      <c r="Q292" s="11"/>
      <c r="R292" s="11"/>
      <c r="S292" s="11"/>
      <c r="T292" s="11"/>
      <c r="U292" s="11"/>
      <c r="V292" s="11"/>
      <c r="W292" s="11"/>
      <c r="X292" s="11"/>
      <c r="Y292" s="11"/>
      <c r="Z292" s="11"/>
    </row>
    <row r="293" spans="1:26" ht="15.75" customHeight="1" x14ac:dyDescent="0.25">
      <c r="A293" s="2"/>
      <c r="B293" s="2"/>
      <c r="C293" s="11"/>
      <c r="D293" s="549"/>
      <c r="E293" s="550"/>
      <c r="F293" s="549"/>
      <c r="G293" s="549"/>
      <c r="H293" s="549"/>
      <c r="I293" s="549"/>
      <c r="J293" s="551"/>
      <c r="K293" s="552"/>
      <c r="L293" s="553"/>
      <c r="M293" s="553"/>
      <c r="N293" s="553"/>
      <c r="O293" s="554"/>
      <c r="P293" s="555"/>
      <c r="Q293" s="11"/>
      <c r="R293" s="11"/>
      <c r="S293" s="11"/>
      <c r="T293" s="11"/>
      <c r="U293" s="11"/>
      <c r="V293" s="11"/>
      <c r="W293" s="11"/>
      <c r="X293" s="11"/>
      <c r="Y293" s="11"/>
      <c r="Z293" s="11"/>
    </row>
    <row r="294" spans="1:26" ht="15.75" customHeight="1" x14ac:dyDescent="0.25">
      <c r="A294" s="2"/>
      <c r="B294" s="2"/>
      <c r="C294" s="11"/>
      <c r="D294" s="549"/>
      <c r="E294" s="550"/>
      <c r="F294" s="549"/>
      <c r="G294" s="549"/>
      <c r="H294" s="549"/>
      <c r="I294" s="549"/>
      <c r="J294" s="551"/>
      <c r="K294" s="552"/>
      <c r="L294" s="553"/>
      <c r="M294" s="553"/>
      <c r="N294" s="553"/>
      <c r="O294" s="554"/>
      <c r="P294" s="555"/>
      <c r="Q294" s="11"/>
      <c r="R294" s="11"/>
      <c r="S294" s="11"/>
      <c r="T294" s="11"/>
      <c r="U294" s="11"/>
      <c r="V294" s="11"/>
      <c r="W294" s="11"/>
      <c r="X294" s="11"/>
      <c r="Y294" s="11"/>
      <c r="Z294" s="11"/>
    </row>
    <row r="295" spans="1:26" ht="15.75" customHeight="1" x14ac:dyDescent="0.25">
      <c r="A295" s="2"/>
      <c r="B295" s="2"/>
      <c r="C295" s="11"/>
      <c r="D295" s="549"/>
      <c r="E295" s="550"/>
      <c r="F295" s="549"/>
      <c r="G295" s="549"/>
      <c r="H295" s="549"/>
      <c r="I295" s="549"/>
      <c r="J295" s="551"/>
      <c r="K295" s="552"/>
      <c r="L295" s="553"/>
      <c r="M295" s="553"/>
      <c r="N295" s="553"/>
      <c r="O295" s="554"/>
      <c r="P295" s="555"/>
      <c r="Q295" s="11"/>
      <c r="R295" s="11"/>
      <c r="S295" s="11"/>
      <c r="T295" s="11"/>
      <c r="U295" s="11"/>
      <c r="V295" s="11"/>
      <c r="W295" s="11"/>
      <c r="X295" s="11"/>
      <c r="Y295" s="11"/>
      <c r="Z295" s="11"/>
    </row>
    <row r="296" spans="1:26" ht="15.75" customHeight="1" x14ac:dyDescent="0.25">
      <c r="A296" s="2"/>
      <c r="B296" s="2"/>
      <c r="C296" s="11"/>
      <c r="D296" s="549"/>
      <c r="E296" s="550"/>
      <c r="F296" s="549"/>
      <c r="G296" s="549"/>
      <c r="H296" s="549"/>
      <c r="I296" s="549"/>
      <c r="J296" s="551"/>
      <c r="K296" s="552"/>
      <c r="L296" s="553"/>
      <c r="M296" s="553"/>
      <c r="N296" s="553"/>
      <c r="O296" s="554"/>
      <c r="P296" s="555"/>
      <c r="Q296" s="11"/>
      <c r="R296" s="11"/>
      <c r="S296" s="11"/>
      <c r="T296" s="11"/>
      <c r="U296" s="11"/>
      <c r="V296" s="11"/>
      <c r="W296" s="11"/>
      <c r="X296" s="11"/>
      <c r="Y296" s="11"/>
      <c r="Z296" s="11"/>
    </row>
    <row r="297" spans="1:26" ht="15.75" customHeight="1" x14ac:dyDescent="0.25">
      <c r="A297" s="2"/>
      <c r="B297" s="2"/>
      <c r="C297" s="11"/>
      <c r="D297" s="549"/>
      <c r="E297" s="550"/>
      <c r="F297" s="549"/>
      <c r="G297" s="549"/>
      <c r="H297" s="549"/>
      <c r="I297" s="549"/>
      <c r="J297" s="551"/>
      <c r="K297" s="552"/>
      <c r="L297" s="553"/>
      <c r="M297" s="553"/>
      <c r="N297" s="553"/>
      <c r="O297" s="554"/>
      <c r="P297" s="555"/>
      <c r="Q297" s="11"/>
      <c r="R297" s="11"/>
      <c r="S297" s="11"/>
      <c r="T297" s="11"/>
      <c r="U297" s="11"/>
      <c r="V297" s="11"/>
      <c r="W297" s="11"/>
      <c r="X297" s="11"/>
      <c r="Y297" s="11"/>
      <c r="Z297" s="11"/>
    </row>
    <row r="298" spans="1:26" ht="15.75" customHeight="1" x14ac:dyDescent="0.25">
      <c r="A298" s="2"/>
      <c r="B298" s="2"/>
      <c r="C298" s="11"/>
      <c r="D298" s="549"/>
      <c r="E298" s="550"/>
      <c r="F298" s="549"/>
      <c r="G298" s="549"/>
      <c r="H298" s="549"/>
      <c r="I298" s="549"/>
      <c r="J298" s="551"/>
      <c r="K298" s="552"/>
      <c r="L298" s="553"/>
      <c r="M298" s="553"/>
      <c r="N298" s="553"/>
      <c r="O298" s="554"/>
      <c r="P298" s="555"/>
      <c r="Q298" s="11"/>
      <c r="R298" s="11"/>
      <c r="S298" s="11"/>
      <c r="T298" s="11"/>
      <c r="U298" s="11"/>
      <c r="V298" s="11"/>
      <c r="W298" s="11"/>
      <c r="X298" s="11"/>
      <c r="Y298" s="11"/>
      <c r="Z298" s="11"/>
    </row>
    <row r="299" spans="1:26" ht="15.75" customHeight="1" x14ac:dyDescent="0.25">
      <c r="A299" s="2"/>
      <c r="B299" s="2"/>
      <c r="C299" s="11"/>
      <c r="D299" s="549"/>
      <c r="E299" s="550"/>
      <c r="F299" s="549"/>
      <c r="G299" s="549"/>
      <c r="H299" s="549"/>
      <c r="I299" s="549"/>
      <c r="J299" s="551"/>
      <c r="K299" s="552"/>
      <c r="L299" s="553"/>
      <c r="M299" s="553"/>
      <c r="N299" s="553"/>
      <c r="O299" s="554"/>
      <c r="P299" s="555"/>
      <c r="Q299" s="11"/>
      <c r="R299" s="11"/>
      <c r="S299" s="11"/>
      <c r="T299" s="11"/>
      <c r="U299" s="11"/>
      <c r="V299" s="11"/>
      <c r="W299" s="11"/>
      <c r="X299" s="11"/>
      <c r="Y299" s="11"/>
      <c r="Z299" s="11"/>
    </row>
    <row r="300" spans="1:26" ht="15.75" customHeight="1" x14ac:dyDescent="0.25">
      <c r="A300" s="2"/>
      <c r="B300" s="2"/>
      <c r="C300" s="11"/>
      <c r="D300" s="549"/>
      <c r="E300" s="550"/>
      <c r="F300" s="549"/>
      <c r="G300" s="549"/>
      <c r="H300" s="549"/>
      <c r="I300" s="549"/>
      <c r="J300" s="551"/>
      <c r="K300" s="552"/>
      <c r="L300" s="553"/>
      <c r="M300" s="553"/>
      <c r="N300" s="553"/>
      <c r="O300" s="554"/>
      <c r="P300" s="555"/>
      <c r="Q300" s="11"/>
      <c r="R300" s="11"/>
      <c r="S300" s="11"/>
      <c r="T300" s="11"/>
      <c r="U300" s="11"/>
      <c r="V300" s="11"/>
      <c r="W300" s="11"/>
      <c r="X300" s="11"/>
      <c r="Y300" s="11"/>
      <c r="Z300" s="11"/>
    </row>
    <row r="301" spans="1:26" ht="15.75" customHeight="1" x14ac:dyDescent="0.25">
      <c r="A301" s="2"/>
      <c r="B301" s="2"/>
      <c r="C301" s="11"/>
      <c r="D301" s="549"/>
      <c r="E301" s="550"/>
      <c r="F301" s="549"/>
      <c r="G301" s="549"/>
      <c r="H301" s="549"/>
      <c r="I301" s="549"/>
      <c r="J301" s="551"/>
      <c r="K301" s="552"/>
      <c r="L301" s="553"/>
      <c r="M301" s="553"/>
      <c r="N301" s="553"/>
      <c r="O301" s="554"/>
      <c r="P301" s="555"/>
      <c r="Q301" s="11"/>
      <c r="R301" s="11"/>
      <c r="S301" s="11"/>
      <c r="T301" s="11"/>
      <c r="U301" s="11"/>
      <c r="V301" s="11"/>
      <c r="W301" s="11"/>
      <c r="X301" s="11"/>
      <c r="Y301" s="11"/>
      <c r="Z301" s="11"/>
    </row>
    <row r="302" spans="1:26" ht="15.75" customHeight="1" x14ac:dyDescent="0.25">
      <c r="A302" s="2"/>
      <c r="B302" s="2"/>
      <c r="C302" s="11"/>
      <c r="D302" s="549"/>
      <c r="E302" s="550"/>
      <c r="F302" s="549"/>
      <c r="G302" s="549"/>
      <c r="H302" s="549"/>
      <c r="I302" s="549"/>
      <c r="J302" s="551"/>
      <c r="K302" s="552"/>
      <c r="L302" s="553"/>
      <c r="M302" s="553"/>
      <c r="N302" s="553"/>
      <c r="O302" s="554"/>
      <c r="P302" s="555"/>
      <c r="Q302" s="11"/>
      <c r="R302" s="11"/>
      <c r="S302" s="11"/>
      <c r="T302" s="11"/>
      <c r="U302" s="11"/>
      <c r="V302" s="11"/>
      <c r="W302" s="11"/>
      <c r="X302" s="11"/>
      <c r="Y302" s="11"/>
      <c r="Z302" s="11"/>
    </row>
    <row r="303" spans="1:26" ht="15.75" customHeight="1" x14ac:dyDescent="0.25">
      <c r="A303" s="2"/>
      <c r="B303" s="2"/>
      <c r="C303" s="11"/>
      <c r="D303" s="549"/>
      <c r="E303" s="550"/>
      <c r="F303" s="549"/>
      <c r="G303" s="549"/>
      <c r="H303" s="549"/>
      <c r="I303" s="549"/>
      <c r="J303" s="551"/>
      <c r="K303" s="552"/>
      <c r="L303" s="553"/>
      <c r="M303" s="553"/>
      <c r="N303" s="553"/>
      <c r="O303" s="554"/>
      <c r="P303" s="555"/>
      <c r="Q303" s="11"/>
      <c r="R303" s="11"/>
      <c r="S303" s="11"/>
      <c r="T303" s="11"/>
      <c r="U303" s="11"/>
      <c r="V303" s="11"/>
      <c r="W303" s="11"/>
      <c r="X303" s="11"/>
      <c r="Y303" s="11"/>
      <c r="Z303" s="11"/>
    </row>
    <row r="304" spans="1:26" ht="15.75" customHeight="1" x14ac:dyDescent="0.25">
      <c r="A304" s="2"/>
      <c r="B304" s="2"/>
      <c r="C304" s="11"/>
      <c r="D304" s="549"/>
      <c r="E304" s="550"/>
      <c r="F304" s="549"/>
      <c r="G304" s="549"/>
      <c r="H304" s="549"/>
      <c r="I304" s="549"/>
      <c r="J304" s="551"/>
      <c r="K304" s="552"/>
      <c r="L304" s="553"/>
      <c r="M304" s="553"/>
      <c r="N304" s="553"/>
      <c r="O304" s="554"/>
      <c r="P304" s="555"/>
      <c r="Q304" s="11"/>
      <c r="R304" s="11"/>
      <c r="S304" s="11"/>
      <c r="T304" s="11"/>
      <c r="U304" s="11"/>
      <c r="V304" s="11"/>
      <c r="W304" s="11"/>
      <c r="X304" s="11"/>
      <c r="Y304" s="11"/>
      <c r="Z304" s="11"/>
    </row>
    <row r="305" spans="1:26" ht="15.75" customHeight="1" x14ac:dyDescent="0.25">
      <c r="A305" s="2"/>
      <c r="B305" s="2"/>
      <c r="C305" s="11"/>
      <c r="D305" s="549"/>
      <c r="E305" s="550"/>
      <c r="F305" s="549"/>
      <c r="G305" s="549"/>
      <c r="H305" s="549"/>
      <c r="I305" s="549"/>
      <c r="J305" s="551"/>
      <c r="K305" s="552"/>
      <c r="L305" s="553"/>
      <c r="M305" s="553"/>
      <c r="N305" s="553"/>
      <c r="O305" s="554"/>
      <c r="P305" s="555"/>
      <c r="Q305" s="11"/>
      <c r="R305" s="11"/>
      <c r="S305" s="11"/>
      <c r="T305" s="11"/>
      <c r="U305" s="11"/>
      <c r="V305" s="11"/>
      <c r="W305" s="11"/>
      <c r="X305" s="11"/>
      <c r="Y305" s="11"/>
      <c r="Z305" s="11"/>
    </row>
    <row r="306" spans="1:26" ht="15.75" customHeight="1" x14ac:dyDescent="0.25">
      <c r="A306" s="2"/>
      <c r="B306" s="2"/>
      <c r="C306" s="11"/>
      <c r="D306" s="549"/>
      <c r="E306" s="550"/>
      <c r="F306" s="549"/>
      <c r="G306" s="549"/>
      <c r="H306" s="549"/>
      <c r="I306" s="549"/>
      <c r="J306" s="551"/>
      <c r="K306" s="552"/>
      <c r="L306" s="553"/>
      <c r="M306" s="553"/>
      <c r="N306" s="553"/>
      <c r="O306" s="554"/>
      <c r="P306" s="555"/>
      <c r="Q306" s="11"/>
      <c r="R306" s="11"/>
      <c r="S306" s="11"/>
      <c r="T306" s="11"/>
      <c r="U306" s="11"/>
      <c r="V306" s="11"/>
      <c r="W306" s="11"/>
      <c r="X306" s="11"/>
      <c r="Y306" s="11"/>
      <c r="Z306" s="11"/>
    </row>
    <row r="307" spans="1:26" ht="15.75" customHeight="1" x14ac:dyDescent="0.25">
      <c r="A307" s="2"/>
      <c r="B307" s="2"/>
      <c r="C307" s="11"/>
      <c r="D307" s="549"/>
      <c r="E307" s="550"/>
      <c r="F307" s="549"/>
      <c r="G307" s="549"/>
      <c r="H307" s="549"/>
      <c r="I307" s="549"/>
      <c r="J307" s="551"/>
      <c r="K307" s="552"/>
      <c r="L307" s="553"/>
      <c r="M307" s="553"/>
      <c r="N307" s="553"/>
      <c r="O307" s="554"/>
      <c r="P307" s="555"/>
      <c r="Q307" s="11"/>
      <c r="R307" s="11"/>
      <c r="S307" s="11"/>
      <c r="T307" s="11"/>
      <c r="U307" s="11"/>
      <c r="V307" s="11"/>
      <c r="W307" s="11"/>
      <c r="X307" s="11"/>
      <c r="Y307" s="11"/>
      <c r="Z307" s="11"/>
    </row>
    <row r="308" spans="1:26" ht="15.75" customHeight="1" x14ac:dyDescent="0.25">
      <c r="A308" s="2"/>
      <c r="B308" s="2"/>
      <c r="C308" s="11"/>
      <c r="D308" s="549"/>
      <c r="E308" s="550"/>
      <c r="F308" s="549"/>
      <c r="G308" s="549"/>
      <c r="H308" s="549"/>
      <c r="I308" s="549"/>
      <c r="J308" s="551"/>
      <c r="K308" s="552"/>
      <c r="L308" s="553"/>
      <c r="M308" s="553"/>
      <c r="N308" s="553"/>
      <c r="O308" s="554"/>
      <c r="P308" s="555"/>
      <c r="Q308" s="11"/>
      <c r="R308" s="11"/>
      <c r="S308" s="11"/>
      <c r="T308" s="11"/>
      <c r="U308" s="11"/>
      <c r="V308" s="11"/>
      <c r="W308" s="11"/>
      <c r="X308" s="11"/>
      <c r="Y308" s="11"/>
      <c r="Z308" s="11"/>
    </row>
    <row r="309" spans="1:26" ht="15.75" customHeight="1" x14ac:dyDescent="0.25">
      <c r="A309" s="2"/>
      <c r="B309" s="2"/>
      <c r="C309" s="11"/>
      <c r="D309" s="549"/>
      <c r="E309" s="550"/>
      <c r="F309" s="549"/>
      <c r="G309" s="549"/>
      <c r="H309" s="549"/>
      <c r="I309" s="549"/>
      <c r="J309" s="551"/>
      <c r="K309" s="552"/>
      <c r="L309" s="553"/>
      <c r="M309" s="553"/>
      <c r="N309" s="553"/>
      <c r="O309" s="554"/>
      <c r="P309" s="555"/>
      <c r="Q309" s="11"/>
      <c r="R309" s="11"/>
      <c r="S309" s="11"/>
      <c r="T309" s="11"/>
      <c r="U309" s="11"/>
      <c r="V309" s="11"/>
      <c r="W309" s="11"/>
      <c r="X309" s="11"/>
      <c r="Y309" s="11"/>
      <c r="Z309" s="11"/>
    </row>
    <row r="310" spans="1:26" ht="15.75" customHeight="1" x14ac:dyDescent="0.25">
      <c r="A310" s="2"/>
      <c r="B310" s="2"/>
      <c r="C310" s="11"/>
      <c r="D310" s="549"/>
      <c r="E310" s="550"/>
      <c r="F310" s="549"/>
      <c r="G310" s="549"/>
      <c r="H310" s="549"/>
      <c r="I310" s="549"/>
      <c r="J310" s="551"/>
      <c r="K310" s="552"/>
      <c r="L310" s="553"/>
      <c r="M310" s="553"/>
      <c r="N310" s="553"/>
      <c r="O310" s="554"/>
      <c r="P310" s="555"/>
      <c r="Q310" s="11"/>
      <c r="R310" s="11"/>
      <c r="S310" s="11"/>
      <c r="T310" s="11"/>
      <c r="U310" s="11"/>
      <c r="V310" s="11"/>
      <c r="W310" s="11"/>
      <c r="X310" s="11"/>
      <c r="Y310" s="11"/>
      <c r="Z310" s="11"/>
    </row>
    <row r="311" spans="1:26" ht="15.75" customHeight="1" x14ac:dyDescent="0.25">
      <c r="A311" s="2"/>
      <c r="B311" s="2"/>
      <c r="C311" s="11"/>
      <c r="D311" s="549"/>
      <c r="E311" s="550"/>
      <c r="F311" s="549"/>
      <c r="G311" s="549"/>
      <c r="H311" s="549"/>
      <c r="I311" s="549"/>
      <c r="J311" s="551"/>
      <c r="K311" s="552"/>
      <c r="L311" s="553"/>
      <c r="M311" s="553"/>
      <c r="N311" s="553"/>
      <c r="O311" s="554"/>
      <c r="P311" s="555"/>
      <c r="Q311" s="11"/>
      <c r="R311" s="11"/>
      <c r="S311" s="11"/>
      <c r="T311" s="11"/>
      <c r="U311" s="11"/>
      <c r="V311" s="11"/>
      <c r="W311" s="11"/>
      <c r="X311" s="11"/>
      <c r="Y311" s="11"/>
      <c r="Z311" s="11"/>
    </row>
    <row r="312" spans="1:26" ht="15.75" customHeight="1" x14ac:dyDescent="0.25">
      <c r="A312" s="2"/>
      <c r="B312" s="2"/>
      <c r="C312" s="11"/>
      <c r="D312" s="549"/>
      <c r="E312" s="550"/>
      <c r="F312" s="549"/>
      <c r="G312" s="549"/>
      <c r="H312" s="549"/>
      <c r="I312" s="549"/>
      <c r="J312" s="551"/>
      <c r="K312" s="552"/>
      <c r="L312" s="553"/>
      <c r="M312" s="553"/>
      <c r="N312" s="553"/>
      <c r="O312" s="554"/>
      <c r="P312" s="555"/>
      <c r="Q312" s="11"/>
      <c r="R312" s="11"/>
      <c r="S312" s="11"/>
      <c r="T312" s="11"/>
      <c r="U312" s="11"/>
      <c r="V312" s="11"/>
      <c r="W312" s="11"/>
      <c r="X312" s="11"/>
      <c r="Y312" s="11"/>
      <c r="Z312" s="11"/>
    </row>
    <row r="313" spans="1:26" ht="15.75" customHeight="1" x14ac:dyDescent="0.25">
      <c r="A313" s="2"/>
      <c r="B313" s="2"/>
      <c r="C313" s="11"/>
      <c r="D313" s="549"/>
      <c r="E313" s="550"/>
      <c r="F313" s="549"/>
      <c r="G313" s="549"/>
      <c r="H313" s="549"/>
      <c r="I313" s="549"/>
      <c r="J313" s="551"/>
      <c r="K313" s="552"/>
      <c r="L313" s="553"/>
      <c r="M313" s="553"/>
      <c r="N313" s="553"/>
      <c r="O313" s="554"/>
      <c r="P313" s="555"/>
      <c r="Q313" s="11"/>
      <c r="R313" s="11"/>
      <c r="S313" s="11"/>
      <c r="T313" s="11"/>
      <c r="U313" s="11"/>
      <c r="V313" s="11"/>
      <c r="W313" s="11"/>
      <c r="X313" s="11"/>
      <c r="Y313" s="11"/>
      <c r="Z313" s="11"/>
    </row>
    <row r="314" spans="1:26" ht="15.75" customHeight="1" x14ac:dyDescent="0.25">
      <c r="A314" s="2"/>
      <c r="B314" s="2"/>
      <c r="C314" s="11"/>
      <c r="D314" s="549"/>
      <c r="E314" s="550"/>
      <c r="F314" s="549"/>
      <c r="G314" s="549"/>
      <c r="H314" s="549"/>
      <c r="I314" s="549"/>
      <c r="J314" s="551"/>
      <c r="K314" s="552"/>
      <c r="L314" s="553"/>
      <c r="M314" s="553"/>
      <c r="N314" s="553"/>
      <c r="O314" s="554"/>
      <c r="P314" s="555"/>
      <c r="Q314" s="11"/>
      <c r="R314" s="11"/>
      <c r="S314" s="11"/>
      <c r="T314" s="11"/>
      <c r="U314" s="11"/>
      <c r="V314" s="11"/>
      <c r="W314" s="11"/>
      <c r="X314" s="11"/>
      <c r="Y314" s="11"/>
      <c r="Z314" s="11"/>
    </row>
    <row r="315" spans="1:26" ht="15.75" customHeight="1" x14ac:dyDescent="0.25">
      <c r="A315" s="2"/>
      <c r="B315" s="2"/>
      <c r="C315" s="11"/>
      <c r="D315" s="549"/>
      <c r="E315" s="550"/>
      <c r="F315" s="549"/>
      <c r="G315" s="549"/>
      <c r="H315" s="549"/>
      <c r="I315" s="549"/>
      <c r="J315" s="551"/>
      <c r="K315" s="552"/>
      <c r="L315" s="553"/>
      <c r="M315" s="553"/>
      <c r="N315" s="553"/>
      <c r="O315" s="554"/>
      <c r="P315" s="555"/>
      <c r="Q315" s="11"/>
      <c r="R315" s="11"/>
      <c r="S315" s="11"/>
      <c r="T315" s="11"/>
      <c r="U315" s="11"/>
      <c r="V315" s="11"/>
      <c r="W315" s="11"/>
      <c r="X315" s="11"/>
      <c r="Y315" s="11"/>
      <c r="Z315" s="11"/>
    </row>
    <row r="316" spans="1:26" ht="15.75" customHeight="1" x14ac:dyDescent="0.25">
      <c r="A316" s="2"/>
      <c r="B316" s="2"/>
      <c r="C316" s="11"/>
      <c r="D316" s="549"/>
      <c r="E316" s="550"/>
      <c r="F316" s="549"/>
      <c r="G316" s="549"/>
      <c r="H316" s="549"/>
      <c r="I316" s="549"/>
      <c r="J316" s="551"/>
      <c r="K316" s="552"/>
      <c r="L316" s="553"/>
      <c r="M316" s="553"/>
      <c r="N316" s="553"/>
      <c r="O316" s="554"/>
      <c r="P316" s="555"/>
      <c r="Q316" s="11"/>
      <c r="R316" s="11"/>
      <c r="S316" s="11"/>
      <c r="T316" s="11"/>
      <c r="U316" s="11"/>
      <c r="V316" s="11"/>
      <c r="W316" s="11"/>
      <c r="X316" s="11"/>
      <c r="Y316" s="11"/>
      <c r="Z316" s="11"/>
    </row>
    <row r="317" spans="1:26" ht="15.75" customHeight="1" x14ac:dyDescent="0.25">
      <c r="A317" s="2"/>
      <c r="B317" s="2"/>
      <c r="C317" s="11"/>
      <c r="D317" s="549"/>
      <c r="E317" s="550"/>
      <c r="F317" s="549"/>
      <c r="G317" s="549"/>
      <c r="H317" s="549"/>
      <c r="I317" s="549"/>
      <c r="J317" s="551"/>
      <c r="K317" s="552"/>
      <c r="L317" s="553"/>
      <c r="M317" s="553"/>
      <c r="N317" s="553"/>
      <c r="O317" s="554"/>
      <c r="P317" s="555"/>
      <c r="Q317" s="11"/>
      <c r="R317" s="11"/>
      <c r="S317" s="11"/>
      <c r="T317" s="11"/>
      <c r="U317" s="11"/>
      <c r="V317" s="11"/>
      <c r="W317" s="11"/>
      <c r="X317" s="11"/>
      <c r="Y317" s="11"/>
      <c r="Z317" s="11"/>
    </row>
    <row r="318" spans="1:26" ht="15.75" customHeight="1" x14ac:dyDescent="0.25">
      <c r="A318" s="2"/>
      <c r="B318" s="2"/>
      <c r="C318" s="11"/>
      <c r="D318" s="549"/>
      <c r="E318" s="550"/>
      <c r="F318" s="549"/>
      <c r="G318" s="549"/>
      <c r="H318" s="549"/>
      <c r="I318" s="549"/>
      <c r="J318" s="551"/>
      <c r="K318" s="552"/>
      <c r="L318" s="553"/>
      <c r="M318" s="553"/>
      <c r="N318" s="553"/>
      <c r="O318" s="554"/>
      <c r="P318" s="555"/>
      <c r="Q318" s="11"/>
      <c r="R318" s="11"/>
      <c r="S318" s="11"/>
      <c r="T318" s="11"/>
      <c r="U318" s="11"/>
      <c r="V318" s="11"/>
      <c r="W318" s="11"/>
      <c r="X318" s="11"/>
      <c r="Y318" s="11"/>
      <c r="Z318" s="11"/>
    </row>
    <row r="319" spans="1:26" ht="15.75" customHeight="1" x14ac:dyDescent="0.25">
      <c r="A319" s="2"/>
      <c r="B319" s="2"/>
      <c r="C319" s="11"/>
      <c r="D319" s="549"/>
      <c r="E319" s="550"/>
      <c r="F319" s="549"/>
      <c r="G319" s="549"/>
      <c r="H319" s="549"/>
      <c r="I319" s="549"/>
      <c r="J319" s="551"/>
      <c r="K319" s="552"/>
      <c r="L319" s="553"/>
      <c r="M319" s="553"/>
      <c r="N319" s="553"/>
      <c r="O319" s="554"/>
      <c r="P319" s="555"/>
      <c r="Q319" s="11"/>
      <c r="R319" s="11"/>
      <c r="S319" s="11"/>
      <c r="T319" s="11"/>
      <c r="U319" s="11"/>
      <c r="V319" s="11"/>
      <c r="W319" s="11"/>
      <c r="X319" s="11"/>
      <c r="Y319" s="11"/>
      <c r="Z319" s="11"/>
    </row>
    <row r="320" spans="1:26" ht="15.75" customHeight="1" x14ac:dyDescent="0.25">
      <c r="A320" s="2"/>
      <c r="B320" s="2"/>
      <c r="C320" s="11"/>
      <c r="D320" s="549"/>
      <c r="E320" s="550"/>
      <c r="F320" s="549"/>
      <c r="G320" s="549"/>
      <c r="H320" s="549"/>
      <c r="I320" s="549"/>
      <c r="J320" s="551"/>
      <c r="K320" s="552"/>
      <c r="L320" s="553"/>
      <c r="M320" s="553"/>
      <c r="N320" s="553"/>
      <c r="O320" s="554"/>
      <c r="P320" s="555"/>
      <c r="Q320" s="11"/>
      <c r="R320" s="11"/>
      <c r="S320" s="11"/>
      <c r="T320" s="11"/>
      <c r="U320" s="11"/>
      <c r="V320" s="11"/>
      <c r="W320" s="11"/>
      <c r="X320" s="11"/>
      <c r="Y320" s="11"/>
      <c r="Z320" s="11"/>
    </row>
    <row r="321" spans="1:26" ht="15.75" customHeight="1" x14ac:dyDescent="0.25">
      <c r="A321" s="2"/>
      <c r="B321" s="2"/>
      <c r="C321" s="11"/>
      <c r="D321" s="549"/>
      <c r="E321" s="550"/>
      <c r="F321" s="549"/>
      <c r="G321" s="549"/>
      <c r="H321" s="549"/>
      <c r="I321" s="549"/>
      <c r="J321" s="551"/>
      <c r="K321" s="552"/>
      <c r="L321" s="553"/>
      <c r="M321" s="553"/>
      <c r="N321" s="553"/>
      <c r="O321" s="554"/>
      <c r="P321" s="555"/>
      <c r="Q321" s="11"/>
      <c r="R321" s="11"/>
      <c r="S321" s="11"/>
      <c r="T321" s="11"/>
      <c r="U321" s="11"/>
      <c r="V321" s="11"/>
      <c r="W321" s="11"/>
      <c r="X321" s="11"/>
      <c r="Y321" s="11"/>
      <c r="Z321" s="11"/>
    </row>
    <row r="322" spans="1:26" ht="15.75" customHeight="1" x14ac:dyDescent="0.25">
      <c r="A322" s="2"/>
      <c r="B322" s="2"/>
      <c r="C322" s="11"/>
      <c r="D322" s="549"/>
      <c r="E322" s="550"/>
      <c r="F322" s="549"/>
      <c r="G322" s="549"/>
      <c r="H322" s="549"/>
      <c r="I322" s="549"/>
      <c r="J322" s="551"/>
      <c r="K322" s="552"/>
      <c r="L322" s="553"/>
      <c r="M322" s="553"/>
      <c r="N322" s="553"/>
      <c r="O322" s="554"/>
      <c r="P322" s="555"/>
      <c r="Q322" s="11"/>
      <c r="R322" s="11"/>
      <c r="S322" s="11"/>
      <c r="T322" s="11"/>
      <c r="U322" s="11"/>
      <c r="V322" s="11"/>
      <c r="W322" s="11"/>
      <c r="X322" s="11"/>
      <c r="Y322" s="11"/>
      <c r="Z322" s="11"/>
    </row>
    <row r="323" spans="1:26" ht="15.75" customHeight="1" x14ac:dyDescent="0.25">
      <c r="A323" s="2"/>
      <c r="B323" s="2"/>
      <c r="C323" s="11"/>
      <c r="D323" s="549"/>
      <c r="E323" s="550"/>
      <c r="F323" s="549"/>
      <c r="G323" s="549"/>
      <c r="H323" s="549"/>
      <c r="I323" s="549"/>
      <c r="J323" s="551"/>
      <c r="K323" s="552"/>
      <c r="L323" s="553"/>
      <c r="M323" s="553"/>
      <c r="N323" s="553"/>
      <c r="O323" s="554"/>
      <c r="P323" s="555"/>
      <c r="Q323" s="11"/>
      <c r="R323" s="11"/>
      <c r="S323" s="11"/>
      <c r="T323" s="11"/>
      <c r="U323" s="11"/>
      <c r="V323" s="11"/>
      <c r="W323" s="11"/>
      <c r="X323" s="11"/>
      <c r="Y323" s="11"/>
      <c r="Z323" s="11"/>
    </row>
    <row r="324" spans="1:26" ht="15.75" customHeight="1" x14ac:dyDescent="0.25">
      <c r="A324" s="2"/>
      <c r="B324" s="2"/>
      <c r="C324" s="11"/>
      <c r="D324" s="549"/>
      <c r="E324" s="550"/>
      <c r="F324" s="549"/>
      <c r="G324" s="549"/>
      <c r="H324" s="549"/>
      <c r="I324" s="549"/>
      <c r="J324" s="551"/>
      <c r="K324" s="552"/>
      <c r="L324" s="553"/>
      <c r="M324" s="553"/>
      <c r="N324" s="553"/>
      <c r="O324" s="554"/>
      <c r="P324" s="555"/>
      <c r="Q324" s="11"/>
      <c r="R324" s="11"/>
      <c r="S324" s="11"/>
      <c r="T324" s="11"/>
      <c r="U324" s="11"/>
      <c r="V324" s="11"/>
      <c r="W324" s="11"/>
      <c r="X324" s="11"/>
      <c r="Y324" s="11"/>
      <c r="Z324" s="11"/>
    </row>
    <row r="325" spans="1:26" ht="15.75" customHeight="1" x14ac:dyDescent="0.25">
      <c r="A325" s="2"/>
      <c r="B325" s="2"/>
      <c r="C325" s="11"/>
      <c r="D325" s="549"/>
      <c r="E325" s="550"/>
      <c r="F325" s="549"/>
      <c r="G325" s="549"/>
      <c r="H325" s="549"/>
      <c r="I325" s="549"/>
      <c r="J325" s="551"/>
      <c r="K325" s="552"/>
      <c r="L325" s="553"/>
      <c r="M325" s="553"/>
      <c r="N325" s="553"/>
      <c r="O325" s="554"/>
      <c r="P325" s="555"/>
      <c r="Q325" s="11"/>
      <c r="R325" s="11"/>
      <c r="S325" s="11"/>
      <c r="T325" s="11"/>
      <c r="U325" s="11"/>
      <c r="V325" s="11"/>
      <c r="W325" s="11"/>
      <c r="X325" s="11"/>
      <c r="Y325" s="11"/>
      <c r="Z325" s="11"/>
    </row>
    <row r="326" spans="1:26" ht="15.75" customHeight="1" x14ac:dyDescent="0.25">
      <c r="A326" s="2"/>
      <c r="B326" s="2"/>
      <c r="C326" s="11"/>
      <c r="D326" s="549"/>
      <c r="E326" s="550"/>
      <c r="F326" s="549"/>
      <c r="G326" s="549"/>
      <c r="H326" s="549"/>
      <c r="I326" s="549"/>
      <c r="J326" s="551"/>
      <c r="K326" s="552"/>
      <c r="L326" s="553"/>
      <c r="M326" s="553"/>
      <c r="N326" s="553"/>
      <c r="O326" s="554"/>
      <c r="P326" s="555"/>
      <c r="Q326" s="11"/>
      <c r="R326" s="11"/>
      <c r="S326" s="11"/>
      <c r="T326" s="11"/>
      <c r="U326" s="11"/>
      <c r="V326" s="11"/>
      <c r="W326" s="11"/>
      <c r="X326" s="11"/>
      <c r="Y326" s="11"/>
      <c r="Z326" s="11"/>
    </row>
    <row r="327" spans="1:26" ht="15.75" customHeight="1" x14ac:dyDescent="0.25">
      <c r="A327" s="2"/>
      <c r="B327" s="2"/>
      <c r="C327" s="11"/>
      <c r="D327" s="549"/>
      <c r="E327" s="550"/>
      <c r="F327" s="549"/>
      <c r="G327" s="549"/>
      <c r="H327" s="549"/>
      <c r="I327" s="549"/>
      <c r="J327" s="551"/>
      <c r="K327" s="552"/>
      <c r="L327" s="553"/>
      <c r="M327" s="553"/>
      <c r="N327" s="553"/>
      <c r="O327" s="554"/>
      <c r="P327" s="555"/>
      <c r="Q327" s="11"/>
      <c r="R327" s="11"/>
      <c r="S327" s="11"/>
      <c r="T327" s="11"/>
      <c r="U327" s="11"/>
      <c r="V327" s="11"/>
      <c r="W327" s="11"/>
      <c r="X327" s="11"/>
      <c r="Y327" s="11"/>
      <c r="Z327" s="11"/>
    </row>
    <row r="328" spans="1:26" ht="15.75" customHeight="1" x14ac:dyDescent="0.25">
      <c r="A328" s="2"/>
      <c r="B328" s="2"/>
      <c r="C328" s="11"/>
      <c r="D328" s="549"/>
      <c r="E328" s="550"/>
      <c r="F328" s="549"/>
      <c r="G328" s="549"/>
      <c r="H328" s="549"/>
      <c r="I328" s="549"/>
      <c r="J328" s="551"/>
      <c r="K328" s="552"/>
      <c r="L328" s="553"/>
      <c r="M328" s="553"/>
      <c r="N328" s="553"/>
      <c r="O328" s="554"/>
      <c r="P328" s="555"/>
      <c r="Q328" s="11"/>
      <c r="R328" s="11"/>
      <c r="S328" s="11"/>
      <c r="T328" s="11"/>
      <c r="U328" s="11"/>
      <c r="V328" s="11"/>
      <c r="W328" s="11"/>
      <c r="X328" s="11"/>
      <c r="Y328" s="11"/>
      <c r="Z328" s="11"/>
    </row>
    <row r="329" spans="1:26" ht="15.75" customHeight="1" x14ac:dyDescent="0.25">
      <c r="A329" s="2"/>
      <c r="B329" s="2"/>
      <c r="C329" s="11"/>
      <c r="D329" s="549"/>
      <c r="E329" s="550"/>
      <c r="F329" s="549"/>
      <c r="G329" s="549"/>
      <c r="H329" s="549"/>
      <c r="I329" s="549"/>
      <c r="J329" s="551"/>
      <c r="K329" s="552"/>
      <c r="L329" s="553"/>
      <c r="M329" s="553"/>
      <c r="N329" s="553"/>
      <c r="O329" s="554"/>
      <c r="P329" s="555"/>
      <c r="Q329" s="11"/>
      <c r="R329" s="11"/>
      <c r="S329" s="11"/>
      <c r="T329" s="11"/>
      <c r="U329" s="11"/>
      <c r="V329" s="11"/>
      <c r="W329" s="11"/>
      <c r="X329" s="11"/>
      <c r="Y329" s="11"/>
      <c r="Z329" s="11"/>
    </row>
    <row r="330" spans="1:26" ht="15.75" customHeight="1" x14ac:dyDescent="0.25">
      <c r="A330" s="2"/>
      <c r="B330" s="2"/>
      <c r="C330" s="11"/>
      <c r="D330" s="549"/>
      <c r="E330" s="550"/>
      <c r="F330" s="549"/>
      <c r="G330" s="549"/>
      <c r="H330" s="549"/>
      <c r="I330" s="549"/>
      <c r="J330" s="551"/>
      <c r="K330" s="552"/>
      <c r="L330" s="553"/>
      <c r="M330" s="553"/>
      <c r="N330" s="553"/>
      <c r="O330" s="554"/>
      <c r="P330" s="555"/>
      <c r="Q330" s="11"/>
      <c r="R330" s="11"/>
      <c r="S330" s="11"/>
      <c r="T330" s="11"/>
      <c r="U330" s="11"/>
      <c r="V330" s="11"/>
      <c r="W330" s="11"/>
      <c r="X330" s="11"/>
      <c r="Y330" s="11"/>
      <c r="Z330" s="11"/>
    </row>
    <row r="331" spans="1:26" ht="15.75" customHeight="1" x14ac:dyDescent="0.25">
      <c r="A331" s="2"/>
      <c r="B331" s="2"/>
      <c r="C331" s="11"/>
      <c r="D331" s="549"/>
      <c r="E331" s="550"/>
      <c r="F331" s="549"/>
      <c r="G331" s="549"/>
      <c r="H331" s="549"/>
      <c r="I331" s="549"/>
      <c r="J331" s="551"/>
      <c r="K331" s="552"/>
      <c r="L331" s="553"/>
      <c r="M331" s="553"/>
      <c r="N331" s="553"/>
      <c r="O331" s="554"/>
      <c r="P331" s="555"/>
      <c r="Q331" s="11"/>
      <c r="R331" s="11"/>
      <c r="S331" s="11"/>
      <c r="T331" s="11"/>
      <c r="U331" s="11"/>
      <c r="V331" s="11"/>
      <c r="W331" s="11"/>
      <c r="X331" s="11"/>
      <c r="Y331" s="11"/>
      <c r="Z331" s="11"/>
    </row>
    <row r="332" spans="1:26" ht="15.75" customHeight="1" x14ac:dyDescent="0.25">
      <c r="A332" s="2"/>
      <c r="B332" s="2"/>
      <c r="C332" s="11"/>
      <c r="D332" s="549"/>
      <c r="E332" s="550"/>
      <c r="F332" s="549"/>
      <c r="G332" s="549"/>
      <c r="H332" s="549"/>
      <c r="I332" s="549"/>
      <c r="J332" s="551"/>
      <c r="K332" s="552"/>
      <c r="L332" s="553"/>
      <c r="M332" s="553"/>
      <c r="N332" s="553"/>
      <c r="O332" s="554"/>
      <c r="P332" s="555"/>
      <c r="Q332" s="11"/>
      <c r="R332" s="11"/>
      <c r="S332" s="11"/>
      <c r="T332" s="11"/>
      <c r="U332" s="11"/>
      <c r="V332" s="11"/>
      <c r="W332" s="11"/>
      <c r="X332" s="11"/>
      <c r="Y332" s="11"/>
      <c r="Z332" s="11"/>
    </row>
    <row r="333" spans="1:26" ht="15.75" customHeight="1" x14ac:dyDescent="0.25">
      <c r="A333" s="2"/>
      <c r="B333" s="2"/>
      <c r="C333" s="11"/>
      <c r="D333" s="549"/>
      <c r="E333" s="550"/>
      <c r="F333" s="549"/>
      <c r="G333" s="549"/>
      <c r="H333" s="549"/>
      <c r="I333" s="549"/>
      <c r="J333" s="551"/>
      <c r="K333" s="552"/>
      <c r="L333" s="553"/>
      <c r="M333" s="553"/>
      <c r="N333" s="553"/>
      <c r="O333" s="554"/>
      <c r="P333" s="555"/>
      <c r="Q333" s="11"/>
      <c r="R333" s="11"/>
      <c r="S333" s="11"/>
      <c r="T333" s="11"/>
      <c r="U333" s="11"/>
      <c r="V333" s="11"/>
      <c r="W333" s="11"/>
      <c r="X333" s="11"/>
      <c r="Y333" s="11"/>
      <c r="Z333" s="11"/>
    </row>
    <row r="334" spans="1:26" ht="15.75" customHeight="1" x14ac:dyDescent="0.25">
      <c r="A334" s="2"/>
      <c r="B334" s="2"/>
      <c r="C334" s="11"/>
      <c r="D334" s="549"/>
      <c r="E334" s="550"/>
      <c r="F334" s="549"/>
      <c r="G334" s="549"/>
      <c r="H334" s="549"/>
      <c r="I334" s="549"/>
      <c r="J334" s="551"/>
      <c r="K334" s="552"/>
      <c r="L334" s="553"/>
      <c r="M334" s="553"/>
      <c r="N334" s="553"/>
      <c r="O334" s="554"/>
      <c r="P334" s="555"/>
      <c r="Q334" s="11"/>
      <c r="R334" s="11"/>
      <c r="S334" s="11"/>
      <c r="T334" s="11"/>
      <c r="U334" s="11"/>
      <c r="V334" s="11"/>
      <c r="W334" s="11"/>
      <c r="X334" s="11"/>
      <c r="Y334" s="11"/>
      <c r="Z334" s="11"/>
    </row>
    <row r="335" spans="1:26" ht="15.75" customHeight="1" x14ac:dyDescent="0.25">
      <c r="A335" s="2"/>
      <c r="B335" s="2"/>
      <c r="C335" s="11"/>
      <c r="D335" s="549"/>
      <c r="E335" s="550"/>
      <c r="F335" s="549"/>
      <c r="G335" s="549"/>
      <c r="H335" s="549"/>
      <c r="I335" s="549"/>
      <c r="J335" s="551"/>
      <c r="K335" s="552"/>
      <c r="L335" s="553"/>
      <c r="M335" s="553"/>
      <c r="N335" s="553"/>
      <c r="O335" s="554"/>
      <c r="P335" s="555"/>
      <c r="Q335" s="11"/>
      <c r="R335" s="11"/>
      <c r="S335" s="11"/>
      <c r="T335" s="11"/>
      <c r="U335" s="11"/>
      <c r="V335" s="11"/>
      <c r="W335" s="11"/>
      <c r="X335" s="11"/>
      <c r="Y335" s="11"/>
      <c r="Z335" s="11"/>
    </row>
    <row r="336" spans="1:26" ht="15.75" customHeight="1" x14ac:dyDescent="0.25">
      <c r="A336" s="2"/>
      <c r="B336" s="2"/>
      <c r="C336" s="11"/>
      <c r="D336" s="549"/>
      <c r="E336" s="550"/>
      <c r="F336" s="549"/>
      <c r="G336" s="549"/>
      <c r="H336" s="549"/>
      <c r="I336" s="549"/>
      <c r="J336" s="551"/>
      <c r="K336" s="552"/>
      <c r="L336" s="553"/>
      <c r="M336" s="553"/>
      <c r="N336" s="553"/>
      <c r="O336" s="554"/>
      <c r="P336" s="555"/>
      <c r="Q336" s="11"/>
      <c r="R336" s="11"/>
      <c r="S336" s="11"/>
      <c r="T336" s="11"/>
      <c r="U336" s="11"/>
      <c r="V336" s="11"/>
      <c r="W336" s="11"/>
      <c r="X336" s="11"/>
      <c r="Y336" s="11"/>
      <c r="Z336" s="11"/>
    </row>
    <row r="337" spans="1:26" ht="15.75" customHeight="1" x14ac:dyDescent="0.25">
      <c r="A337" s="2"/>
      <c r="B337" s="2"/>
      <c r="C337" s="11"/>
      <c r="D337" s="549"/>
      <c r="E337" s="550"/>
      <c r="F337" s="549"/>
      <c r="G337" s="549"/>
      <c r="H337" s="549"/>
      <c r="I337" s="549"/>
      <c r="J337" s="551"/>
      <c r="K337" s="552"/>
      <c r="L337" s="553"/>
      <c r="M337" s="553"/>
      <c r="N337" s="553"/>
      <c r="O337" s="554"/>
      <c r="P337" s="555"/>
      <c r="Q337" s="11"/>
      <c r="R337" s="11"/>
      <c r="S337" s="11"/>
      <c r="T337" s="11"/>
      <c r="U337" s="11"/>
      <c r="V337" s="11"/>
      <c r="W337" s="11"/>
      <c r="X337" s="11"/>
      <c r="Y337" s="11"/>
      <c r="Z337" s="11"/>
    </row>
    <row r="338" spans="1:26" ht="15.75" customHeight="1" x14ac:dyDescent="0.25">
      <c r="A338" s="2"/>
      <c r="B338" s="2"/>
      <c r="C338" s="11"/>
      <c r="D338" s="549"/>
      <c r="E338" s="550"/>
      <c r="F338" s="549"/>
      <c r="G338" s="549"/>
      <c r="H338" s="549"/>
      <c r="I338" s="549"/>
      <c r="J338" s="551"/>
      <c r="K338" s="552"/>
      <c r="L338" s="553"/>
      <c r="M338" s="553"/>
      <c r="N338" s="553"/>
      <c r="O338" s="554"/>
      <c r="P338" s="555"/>
      <c r="Q338" s="11"/>
      <c r="R338" s="11"/>
      <c r="S338" s="11"/>
      <c r="T338" s="11"/>
      <c r="U338" s="11"/>
      <c r="V338" s="11"/>
      <c r="W338" s="11"/>
      <c r="X338" s="11"/>
      <c r="Y338" s="11"/>
      <c r="Z338" s="11"/>
    </row>
    <row r="339" spans="1:26" ht="15.75" customHeight="1" x14ac:dyDescent="0.25">
      <c r="A339" s="2"/>
      <c r="B339" s="2"/>
      <c r="C339" s="11"/>
      <c r="D339" s="549"/>
      <c r="E339" s="550"/>
      <c r="F339" s="549"/>
      <c r="G339" s="549"/>
      <c r="H339" s="549"/>
      <c r="I339" s="549"/>
      <c r="J339" s="551"/>
      <c r="K339" s="552"/>
      <c r="L339" s="553"/>
      <c r="M339" s="553"/>
      <c r="N339" s="553"/>
      <c r="O339" s="554"/>
      <c r="P339" s="555"/>
      <c r="Q339" s="11"/>
      <c r="R339" s="11"/>
      <c r="S339" s="11"/>
      <c r="T339" s="11"/>
      <c r="U339" s="11"/>
      <c r="V339" s="11"/>
      <c r="W339" s="11"/>
      <c r="X339" s="11"/>
      <c r="Y339" s="11"/>
      <c r="Z339" s="11"/>
    </row>
    <row r="340" spans="1:26" ht="15.75" customHeight="1" x14ac:dyDescent="0.25">
      <c r="A340" s="2"/>
      <c r="B340" s="2"/>
      <c r="C340" s="11"/>
      <c r="D340" s="549"/>
      <c r="E340" s="550"/>
      <c r="F340" s="549"/>
      <c r="G340" s="549"/>
      <c r="H340" s="549"/>
      <c r="I340" s="549"/>
      <c r="J340" s="551"/>
      <c r="K340" s="552"/>
      <c r="L340" s="553"/>
      <c r="M340" s="553"/>
      <c r="N340" s="553"/>
      <c r="O340" s="554"/>
      <c r="P340" s="555"/>
      <c r="Q340" s="11"/>
      <c r="R340" s="11"/>
      <c r="S340" s="11"/>
      <c r="T340" s="11"/>
      <c r="U340" s="11"/>
      <c r="V340" s="11"/>
      <c r="W340" s="11"/>
      <c r="X340" s="11"/>
      <c r="Y340" s="11"/>
      <c r="Z340" s="11"/>
    </row>
    <row r="341" spans="1:26" ht="15.75" customHeight="1" x14ac:dyDescent="0.25">
      <c r="A341" s="2"/>
      <c r="B341" s="2"/>
      <c r="C341" s="11"/>
      <c r="D341" s="549"/>
      <c r="E341" s="550"/>
      <c r="F341" s="549"/>
      <c r="G341" s="549"/>
      <c r="H341" s="549"/>
      <c r="I341" s="549"/>
      <c r="J341" s="551"/>
      <c r="K341" s="552"/>
      <c r="L341" s="553"/>
      <c r="M341" s="553"/>
      <c r="N341" s="553"/>
      <c r="O341" s="554"/>
      <c r="P341" s="555"/>
      <c r="Q341" s="11"/>
      <c r="R341" s="11"/>
      <c r="S341" s="11"/>
      <c r="T341" s="11"/>
      <c r="U341" s="11"/>
      <c r="V341" s="11"/>
      <c r="W341" s="11"/>
      <c r="X341" s="11"/>
      <c r="Y341" s="11"/>
      <c r="Z341" s="11"/>
    </row>
    <row r="342" spans="1:26" ht="15.75" customHeight="1" x14ac:dyDescent="0.25">
      <c r="A342" s="2"/>
      <c r="B342" s="2"/>
      <c r="C342" s="11"/>
      <c r="D342" s="549"/>
      <c r="E342" s="550"/>
      <c r="F342" s="549"/>
      <c r="G342" s="549"/>
      <c r="H342" s="549"/>
      <c r="I342" s="549"/>
      <c r="J342" s="551"/>
      <c r="K342" s="552"/>
      <c r="L342" s="553"/>
      <c r="M342" s="553"/>
      <c r="N342" s="553"/>
      <c r="O342" s="554"/>
      <c r="P342" s="555"/>
      <c r="Q342" s="11"/>
      <c r="R342" s="11"/>
      <c r="S342" s="11"/>
      <c r="T342" s="11"/>
      <c r="U342" s="11"/>
      <c r="V342" s="11"/>
      <c r="W342" s="11"/>
      <c r="X342" s="11"/>
      <c r="Y342" s="11"/>
      <c r="Z342" s="11"/>
    </row>
    <row r="343" spans="1:26" ht="15.75" customHeight="1" x14ac:dyDescent="0.25">
      <c r="A343" s="2"/>
      <c r="B343" s="2"/>
      <c r="C343" s="11"/>
      <c r="D343" s="549"/>
      <c r="E343" s="550"/>
      <c r="F343" s="549"/>
      <c r="G343" s="549"/>
      <c r="H343" s="549"/>
      <c r="I343" s="549"/>
      <c r="J343" s="551"/>
      <c r="K343" s="552"/>
      <c r="L343" s="553"/>
      <c r="M343" s="553"/>
      <c r="N343" s="553"/>
      <c r="O343" s="554"/>
      <c r="P343" s="555"/>
      <c r="Q343" s="11"/>
      <c r="R343" s="11"/>
      <c r="S343" s="11"/>
      <c r="T343" s="11"/>
      <c r="U343" s="11"/>
      <c r="V343" s="11"/>
      <c r="W343" s="11"/>
      <c r="X343" s="11"/>
      <c r="Y343" s="11"/>
      <c r="Z343" s="11"/>
    </row>
    <row r="344" spans="1:26" ht="15.75" customHeight="1" x14ac:dyDescent="0.25">
      <c r="A344" s="2"/>
      <c r="B344" s="2"/>
      <c r="C344" s="11"/>
      <c r="D344" s="549"/>
      <c r="E344" s="550"/>
      <c r="F344" s="549"/>
      <c r="G344" s="549"/>
      <c r="H344" s="549"/>
      <c r="I344" s="549"/>
      <c r="J344" s="551"/>
      <c r="K344" s="552"/>
      <c r="L344" s="553"/>
      <c r="M344" s="553"/>
      <c r="N344" s="553"/>
      <c r="O344" s="554"/>
      <c r="P344" s="555"/>
      <c r="Q344" s="11"/>
      <c r="R344" s="11"/>
      <c r="S344" s="11"/>
      <c r="T344" s="11"/>
      <c r="U344" s="11"/>
      <c r="V344" s="11"/>
      <c r="W344" s="11"/>
      <c r="X344" s="11"/>
      <c r="Y344" s="11"/>
      <c r="Z344" s="11"/>
    </row>
    <row r="345" spans="1:26" ht="15.75" customHeight="1" x14ac:dyDescent="0.25">
      <c r="A345" s="2"/>
      <c r="B345" s="2"/>
      <c r="C345" s="11"/>
      <c r="D345" s="549"/>
      <c r="E345" s="550"/>
      <c r="F345" s="549"/>
      <c r="G345" s="549"/>
      <c r="H345" s="549"/>
      <c r="I345" s="549"/>
      <c r="J345" s="551"/>
      <c r="K345" s="552"/>
      <c r="L345" s="553"/>
      <c r="M345" s="553"/>
      <c r="N345" s="553"/>
      <c r="O345" s="554"/>
      <c r="P345" s="555"/>
      <c r="Q345" s="11"/>
      <c r="R345" s="11"/>
      <c r="S345" s="11"/>
      <c r="T345" s="11"/>
      <c r="U345" s="11"/>
      <c r="V345" s="11"/>
      <c r="W345" s="11"/>
      <c r="X345" s="11"/>
      <c r="Y345" s="11"/>
      <c r="Z345" s="11"/>
    </row>
    <row r="346" spans="1:26" ht="15.75" customHeight="1" x14ac:dyDescent="0.25">
      <c r="A346" s="2"/>
      <c r="B346" s="2"/>
      <c r="C346" s="11"/>
      <c r="D346" s="549"/>
      <c r="E346" s="550"/>
      <c r="F346" s="549"/>
      <c r="G346" s="549"/>
      <c r="H346" s="549"/>
      <c r="I346" s="549"/>
      <c r="J346" s="551"/>
      <c r="K346" s="552"/>
      <c r="L346" s="553"/>
      <c r="M346" s="553"/>
      <c r="N346" s="553"/>
      <c r="O346" s="554"/>
      <c r="P346" s="555"/>
      <c r="Q346" s="11"/>
      <c r="R346" s="11"/>
      <c r="S346" s="11"/>
      <c r="T346" s="11"/>
      <c r="U346" s="11"/>
      <c r="V346" s="11"/>
      <c r="W346" s="11"/>
      <c r="X346" s="11"/>
      <c r="Y346" s="11"/>
      <c r="Z346" s="11"/>
    </row>
    <row r="347" spans="1:26" ht="15.75" customHeight="1" x14ac:dyDescent="0.25">
      <c r="A347" s="2"/>
      <c r="B347" s="2"/>
      <c r="C347" s="11"/>
      <c r="D347" s="549"/>
      <c r="E347" s="550"/>
      <c r="F347" s="549"/>
      <c r="G347" s="549"/>
      <c r="H347" s="549"/>
      <c r="I347" s="549"/>
      <c r="J347" s="551"/>
      <c r="K347" s="552"/>
      <c r="L347" s="553"/>
      <c r="M347" s="553"/>
      <c r="N347" s="553"/>
      <c r="O347" s="554"/>
      <c r="P347" s="555"/>
      <c r="Q347" s="11"/>
      <c r="R347" s="11"/>
      <c r="S347" s="11"/>
      <c r="T347" s="11"/>
      <c r="U347" s="11"/>
      <c r="V347" s="11"/>
      <c r="W347" s="11"/>
      <c r="X347" s="11"/>
      <c r="Y347" s="11"/>
      <c r="Z347" s="11"/>
    </row>
    <row r="348" spans="1:26" ht="15.75" customHeight="1" x14ac:dyDescent="0.25">
      <c r="A348" s="2"/>
      <c r="B348" s="2"/>
      <c r="C348" s="11"/>
      <c r="D348" s="549"/>
      <c r="E348" s="550"/>
      <c r="F348" s="549"/>
      <c r="G348" s="549"/>
      <c r="H348" s="549"/>
      <c r="I348" s="549"/>
      <c r="J348" s="551"/>
      <c r="K348" s="552"/>
      <c r="L348" s="553"/>
      <c r="M348" s="553"/>
      <c r="N348" s="553"/>
      <c r="O348" s="554"/>
      <c r="P348" s="555"/>
      <c r="Q348" s="11"/>
      <c r="R348" s="11"/>
      <c r="S348" s="11"/>
      <c r="T348" s="11"/>
      <c r="U348" s="11"/>
      <c r="V348" s="11"/>
      <c r="W348" s="11"/>
      <c r="X348" s="11"/>
      <c r="Y348" s="11"/>
      <c r="Z348" s="11"/>
    </row>
    <row r="349" spans="1:26" ht="15.75" customHeight="1" x14ac:dyDescent="0.25">
      <c r="A349" s="2"/>
      <c r="B349" s="2"/>
      <c r="C349" s="11"/>
      <c r="D349" s="549"/>
      <c r="E349" s="550"/>
      <c r="F349" s="549"/>
      <c r="G349" s="549"/>
      <c r="H349" s="549"/>
      <c r="I349" s="549"/>
      <c r="J349" s="551"/>
      <c r="K349" s="552"/>
      <c r="L349" s="553"/>
      <c r="M349" s="553"/>
      <c r="N349" s="553"/>
      <c r="O349" s="554"/>
      <c r="P349" s="555"/>
      <c r="Q349" s="11"/>
      <c r="R349" s="11"/>
      <c r="S349" s="11"/>
      <c r="T349" s="11"/>
      <c r="U349" s="11"/>
      <c r="V349" s="11"/>
      <c r="W349" s="11"/>
      <c r="X349" s="11"/>
      <c r="Y349" s="11"/>
      <c r="Z349" s="11"/>
    </row>
    <row r="350" spans="1:26" ht="15.75" customHeight="1" x14ac:dyDescent="0.25">
      <c r="A350" s="2"/>
      <c r="B350" s="2"/>
      <c r="C350" s="11"/>
      <c r="D350" s="549"/>
      <c r="E350" s="550"/>
      <c r="F350" s="549"/>
      <c r="G350" s="549"/>
      <c r="H350" s="549"/>
      <c r="I350" s="549"/>
      <c r="J350" s="551"/>
      <c r="K350" s="552"/>
      <c r="L350" s="553"/>
      <c r="M350" s="553"/>
      <c r="N350" s="553"/>
      <c r="O350" s="554"/>
      <c r="P350" s="555"/>
      <c r="Q350" s="11"/>
      <c r="R350" s="11"/>
      <c r="S350" s="11"/>
      <c r="T350" s="11"/>
      <c r="U350" s="11"/>
      <c r="V350" s="11"/>
      <c r="W350" s="11"/>
      <c r="X350" s="11"/>
      <c r="Y350" s="11"/>
      <c r="Z350" s="11"/>
    </row>
    <row r="351" spans="1:26" ht="15.75" customHeight="1" x14ac:dyDescent="0.25">
      <c r="A351" s="2"/>
      <c r="B351" s="2"/>
      <c r="C351" s="11"/>
      <c r="D351" s="549"/>
      <c r="E351" s="550"/>
      <c r="F351" s="549"/>
      <c r="G351" s="549"/>
      <c r="H351" s="549"/>
      <c r="I351" s="549"/>
      <c r="J351" s="551"/>
      <c r="K351" s="552"/>
      <c r="L351" s="553"/>
      <c r="M351" s="553"/>
      <c r="N351" s="553"/>
      <c r="O351" s="554"/>
      <c r="P351" s="555"/>
      <c r="Q351" s="11"/>
      <c r="R351" s="11"/>
      <c r="S351" s="11"/>
      <c r="T351" s="11"/>
      <c r="U351" s="11"/>
      <c r="V351" s="11"/>
      <c r="W351" s="11"/>
      <c r="X351" s="11"/>
      <c r="Y351" s="11"/>
      <c r="Z351" s="11"/>
    </row>
    <row r="352" spans="1:26" ht="15.75" customHeight="1" x14ac:dyDescent="0.25">
      <c r="A352" s="2"/>
      <c r="B352" s="2"/>
      <c r="C352" s="11"/>
      <c r="D352" s="549"/>
      <c r="E352" s="550"/>
      <c r="F352" s="549"/>
      <c r="G352" s="549"/>
      <c r="H352" s="549"/>
      <c r="I352" s="549"/>
      <c r="J352" s="551"/>
      <c r="K352" s="552"/>
      <c r="L352" s="553"/>
      <c r="M352" s="553"/>
      <c r="N352" s="553"/>
      <c r="O352" s="554"/>
      <c r="P352" s="555"/>
      <c r="Q352" s="11"/>
      <c r="R352" s="11"/>
      <c r="S352" s="11"/>
      <c r="T352" s="11"/>
      <c r="U352" s="11"/>
      <c r="V352" s="11"/>
      <c r="W352" s="11"/>
      <c r="X352" s="11"/>
      <c r="Y352" s="11"/>
      <c r="Z352" s="11"/>
    </row>
    <row r="353" spans="1:26" ht="15.75" customHeight="1" x14ac:dyDescent="0.25">
      <c r="A353" s="2"/>
      <c r="B353" s="2"/>
      <c r="C353" s="11"/>
      <c r="D353" s="549"/>
      <c r="E353" s="550"/>
      <c r="F353" s="549"/>
      <c r="G353" s="549"/>
      <c r="H353" s="549"/>
      <c r="I353" s="549"/>
      <c r="J353" s="551"/>
      <c r="K353" s="552"/>
      <c r="L353" s="553"/>
      <c r="M353" s="553"/>
      <c r="N353" s="553"/>
      <c r="O353" s="554"/>
      <c r="P353" s="555"/>
      <c r="Q353" s="11"/>
      <c r="R353" s="11"/>
      <c r="S353" s="11"/>
      <c r="T353" s="11"/>
      <c r="U353" s="11"/>
      <c r="V353" s="11"/>
      <c r="W353" s="11"/>
      <c r="X353" s="11"/>
      <c r="Y353" s="11"/>
      <c r="Z353" s="11"/>
    </row>
    <row r="354" spans="1:26" ht="15.75" customHeight="1" x14ac:dyDescent="0.25">
      <c r="A354" s="2"/>
      <c r="B354" s="2"/>
      <c r="C354" s="11"/>
      <c r="D354" s="549"/>
      <c r="E354" s="550"/>
      <c r="F354" s="549"/>
      <c r="G354" s="549"/>
      <c r="H354" s="549"/>
      <c r="I354" s="549"/>
      <c r="J354" s="551"/>
      <c r="K354" s="552"/>
      <c r="L354" s="553"/>
      <c r="M354" s="553"/>
      <c r="N354" s="553"/>
      <c r="O354" s="554"/>
      <c r="P354" s="555"/>
      <c r="Q354" s="11"/>
      <c r="R354" s="11"/>
      <c r="S354" s="11"/>
      <c r="T354" s="11"/>
      <c r="U354" s="11"/>
      <c r="V354" s="11"/>
      <c r="W354" s="11"/>
      <c r="X354" s="11"/>
      <c r="Y354" s="11"/>
      <c r="Z354" s="11"/>
    </row>
    <row r="355" spans="1:26" ht="15.75" customHeight="1" x14ac:dyDescent="0.25">
      <c r="A355" s="2"/>
      <c r="B355" s="2"/>
      <c r="C355" s="11"/>
      <c r="D355" s="549"/>
      <c r="E355" s="550"/>
      <c r="F355" s="549"/>
      <c r="G355" s="549"/>
      <c r="H355" s="549"/>
      <c r="I355" s="549"/>
      <c r="J355" s="551"/>
      <c r="K355" s="552"/>
      <c r="L355" s="553"/>
      <c r="M355" s="553"/>
      <c r="N355" s="553"/>
      <c r="O355" s="554"/>
      <c r="P355" s="555"/>
      <c r="Q355" s="11"/>
      <c r="R355" s="11"/>
      <c r="S355" s="11"/>
      <c r="T355" s="11"/>
      <c r="U355" s="11"/>
      <c r="V355" s="11"/>
      <c r="W355" s="11"/>
      <c r="X355" s="11"/>
      <c r="Y355" s="11"/>
      <c r="Z355" s="11"/>
    </row>
    <row r="356" spans="1:26" ht="15.75" customHeight="1" x14ac:dyDescent="0.25">
      <c r="A356" s="2"/>
      <c r="B356" s="2"/>
      <c r="C356" s="11"/>
      <c r="D356" s="549"/>
      <c r="E356" s="550"/>
      <c r="F356" s="549"/>
      <c r="G356" s="549"/>
      <c r="H356" s="549"/>
      <c r="I356" s="549"/>
      <c r="J356" s="551"/>
      <c r="K356" s="552"/>
      <c r="L356" s="553"/>
      <c r="M356" s="553"/>
      <c r="N356" s="553"/>
      <c r="O356" s="554"/>
      <c r="P356" s="555"/>
      <c r="Q356" s="11"/>
      <c r="R356" s="11"/>
      <c r="S356" s="11"/>
      <c r="T356" s="11"/>
      <c r="U356" s="11"/>
      <c r="V356" s="11"/>
      <c r="W356" s="11"/>
      <c r="X356" s="11"/>
      <c r="Y356" s="11"/>
      <c r="Z356" s="11"/>
    </row>
    <row r="357" spans="1:26" ht="15.75" customHeight="1" x14ac:dyDescent="0.25">
      <c r="A357" s="2"/>
      <c r="B357" s="2"/>
      <c r="C357" s="11"/>
      <c r="D357" s="549"/>
      <c r="E357" s="550"/>
      <c r="F357" s="549"/>
      <c r="G357" s="549"/>
      <c r="H357" s="549"/>
      <c r="I357" s="549"/>
      <c r="J357" s="551"/>
      <c r="K357" s="552"/>
      <c r="L357" s="553"/>
      <c r="M357" s="553"/>
      <c r="N357" s="553"/>
      <c r="O357" s="554"/>
      <c r="P357" s="555"/>
      <c r="Q357" s="11"/>
      <c r="R357" s="11"/>
      <c r="S357" s="11"/>
      <c r="T357" s="11"/>
      <c r="U357" s="11"/>
      <c r="V357" s="11"/>
      <c r="W357" s="11"/>
      <c r="X357" s="11"/>
      <c r="Y357" s="11"/>
      <c r="Z357" s="11"/>
    </row>
    <row r="358" spans="1:26" ht="15.75" customHeight="1" x14ac:dyDescent="0.25">
      <c r="A358" s="2"/>
      <c r="B358" s="2"/>
      <c r="C358" s="11"/>
      <c r="D358" s="549"/>
      <c r="E358" s="550"/>
      <c r="F358" s="549"/>
      <c r="G358" s="549"/>
      <c r="H358" s="549"/>
      <c r="I358" s="549"/>
      <c r="J358" s="551"/>
      <c r="K358" s="552"/>
      <c r="L358" s="553"/>
      <c r="M358" s="553"/>
      <c r="N358" s="553"/>
      <c r="O358" s="554"/>
      <c r="P358" s="555"/>
      <c r="Q358" s="11"/>
      <c r="R358" s="11"/>
      <c r="S358" s="11"/>
      <c r="T358" s="11"/>
      <c r="U358" s="11"/>
      <c r="V358" s="11"/>
      <c r="W358" s="11"/>
      <c r="X358" s="11"/>
      <c r="Y358" s="11"/>
      <c r="Z358" s="11"/>
    </row>
    <row r="359" spans="1:26" ht="15.75" customHeight="1" x14ac:dyDescent="0.25">
      <c r="A359" s="2"/>
      <c r="B359" s="2"/>
      <c r="C359" s="11"/>
      <c r="D359" s="549"/>
      <c r="E359" s="550"/>
      <c r="F359" s="549"/>
      <c r="G359" s="549"/>
      <c r="H359" s="549"/>
      <c r="I359" s="549"/>
      <c r="J359" s="551"/>
      <c r="K359" s="552"/>
      <c r="L359" s="553"/>
      <c r="M359" s="553"/>
      <c r="N359" s="553"/>
      <c r="O359" s="554"/>
      <c r="P359" s="555"/>
      <c r="Q359" s="11"/>
      <c r="R359" s="11"/>
      <c r="S359" s="11"/>
      <c r="T359" s="11"/>
      <c r="U359" s="11"/>
      <c r="V359" s="11"/>
      <c r="W359" s="11"/>
      <c r="X359" s="11"/>
      <c r="Y359" s="11"/>
      <c r="Z359" s="11"/>
    </row>
    <row r="360" spans="1:26" ht="15.75" customHeight="1" x14ac:dyDescent="0.25">
      <c r="A360" s="2"/>
      <c r="B360" s="2"/>
      <c r="C360" s="11"/>
      <c r="D360" s="549"/>
      <c r="E360" s="550"/>
      <c r="F360" s="549"/>
      <c r="G360" s="549"/>
      <c r="H360" s="549"/>
      <c r="I360" s="549"/>
      <c r="J360" s="551"/>
      <c r="K360" s="552"/>
      <c r="L360" s="553"/>
      <c r="M360" s="553"/>
      <c r="N360" s="553"/>
      <c r="O360" s="554"/>
      <c r="P360" s="555"/>
      <c r="Q360" s="11"/>
      <c r="R360" s="11"/>
      <c r="S360" s="11"/>
      <c r="T360" s="11"/>
      <c r="U360" s="11"/>
      <c r="V360" s="11"/>
      <c r="W360" s="11"/>
      <c r="X360" s="11"/>
      <c r="Y360" s="11"/>
      <c r="Z360" s="11"/>
    </row>
    <row r="361" spans="1:26" ht="15.75" customHeight="1" x14ac:dyDescent="0.25">
      <c r="A361" s="2"/>
      <c r="B361" s="2"/>
      <c r="C361" s="11"/>
      <c r="D361" s="549"/>
      <c r="E361" s="550"/>
      <c r="F361" s="549"/>
      <c r="G361" s="549"/>
      <c r="H361" s="549"/>
      <c r="I361" s="549"/>
      <c r="J361" s="551"/>
      <c r="K361" s="552"/>
      <c r="L361" s="553"/>
      <c r="M361" s="553"/>
      <c r="N361" s="553"/>
      <c r="O361" s="554"/>
      <c r="P361" s="555"/>
      <c r="Q361" s="11"/>
      <c r="R361" s="11"/>
      <c r="S361" s="11"/>
      <c r="T361" s="11"/>
      <c r="U361" s="11"/>
      <c r="V361" s="11"/>
      <c r="W361" s="11"/>
      <c r="X361" s="11"/>
      <c r="Y361" s="11"/>
      <c r="Z361" s="11"/>
    </row>
    <row r="362" spans="1:26" ht="15.75" customHeight="1" x14ac:dyDescent="0.25">
      <c r="A362" s="2"/>
      <c r="B362" s="2"/>
      <c r="C362" s="11"/>
      <c r="D362" s="549"/>
      <c r="E362" s="550"/>
      <c r="F362" s="549"/>
      <c r="G362" s="549"/>
      <c r="H362" s="549"/>
      <c r="I362" s="549"/>
      <c r="J362" s="551"/>
      <c r="K362" s="552"/>
      <c r="L362" s="553"/>
      <c r="M362" s="553"/>
      <c r="N362" s="553"/>
      <c r="O362" s="554"/>
      <c r="P362" s="555"/>
      <c r="Q362" s="11"/>
      <c r="R362" s="11"/>
      <c r="S362" s="11"/>
      <c r="T362" s="11"/>
      <c r="U362" s="11"/>
      <c r="V362" s="11"/>
      <c r="W362" s="11"/>
      <c r="X362" s="11"/>
      <c r="Y362" s="11"/>
      <c r="Z362" s="11"/>
    </row>
    <row r="363" spans="1:26" ht="15.75" customHeight="1" x14ac:dyDescent="0.25">
      <c r="A363" s="2"/>
      <c r="B363" s="2"/>
      <c r="C363" s="11"/>
      <c r="D363" s="549"/>
      <c r="E363" s="550"/>
      <c r="F363" s="549"/>
      <c r="G363" s="549"/>
      <c r="H363" s="549"/>
      <c r="I363" s="549"/>
      <c r="J363" s="551"/>
      <c r="K363" s="552"/>
      <c r="L363" s="553"/>
      <c r="M363" s="553"/>
      <c r="N363" s="553"/>
      <c r="O363" s="554"/>
      <c r="P363" s="555"/>
      <c r="Q363" s="11"/>
      <c r="R363" s="11"/>
      <c r="S363" s="11"/>
      <c r="T363" s="11"/>
      <c r="U363" s="11"/>
      <c r="V363" s="11"/>
      <c r="W363" s="11"/>
      <c r="X363" s="11"/>
      <c r="Y363" s="11"/>
      <c r="Z363" s="11"/>
    </row>
    <row r="364" spans="1:26" ht="15.75" customHeight="1" x14ac:dyDescent="0.25">
      <c r="A364" s="2"/>
      <c r="B364" s="2"/>
      <c r="C364" s="11"/>
      <c r="D364" s="549"/>
      <c r="E364" s="550"/>
      <c r="F364" s="549"/>
      <c r="G364" s="549"/>
      <c r="H364" s="549"/>
      <c r="I364" s="549"/>
      <c r="J364" s="551"/>
      <c r="K364" s="552"/>
      <c r="L364" s="553"/>
      <c r="M364" s="553"/>
      <c r="N364" s="553"/>
      <c r="O364" s="554"/>
      <c r="P364" s="555"/>
      <c r="Q364" s="11"/>
      <c r="R364" s="11"/>
      <c r="S364" s="11"/>
      <c r="T364" s="11"/>
      <c r="U364" s="11"/>
      <c r="V364" s="11"/>
      <c r="W364" s="11"/>
      <c r="X364" s="11"/>
      <c r="Y364" s="11"/>
      <c r="Z364" s="11"/>
    </row>
    <row r="365" spans="1:26" ht="15.75" customHeight="1" x14ac:dyDescent="0.25">
      <c r="A365" s="2"/>
      <c r="B365" s="2"/>
      <c r="C365" s="11"/>
      <c r="D365" s="549"/>
      <c r="E365" s="550"/>
      <c r="F365" s="549"/>
      <c r="G365" s="549"/>
      <c r="H365" s="549"/>
      <c r="I365" s="549"/>
      <c r="J365" s="551"/>
      <c r="K365" s="552"/>
      <c r="L365" s="553"/>
      <c r="M365" s="553"/>
      <c r="N365" s="553"/>
      <c r="O365" s="554"/>
      <c r="P365" s="555"/>
      <c r="Q365" s="11"/>
      <c r="R365" s="11"/>
      <c r="S365" s="11"/>
      <c r="T365" s="11"/>
      <c r="U365" s="11"/>
      <c r="V365" s="11"/>
      <c r="W365" s="11"/>
      <c r="X365" s="11"/>
      <c r="Y365" s="11"/>
      <c r="Z365" s="11"/>
    </row>
    <row r="366" spans="1:26" ht="15.75" customHeight="1" x14ac:dyDescent="0.25">
      <c r="A366" s="2"/>
      <c r="B366" s="2"/>
      <c r="C366" s="11"/>
      <c r="D366" s="549"/>
      <c r="E366" s="550"/>
      <c r="F366" s="549"/>
      <c r="G366" s="549"/>
      <c r="H366" s="549"/>
      <c r="I366" s="549"/>
      <c r="J366" s="551"/>
      <c r="K366" s="552"/>
      <c r="L366" s="553"/>
      <c r="M366" s="553"/>
      <c r="N366" s="553"/>
      <c r="O366" s="554"/>
      <c r="P366" s="555"/>
      <c r="Q366" s="11"/>
      <c r="R366" s="11"/>
      <c r="S366" s="11"/>
      <c r="T366" s="11"/>
      <c r="U366" s="11"/>
      <c r="V366" s="11"/>
      <c r="W366" s="11"/>
      <c r="X366" s="11"/>
      <c r="Y366" s="11"/>
      <c r="Z366" s="11"/>
    </row>
    <row r="367" spans="1:26" ht="15.75" customHeight="1" x14ac:dyDescent="0.25">
      <c r="A367" s="2"/>
      <c r="B367" s="2"/>
      <c r="C367" s="11"/>
      <c r="D367" s="549"/>
      <c r="E367" s="550"/>
      <c r="F367" s="549"/>
      <c r="G367" s="549"/>
      <c r="H367" s="549"/>
      <c r="I367" s="549"/>
      <c r="J367" s="551"/>
      <c r="K367" s="552"/>
      <c r="L367" s="553"/>
      <c r="M367" s="553"/>
      <c r="N367" s="553"/>
      <c r="O367" s="554"/>
      <c r="P367" s="555"/>
      <c r="Q367" s="11"/>
      <c r="R367" s="11"/>
      <c r="S367" s="11"/>
      <c r="T367" s="11"/>
      <c r="U367" s="11"/>
      <c r="V367" s="11"/>
      <c r="W367" s="11"/>
      <c r="X367" s="11"/>
      <c r="Y367" s="11"/>
      <c r="Z367" s="11"/>
    </row>
    <row r="368" spans="1:26" ht="15.75" customHeight="1" x14ac:dyDescent="0.25">
      <c r="A368" s="2"/>
      <c r="B368" s="2"/>
      <c r="C368" s="11"/>
      <c r="D368" s="549"/>
      <c r="E368" s="550"/>
      <c r="F368" s="549"/>
      <c r="G368" s="549"/>
      <c r="H368" s="549"/>
      <c r="I368" s="549"/>
      <c r="J368" s="551"/>
      <c r="K368" s="552"/>
      <c r="L368" s="553"/>
      <c r="M368" s="553"/>
      <c r="N368" s="553"/>
      <c r="O368" s="554"/>
      <c r="P368" s="555"/>
      <c r="Q368" s="11"/>
      <c r="R368" s="11"/>
      <c r="S368" s="11"/>
      <c r="T368" s="11"/>
      <c r="U368" s="11"/>
      <c r="V368" s="11"/>
      <c r="W368" s="11"/>
      <c r="X368" s="11"/>
      <c r="Y368" s="11"/>
      <c r="Z368" s="11"/>
    </row>
    <row r="369" spans="1:26" ht="15.75" customHeight="1" x14ac:dyDescent="0.25">
      <c r="A369" s="2"/>
      <c r="B369" s="2"/>
      <c r="C369" s="11"/>
      <c r="D369" s="549"/>
      <c r="E369" s="550"/>
      <c r="F369" s="549"/>
      <c r="G369" s="549"/>
      <c r="H369" s="549"/>
      <c r="I369" s="549"/>
      <c r="J369" s="551"/>
      <c r="K369" s="552"/>
      <c r="L369" s="553"/>
      <c r="M369" s="553"/>
      <c r="N369" s="553"/>
      <c r="O369" s="554"/>
      <c r="P369" s="555"/>
      <c r="Q369" s="11"/>
      <c r="R369" s="11"/>
      <c r="S369" s="11"/>
      <c r="T369" s="11"/>
      <c r="U369" s="11"/>
      <c r="V369" s="11"/>
      <c r="W369" s="11"/>
      <c r="X369" s="11"/>
      <c r="Y369" s="11"/>
      <c r="Z369" s="11"/>
    </row>
    <row r="370" spans="1:26" ht="15.75" customHeight="1" x14ac:dyDescent="0.25">
      <c r="A370" s="2"/>
      <c r="B370" s="2"/>
      <c r="C370" s="11"/>
      <c r="D370" s="549"/>
      <c r="E370" s="550"/>
      <c r="F370" s="549"/>
      <c r="G370" s="549"/>
      <c r="H370" s="549"/>
      <c r="I370" s="549"/>
      <c r="J370" s="551"/>
      <c r="K370" s="552"/>
      <c r="L370" s="553"/>
      <c r="M370" s="553"/>
      <c r="N370" s="553"/>
      <c r="O370" s="554"/>
      <c r="P370" s="555"/>
      <c r="Q370" s="11"/>
      <c r="R370" s="11"/>
      <c r="S370" s="11"/>
      <c r="T370" s="11"/>
      <c r="U370" s="11"/>
      <c r="V370" s="11"/>
      <c r="W370" s="11"/>
      <c r="X370" s="11"/>
      <c r="Y370" s="11"/>
      <c r="Z370" s="11"/>
    </row>
    <row r="371" spans="1:26" ht="15.75" customHeight="1" x14ac:dyDescent="0.25">
      <c r="A371" s="2"/>
      <c r="B371" s="2"/>
      <c r="C371" s="11"/>
      <c r="D371" s="549"/>
      <c r="E371" s="550"/>
      <c r="F371" s="549"/>
      <c r="G371" s="549"/>
      <c r="H371" s="549"/>
      <c r="I371" s="549"/>
      <c r="J371" s="551"/>
      <c r="K371" s="552"/>
      <c r="L371" s="553"/>
      <c r="M371" s="553"/>
      <c r="N371" s="553"/>
      <c r="O371" s="554"/>
      <c r="P371" s="555"/>
      <c r="Q371" s="11"/>
      <c r="R371" s="11"/>
      <c r="S371" s="11"/>
      <c r="T371" s="11"/>
      <c r="U371" s="11"/>
      <c r="V371" s="11"/>
      <c r="W371" s="11"/>
      <c r="X371" s="11"/>
      <c r="Y371" s="11"/>
      <c r="Z371" s="11"/>
    </row>
    <row r="372" spans="1:26" ht="15.75" customHeight="1" x14ac:dyDescent="0.25">
      <c r="A372" s="2"/>
      <c r="B372" s="2"/>
      <c r="C372" s="11"/>
      <c r="D372" s="549"/>
      <c r="E372" s="550"/>
      <c r="F372" s="549"/>
      <c r="G372" s="549"/>
      <c r="H372" s="549"/>
      <c r="I372" s="549"/>
      <c r="J372" s="551"/>
      <c r="K372" s="552"/>
      <c r="L372" s="553"/>
      <c r="M372" s="553"/>
      <c r="N372" s="553"/>
      <c r="O372" s="554"/>
      <c r="P372" s="555"/>
      <c r="Q372" s="11"/>
      <c r="R372" s="11"/>
      <c r="S372" s="11"/>
      <c r="T372" s="11"/>
      <c r="U372" s="11"/>
      <c r="V372" s="11"/>
      <c r="W372" s="11"/>
      <c r="X372" s="11"/>
      <c r="Y372" s="11"/>
      <c r="Z372" s="11"/>
    </row>
    <row r="373" spans="1:26" ht="15.75" customHeight="1" x14ac:dyDescent="0.25">
      <c r="A373" s="2"/>
      <c r="B373" s="2"/>
      <c r="C373" s="11"/>
      <c r="D373" s="549"/>
      <c r="E373" s="550"/>
      <c r="F373" s="549"/>
      <c r="G373" s="549"/>
      <c r="H373" s="549"/>
      <c r="I373" s="549"/>
      <c r="J373" s="551"/>
      <c r="K373" s="552"/>
      <c r="L373" s="553"/>
      <c r="M373" s="553"/>
      <c r="N373" s="553"/>
      <c r="O373" s="554"/>
      <c r="P373" s="555"/>
      <c r="Q373" s="11"/>
      <c r="R373" s="11"/>
      <c r="S373" s="11"/>
      <c r="T373" s="11"/>
      <c r="U373" s="11"/>
      <c r="V373" s="11"/>
      <c r="W373" s="11"/>
      <c r="X373" s="11"/>
      <c r="Y373" s="11"/>
      <c r="Z373" s="11"/>
    </row>
    <row r="374" spans="1:26" ht="15.75" customHeight="1" x14ac:dyDescent="0.25">
      <c r="A374" s="2"/>
      <c r="B374" s="2"/>
      <c r="C374" s="11"/>
      <c r="D374" s="549"/>
      <c r="E374" s="550"/>
      <c r="F374" s="549"/>
      <c r="G374" s="549"/>
      <c r="H374" s="549"/>
      <c r="I374" s="549"/>
      <c r="J374" s="551"/>
      <c r="K374" s="552"/>
      <c r="L374" s="553"/>
      <c r="M374" s="553"/>
      <c r="N374" s="553"/>
      <c r="O374" s="554"/>
      <c r="P374" s="555"/>
      <c r="Q374" s="11"/>
      <c r="R374" s="11"/>
      <c r="S374" s="11"/>
      <c r="T374" s="11"/>
      <c r="U374" s="11"/>
      <c r="V374" s="11"/>
      <c r="W374" s="11"/>
      <c r="X374" s="11"/>
      <c r="Y374" s="11"/>
      <c r="Z374" s="11"/>
    </row>
    <row r="375" spans="1:26" ht="15.75" customHeight="1" x14ac:dyDescent="0.25">
      <c r="A375" s="2"/>
      <c r="B375" s="2"/>
      <c r="C375" s="11"/>
      <c r="D375" s="549"/>
      <c r="E375" s="550"/>
      <c r="F375" s="549"/>
      <c r="G375" s="549"/>
      <c r="H375" s="549"/>
      <c r="I375" s="549"/>
      <c r="J375" s="551"/>
      <c r="K375" s="552"/>
      <c r="L375" s="553"/>
      <c r="M375" s="553"/>
      <c r="N375" s="553"/>
      <c r="O375" s="554"/>
      <c r="P375" s="555"/>
      <c r="Q375" s="11"/>
      <c r="R375" s="11"/>
      <c r="S375" s="11"/>
      <c r="T375" s="11"/>
      <c r="U375" s="11"/>
      <c r="V375" s="11"/>
      <c r="W375" s="11"/>
      <c r="X375" s="11"/>
      <c r="Y375" s="11"/>
      <c r="Z375" s="11"/>
    </row>
    <row r="376" spans="1:26" ht="15.75" customHeight="1" x14ac:dyDescent="0.25">
      <c r="A376" s="2"/>
      <c r="B376" s="2"/>
      <c r="C376" s="11"/>
      <c r="D376" s="549"/>
      <c r="E376" s="550"/>
      <c r="F376" s="549"/>
      <c r="G376" s="549"/>
      <c r="H376" s="549"/>
      <c r="I376" s="549"/>
      <c r="J376" s="551"/>
      <c r="K376" s="552"/>
      <c r="L376" s="553"/>
      <c r="M376" s="553"/>
      <c r="N376" s="553"/>
      <c r="O376" s="554"/>
      <c r="P376" s="555"/>
      <c r="Q376" s="11"/>
      <c r="R376" s="11"/>
      <c r="S376" s="11"/>
      <c r="T376" s="11"/>
      <c r="U376" s="11"/>
      <c r="V376" s="11"/>
      <c r="W376" s="11"/>
      <c r="X376" s="11"/>
      <c r="Y376" s="11"/>
      <c r="Z376" s="11"/>
    </row>
    <row r="377" spans="1:26" ht="15.75" customHeight="1" x14ac:dyDescent="0.25">
      <c r="A377" s="2"/>
      <c r="B377" s="2"/>
      <c r="C377" s="11"/>
      <c r="D377" s="549"/>
      <c r="E377" s="550"/>
      <c r="F377" s="549"/>
      <c r="G377" s="549"/>
      <c r="H377" s="549"/>
      <c r="I377" s="549"/>
      <c r="J377" s="551"/>
      <c r="K377" s="552"/>
      <c r="L377" s="553"/>
      <c r="M377" s="553"/>
      <c r="N377" s="553"/>
      <c r="O377" s="554"/>
      <c r="P377" s="555"/>
      <c r="Q377" s="11"/>
      <c r="R377" s="11"/>
      <c r="S377" s="11"/>
      <c r="T377" s="11"/>
      <c r="U377" s="11"/>
      <c r="V377" s="11"/>
      <c r="W377" s="11"/>
      <c r="X377" s="11"/>
      <c r="Y377" s="11"/>
      <c r="Z377" s="11"/>
    </row>
    <row r="378" spans="1:26" ht="15.75" customHeight="1" x14ac:dyDescent="0.25">
      <c r="A378" s="2"/>
      <c r="B378" s="2"/>
      <c r="C378" s="11"/>
      <c r="D378" s="549"/>
      <c r="E378" s="550"/>
      <c r="F378" s="549"/>
      <c r="G378" s="549"/>
      <c r="H378" s="549"/>
      <c r="I378" s="549"/>
      <c r="J378" s="551"/>
      <c r="K378" s="552"/>
      <c r="L378" s="553"/>
      <c r="M378" s="553"/>
      <c r="N378" s="553"/>
      <c r="O378" s="554"/>
      <c r="P378" s="555"/>
      <c r="Q378" s="11"/>
      <c r="R378" s="11"/>
      <c r="S378" s="11"/>
      <c r="T378" s="11"/>
      <c r="U378" s="11"/>
      <c r="V378" s="11"/>
      <c r="W378" s="11"/>
      <c r="X378" s="11"/>
      <c r="Y378" s="11"/>
      <c r="Z378" s="11"/>
    </row>
    <row r="379" spans="1:26" ht="15.75" customHeight="1" x14ac:dyDescent="0.25">
      <c r="A379" s="2"/>
      <c r="B379" s="2"/>
      <c r="C379" s="11"/>
      <c r="D379" s="549"/>
      <c r="E379" s="550"/>
      <c r="F379" s="549"/>
      <c r="G379" s="549"/>
      <c r="H379" s="549"/>
      <c r="I379" s="549"/>
      <c r="J379" s="551"/>
      <c r="K379" s="552"/>
      <c r="L379" s="553"/>
      <c r="M379" s="553"/>
      <c r="N379" s="553"/>
      <c r="O379" s="554"/>
      <c r="P379" s="555"/>
      <c r="Q379" s="11"/>
      <c r="R379" s="11"/>
      <c r="S379" s="11"/>
      <c r="T379" s="11"/>
      <c r="U379" s="11"/>
      <c r="V379" s="11"/>
      <c r="W379" s="11"/>
      <c r="X379" s="11"/>
      <c r="Y379" s="11"/>
      <c r="Z379" s="11"/>
    </row>
    <row r="380" spans="1:26" ht="15.75" customHeight="1" x14ac:dyDescent="0.25">
      <c r="A380" s="2"/>
      <c r="B380" s="2"/>
      <c r="C380" s="11"/>
      <c r="D380" s="549"/>
      <c r="E380" s="550"/>
      <c r="F380" s="549"/>
      <c r="G380" s="549"/>
      <c r="H380" s="549"/>
      <c r="I380" s="549"/>
      <c r="J380" s="551"/>
      <c r="K380" s="552"/>
      <c r="L380" s="553"/>
      <c r="M380" s="553"/>
      <c r="N380" s="553"/>
      <c r="O380" s="554"/>
      <c r="P380" s="555"/>
      <c r="Q380" s="11"/>
      <c r="R380" s="11"/>
      <c r="S380" s="11"/>
      <c r="T380" s="11"/>
      <c r="U380" s="11"/>
      <c r="V380" s="11"/>
      <c r="W380" s="11"/>
      <c r="X380" s="11"/>
      <c r="Y380" s="11"/>
      <c r="Z380" s="11"/>
    </row>
    <row r="381" spans="1:26" ht="15.75" customHeight="1" x14ac:dyDescent="0.25">
      <c r="A381" s="2"/>
      <c r="B381" s="2"/>
      <c r="C381" s="11"/>
      <c r="D381" s="549"/>
      <c r="E381" s="550"/>
      <c r="F381" s="549"/>
      <c r="G381" s="549"/>
      <c r="H381" s="549"/>
      <c r="I381" s="549"/>
      <c r="J381" s="551"/>
      <c r="K381" s="552"/>
      <c r="L381" s="553"/>
      <c r="M381" s="553"/>
      <c r="N381" s="553"/>
      <c r="O381" s="554"/>
      <c r="P381" s="555"/>
      <c r="Q381" s="11"/>
      <c r="R381" s="11"/>
      <c r="S381" s="11"/>
      <c r="T381" s="11"/>
      <c r="U381" s="11"/>
      <c r="V381" s="11"/>
      <c r="W381" s="11"/>
      <c r="X381" s="11"/>
      <c r="Y381" s="11"/>
      <c r="Z381" s="11"/>
    </row>
    <row r="382" spans="1:26" ht="15.75" customHeight="1" x14ac:dyDescent="0.25">
      <c r="A382" s="2"/>
      <c r="B382" s="2"/>
      <c r="C382" s="11"/>
      <c r="D382" s="549"/>
      <c r="E382" s="550"/>
      <c r="F382" s="549"/>
      <c r="G382" s="549"/>
      <c r="H382" s="549"/>
      <c r="I382" s="549"/>
      <c r="J382" s="551"/>
      <c r="K382" s="552"/>
      <c r="L382" s="553"/>
      <c r="M382" s="553"/>
      <c r="N382" s="553"/>
      <c r="O382" s="554"/>
      <c r="P382" s="555"/>
      <c r="Q382" s="11"/>
      <c r="R382" s="11"/>
      <c r="S382" s="11"/>
      <c r="T382" s="11"/>
      <c r="U382" s="11"/>
      <c r="V382" s="11"/>
      <c r="W382" s="11"/>
      <c r="X382" s="11"/>
      <c r="Y382" s="11"/>
      <c r="Z382" s="11"/>
    </row>
    <row r="383" spans="1:26" ht="15.75" customHeight="1" x14ac:dyDescent="0.25">
      <c r="A383" s="2"/>
      <c r="B383" s="2"/>
      <c r="C383" s="11"/>
      <c r="D383" s="549"/>
      <c r="E383" s="550"/>
      <c r="F383" s="549"/>
      <c r="G383" s="549"/>
      <c r="H383" s="549"/>
      <c r="I383" s="549"/>
      <c r="J383" s="551"/>
      <c r="K383" s="552"/>
      <c r="L383" s="553"/>
      <c r="M383" s="553"/>
      <c r="N383" s="553"/>
      <c r="O383" s="554"/>
      <c r="P383" s="555"/>
      <c r="Q383" s="11"/>
      <c r="R383" s="11"/>
      <c r="S383" s="11"/>
      <c r="T383" s="11"/>
      <c r="U383" s="11"/>
      <c r="V383" s="11"/>
      <c r="W383" s="11"/>
      <c r="X383" s="11"/>
      <c r="Y383" s="11"/>
      <c r="Z383" s="11"/>
    </row>
    <row r="384" spans="1:26" ht="15.75" customHeight="1" x14ac:dyDescent="0.25">
      <c r="A384" s="2"/>
      <c r="B384" s="2"/>
      <c r="C384" s="11"/>
      <c r="D384" s="549"/>
      <c r="E384" s="550"/>
      <c r="F384" s="549"/>
      <c r="G384" s="549"/>
      <c r="H384" s="549"/>
      <c r="I384" s="549"/>
      <c r="J384" s="551"/>
      <c r="K384" s="552"/>
      <c r="L384" s="553"/>
      <c r="M384" s="553"/>
      <c r="N384" s="553"/>
      <c r="O384" s="554"/>
      <c r="P384" s="555"/>
      <c r="Q384" s="11"/>
      <c r="R384" s="11"/>
      <c r="S384" s="11"/>
      <c r="T384" s="11"/>
      <c r="U384" s="11"/>
      <c r="V384" s="11"/>
      <c r="W384" s="11"/>
      <c r="X384" s="11"/>
      <c r="Y384" s="11"/>
      <c r="Z384" s="11"/>
    </row>
    <row r="385" spans="1:26" ht="15.75" customHeight="1" x14ac:dyDescent="0.25">
      <c r="A385" s="2"/>
      <c r="B385" s="2"/>
      <c r="C385" s="11"/>
      <c r="D385" s="549"/>
      <c r="E385" s="550"/>
      <c r="F385" s="549"/>
      <c r="G385" s="549"/>
      <c r="H385" s="549"/>
      <c r="I385" s="549"/>
      <c r="J385" s="551"/>
      <c r="K385" s="552"/>
      <c r="L385" s="553"/>
      <c r="M385" s="553"/>
      <c r="N385" s="553"/>
      <c r="O385" s="554"/>
      <c r="P385" s="555"/>
      <c r="Q385" s="11"/>
      <c r="R385" s="11"/>
      <c r="S385" s="11"/>
      <c r="T385" s="11"/>
      <c r="U385" s="11"/>
      <c r="V385" s="11"/>
      <c r="W385" s="11"/>
      <c r="X385" s="11"/>
      <c r="Y385" s="11"/>
      <c r="Z385" s="11"/>
    </row>
    <row r="386" spans="1:26" ht="15.75" customHeight="1" x14ac:dyDescent="0.25">
      <c r="A386" s="2"/>
      <c r="B386" s="2"/>
      <c r="C386" s="11"/>
      <c r="D386" s="549"/>
      <c r="E386" s="550"/>
      <c r="F386" s="549"/>
      <c r="G386" s="549"/>
      <c r="H386" s="549"/>
      <c r="I386" s="549"/>
      <c r="J386" s="551"/>
      <c r="K386" s="552"/>
      <c r="L386" s="553"/>
      <c r="M386" s="553"/>
      <c r="N386" s="553"/>
      <c r="O386" s="554"/>
      <c r="P386" s="555"/>
      <c r="Q386" s="11"/>
      <c r="R386" s="11"/>
      <c r="S386" s="11"/>
      <c r="T386" s="11"/>
      <c r="U386" s="11"/>
      <c r="V386" s="11"/>
      <c r="W386" s="11"/>
      <c r="X386" s="11"/>
      <c r="Y386" s="11"/>
      <c r="Z386" s="11"/>
    </row>
    <row r="387" spans="1:26" ht="15.75" customHeight="1" x14ac:dyDescent="0.25">
      <c r="A387" s="2"/>
      <c r="B387" s="2"/>
      <c r="C387" s="11"/>
      <c r="D387" s="549"/>
      <c r="E387" s="550"/>
      <c r="F387" s="549"/>
      <c r="G387" s="549"/>
      <c r="H387" s="549"/>
      <c r="I387" s="549"/>
      <c r="J387" s="551"/>
      <c r="K387" s="552"/>
      <c r="L387" s="553"/>
      <c r="M387" s="553"/>
      <c r="N387" s="553"/>
      <c r="O387" s="554"/>
      <c r="P387" s="555"/>
      <c r="Q387" s="11"/>
      <c r="R387" s="11"/>
      <c r="S387" s="11"/>
      <c r="T387" s="11"/>
      <c r="U387" s="11"/>
      <c r="V387" s="11"/>
      <c r="W387" s="11"/>
      <c r="X387" s="11"/>
      <c r="Y387" s="11"/>
      <c r="Z387" s="11"/>
    </row>
    <row r="388" spans="1:26" ht="15.75" customHeight="1" x14ac:dyDescent="0.25">
      <c r="A388" s="2"/>
      <c r="B388" s="2"/>
      <c r="C388" s="11"/>
      <c r="D388" s="549"/>
      <c r="E388" s="550"/>
      <c r="F388" s="549"/>
      <c r="G388" s="549"/>
      <c r="H388" s="549"/>
      <c r="I388" s="549"/>
      <c r="J388" s="551"/>
      <c r="K388" s="552"/>
      <c r="L388" s="553"/>
      <c r="M388" s="553"/>
      <c r="N388" s="553"/>
      <c r="O388" s="554"/>
      <c r="P388" s="555"/>
      <c r="Q388" s="11"/>
      <c r="R388" s="11"/>
      <c r="S388" s="11"/>
      <c r="T388" s="11"/>
      <c r="U388" s="11"/>
      <c r="V388" s="11"/>
      <c r="W388" s="11"/>
      <c r="X388" s="11"/>
      <c r="Y388" s="11"/>
      <c r="Z388" s="11"/>
    </row>
    <row r="389" spans="1:26" ht="15.75" customHeight="1" x14ac:dyDescent="0.25">
      <c r="A389" s="2"/>
      <c r="B389" s="2"/>
      <c r="C389" s="11"/>
      <c r="D389" s="549"/>
      <c r="E389" s="550"/>
      <c r="F389" s="549"/>
      <c r="G389" s="549"/>
      <c r="H389" s="549"/>
      <c r="I389" s="549"/>
      <c r="J389" s="551"/>
      <c r="K389" s="552"/>
      <c r="L389" s="553"/>
      <c r="M389" s="553"/>
      <c r="N389" s="553"/>
      <c r="O389" s="554"/>
      <c r="P389" s="555"/>
      <c r="Q389" s="11"/>
      <c r="R389" s="11"/>
      <c r="S389" s="11"/>
      <c r="T389" s="11"/>
      <c r="U389" s="11"/>
      <c r="V389" s="11"/>
      <c r="W389" s="11"/>
      <c r="X389" s="11"/>
      <c r="Y389" s="11"/>
      <c r="Z389" s="11"/>
    </row>
    <row r="390" spans="1:26" ht="15.75" customHeight="1" x14ac:dyDescent="0.25">
      <c r="A390" s="2"/>
      <c r="B390" s="2"/>
      <c r="C390" s="11"/>
      <c r="D390" s="549"/>
      <c r="E390" s="550"/>
      <c r="F390" s="549"/>
      <c r="G390" s="549"/>
      <c r="H390" s="549"/>
      <c r="I390" s="549"/>
      <c r="J390" s="551"/>
      <c r="K390" s="552"/>
      <c r="L390" s="553"/>
      <c r="M390" s="553"/>
      <c r="N390" s="553"/>
      <c r="O390" s="554"/>
      <c r="P390" s="555"/>
      <c r="Q390" s="11"/>
      <c r="R390" s="11"/>
      <c r="S390" s="11"/>
      <c r="T390" s="11"/>
      <c r="U390" s="11"/>
      <c r="V390" s="11"/>
      <c r="W390" s="11"/>
      <c r="X390" s="11"/>
      <c r="Y390" s="11"/>
      <c r="Z390" s="11"/>
    </row>
    <row r="391" spans="1:26" ht="15.75" customHeight="1" x14ac:dyDescent="0.25">
      <c r="A391" s="2"/>
      <c r="B391" s="2"/>
      <c r="C391" s="11"/>
      <c r="D391" s="549"/>
      <c r="E391" s="550"/>
      <c r="F391" s="549"/>
      <c r="G391" s="549"/>
      <c r="H391" s="549"/>
      <c r="I391" s="549"/>
      <c r="J391" s="551"/>
      <c r="K391" s="552"/>
      <c r="L391" s="553"/>
      <c r="M391" s="553"/>
      <c r="N391" s="553"/>
      <c r="O391" s="554"/>
      <c r="P391" s="555"/>
      <c r="Q391" s="11"/>
      <c r="R391" s="11"/>
      <c r="S391" s="11"/>
      <c r="T391" s="11"/>
      <c r="U391" s="11"/>
      <c r="V391" s="11"/>
      <c r="W391" s="11"/>
      <c r="X391" s="11"/>
      <c r="Y391" s="11"/>
      <c r="Z391" s="11"/>
    </row>
    <row r="392" spans="1:26" ht="15.75" customHeight="1" x14ac:dyDescent="0.25">
      <c r="A392" s="2"/>
      <c r="B392" s="2"/>
      <c r="C392" s="11"/>
      <c r="D392" s="549"/>
      <c r="E392" s="550"/>
      <c r="F392" s="549"/>
      <c r="G392" s="549"/>
      <c r="H392" s="549"/>
      <c r="I392" s="549"/>
      <c r="J392" s="551"/>
      <c r="K392" s="552"/>
      <c r="L392" s="553"/>
      <c r="M392" s="553"/>
      <c r="N392" s="553"/>
      <c r="O392" s="554"/>
      <c r="P392" s="555"/>
      <c r="Q392" s="11"/>
      <c r="R392" s="11"/>
      <c r="S392" s="11"/>
      <c r="T392" s="11"/>
      <c r="U392" s="11"/>
      <c r="V392" s="11"/>
      <c r="W392" s="11"/>
      <c r="X392" s="11"/>
      <c r="Y392" s="11"/>
      <c r="Z392" s="11"/>
    </row>
    <row r="393" spans="1:26" ht="15.75" customHeight="1" x14ac:dyDescent="0.25">
      <c r="A393" s="2"/>
      <c r="B393" s="2"/>
      <c r="C393" s="11"/>
      <c r="D393" s="549"/>
      <c r="E393" s="550"/>
      <c r="F393" s="549"/>
      <c r="G393" s="549"/>
      <c r="H393" s="549"/>
      <c r="I393" s="549"/>
      <c r="J393" s="551"/>
      <c r="K393" s="552"/>
      <c r="L393" s="553"/>
      <c r="M393" s="553"/>
      <c r="N393" s="553"/>
      <c r="O393" s="554"/>
      <c r="P393" s="555"/>
      <c r="Q393" s="11"/>
      <c r="R393" s="11"/>
      <c r="S393" s="11"/>
      <c r="T393" s="11"/>
      <c r="U393" s="11"/>
      <c r="V393" s="11"/>
      <c r="W393" s="11"/>
      <c r="X393" s="11"/>
      <c r="Y393" s="11"/>
      <c r="Z393" s="11"/>
    </row>
    <row r="394" spans="1:26" ht="15.75" customHeight="1" x14ac:dyDescent="0.25">
      <c r="A394" s="2"/>
      <c r="B394" s="2"/>
      <c r="C394" s="11"/>
      <c r="D394" s="549"/>
      <c r="E394" s="550"/>
      <c r="F394" s="549"/>
      <c r="G394" s="549"/>
      <c r="H394" s="549"/>
      <c r="I394" s="549"/>
      <c r="J394" s="551"/>
      <c r="K394" s="552"/>
      <c r="L394" s="553"/>
      <c r="M394" s="553"/>
      <c r="N394" s="553"/>
      <c r="O394" s="554"/>
      <c r="P394" s="555"/>
      <c r="Q394" s="11"/>
      <c r="R394" s="11"/>
      <c r="S394" s="11"/>
      <c r="T394" s="11"/>
      <c r="U394" s="11"/>
      <c r="V394" s="11"/>
      <c r="W394" s="11"/>
      <c r="X394" s="11"/>
      <c r="Y394" s="11"/>
      <c r="Z394" s="11"/>
    </row>
    <row r="395" spans="1:26" ht="15.75" customHeight="1" x14ac:dyDescent="0.25">
      <c r="A395" s="2"/>
      <c r="B395" s="2"/>
      <c r="C395" s="11"/>
      <c r="D395" s="549"/>
      <c r="E395" s="550"/>
      <c r="F395" s="549"/>
      <c r="G395" s="549"/>
      <c r="H395" s="549"/>
      <c r="I395" s="549"/>
      <c r="J395" s="551"/>
      <c r="K395" s="552"/>
      <c r="L395" s="553"/>
      <c r="M395" s="553"/>
      <c r="N395" s="553"/>
      <c r="O395" s="554"/>
      <c r="P395" s="555"/>
      <c r="Q395" s="11"/>
      <c r="R395" s="11"/>
      <c r="S395" s="11"/>
      <c r="T395" s="11"/>
      <c r="U395" s="11"/>
      <c r="V395" s="11"/>
      <c r="W395" s="11"/>
      <c r="X395" s="11"/>
      <c r="Y395" s="11"/>
      <c r="Z395" s="11"/>
    </row>
    <row r="396" spans="1:26" ht="15.75" customHeight="1" x14ac:dyDescent="0.25">
      <c r="A396" s="2"/>
      <c r="B396" s="2"/>
      <c r="C396" s="11"/>
      <c r="D396" s="549"/>
      <c r="E396" s="550"/>
      <c r="F396" s="549"/>
      <c r="G396" s="549"/>
      <c r="H396" s="549"/>
      <c r="I396" s="549"/>
      <c r="J396" s="551"/>
      <c r="K396" s="552"/>
      <c r="L396" s="553"/>
      <c r="M396" s="553"/>
      <c r="N396" s="553"/>
      <c r="O396" s="554"/>
      <c r="P396" s="555"/>
      <c r="Q396" s="11"/>
      <c r="R396" s="11"/>
      <c r="S396" s="11"/>
      <c r="T396" s="11"/>
      <c r="U396" s="11"/>
      <c r="V396" s="11"/>
      <c r="W396" s="11"/>
      <c r="X396" s="11"/>
      <c r="Y396" s="11"/>
      <c r="Z396" s="11"/>
    </row>
    <row r="397" spans="1:26" ht="15.75" customHeight="1" x14ac:dyDescent="0.25">
      <c r="A397" s="2"/>
      <c r="B397" s="2"/>
      <c r="C397" s="11"/>
      <c r="D397" s="549"/>
      <c r="E397" s="550"/>
      <c r="F397" s="549"/>
      <c r="G397" s="549"/>
      <c r="H397" s="549"/>
      <c r="I397" s="549"/>
      <c r="J397" s="551"/>
      <c r="K397" s="552"/>
      <c r="L397" s="553"/>
      <c r="M397" s="553"/>
      <c r="N397" s="553"/>
      <c r="O397" s="554"/>
      <c r="P397" s="555"/>
      <c r="Q397" s="11"/>
      <c r="R397" s="11"/>
      <c r="S397" s="11"/>
      <c r="T397" s="11"/>
      <c r="U397" s="11"/>
      <c r="V397" s="11"/>
      <c r="W397" s="11"/>
      <c r="X397" s="11"/>
      <c r="Y397" s="11"/>
      <c r="Z397" s="11"/>
    </row>
    <row r="398" spans="1:26" ht="15.75" customHeight="1" x14ac:dyDescent="0.25">
      <c r="A398" s="2"/>
      <c r="B398" s="2"/>
      <c r="C398" s="11"/>
      <c r="D398" s="549"/>
      <c r="E398" s="550"/>
      <c r="F398" s="549"/>
      <c r="G398" s="549"/>
      <c r="H398" s="549"/>
      <c r="I398" s="549"/>
      <c r="J398" s="551"/>
      <c r="K398" s="552"/>
      <c r="L398" s="553"/>
      <c r="M398" s="553"/>
      <c r="N398" s="553"/>
      <c r="O398" s="554"/>
      <c r="P398" s="555"/>
      <c r="Q398" s="11"/>
      <c r="R398" s="11"/>
      <c r="S398" s="11"/>
      <c r="T398" s="11"/>
      <c r="U398" s="11"/>
      <c r="V398" s="11"/>
      <c r="W398" s="11"/>
      <c r="X398" s="11"/>
      <c r="Y398" s="11"/>
      <c r="Z398" s="11"/>
    </row>
    <row r="399" spans="1:26" ht="15.75" customHeight="1" x14ac:dyDescent="0.25">
      <c r="A399" s="2"/>
      <c r="B399" s="2"/>
      <c r="C399" s="11"/>
      <c r="D399" s="549"/>
      <c r="E399" s="550"/>
      <c r="F399" s="549"/>
      <c r="G399" s="549"/>
      <c r="H399" s="549"/>
      <c r="I399" s="549"/>
      <c r="J399" s="551"/>
      <c r="K399" s="552"/>
      <c r="L399" s="553"/>
      <c r="M399" s="553"/>
      <c r="N399" s="553"/>
      <c r="O399" s="554"/>
      <c r="P399" s="555"/>
      <c r="Q399" s="11"/>
      <c r="R399" s="11"/>
      <c r="S399" s="11"/>
      <c r="T399" s="11"/>
      <c r="U399" s="11"/>
      <c r="V399" s="11"/>
      <c r="W399" s="11"/>
      <c r="X399" s="11"/>
      <c r="Y399" s="11"/>
      <c r="Z399" s="11"/>
    </row>
    <row r="400" spans="1:26" ht="15.75" customHeight="1" x14ac:dyDescent="0.25">
      <c r="A400" s="2"/>
      <c r="B400" s="2"/>
      <c r="C400" s="11"/>
      <c r="D400" s="549"/>
      <c r="E400" s="550"/>
      <c r="F400" s="549"/>
      <c r="G400" s="549"/>
      <c r="H400" s="549"/>
      <c r="I400" s="549"/>
      <c r="J400" s="551"/>
      <c r="K400" s="552"/>
      <c r="L400" s="553"/>
      <c r="M400" s="553"/>
      <c r="N400" s="553"/>
      <c r="O400" s="554"/>
      <c r="P400" s="555"/>
      <c r="Q400" s="11"/>
      <c r="R400" s="11"/>
      <c r="S400" s="11"/>
      <c r="T400" s="11"/>
      <c r="U400" s="11"/>
      <c r="V400" s="11"/>
      <c r="W400" s="11"/>
      <c r="X400" s="11"/>
      <c r="Y400" s="11"/>
      <c r="Z400" s="11"/>
    </row>
    <row r="401" spans="1:26" ht="15.75" customHeight="1" x14ac:dyDescent="0.25">
      <c r="A401" s="2"/>
      <c r="B401" s="2"/>
      <c r="C401" s="11"/>
      <c r="D401" s="549"/>
      <c r="E401" s="550"/>
      <c r="F401" s="549"/>
      <c r="G401" s="549"/>
      <c r="H401" s="549"/>
      <c r="I401" s="549"/>
      <c r="J401" s="551"/>
      <c r="K401" s="552"/>
      <c r="L401" s="553"/>
      <c r="M401" s="553"/>
      <c r="N401" s="553"/>
      <c r="O401" s="554"/>
      <c r="P401" s="555"/>
      <c r="Q401" s="11"/>
      <c r="R401" s="11"/>
      <c r="S401" s="11"/>
      <c r="T401" s="11"/>
      <c r="U401" s="11"/>
      <c r="V401" s="11"/>
      <c r="W401" s="11"/>
      <c r="X401" s="11"/>
      <c r="Y401" s="11"/>
      <c r="Z401" s="11"/>
    </row>
    <row r="402" spans="1:26" ht="15.75" customHeight="1" x14ac:dyDescent="0.25">
      <c r="A402" s="2"/>
      <c r="B402" s="2"/>
      <c r="C402" s="11"/>
      <c r="D402" s="549"/>
      <c r="E402" s="550"/>
      <c r="F402" s="549"/>
      <c r="G402" s="549"/>
      <c r="H402" s="549"/>
      <c r="I402" s="549"/>
      <c r="J402" s="551"/>
      <c r="K402" s="552"/>
      <c r="L402" s="553"/>
      <c r="M402" s="553"/>
      <c r="N402" s="553"/>
      <c r="O402" s="554"/>
      <c r="P402" s="555"/>
      <c r="Q402" s="11"/>
      <c r="R402" s="11"/>
      <c r="S402" s="11"/>
      <c r="T402" s="11"/>
      <c r="U402" s="11"/>
      <c r="V402" s="11"/>
      <c r="W402" s="11"/>
      <c r="X402" s="11"/>
      <c r="Y402" s="11"/>
      <c r="Z402" s="11"/>
    </row>
    <row r="403" spans="1:26" ht="15.75" customHeight="1" x14ac:dyDescent="0.25">
      <c r="A403" s="2"/>
      <c r="B403" s="2"/>
      <c r="C403" s="11"/>
      <c r="D403" s="549"/>
      <c r="E403" s="550"/>
      <c r="F403" s="549"/>
      <c r="G403" s="549"/>
      <c r="H403" s="549"/>
      <c r="I403" s="549"/>
      <c r="J403" s="551"/>
      <c r="K403" s="552"/>
      <c r="L403" s="553"/>
      <c r="M403" s="553"/>
      <c r="N403" s="553"/>
      <c r="O403" s="554"/>
      <c r="P403" s="555"/>
      <c r="Q403" s="11"/>
      <c r="R403" s="11"/>
      <c r="S403" s="11"/>
      <c r="T403" s="11"/>
      <c r="U403" s="11"/>
      <c r="V403" s="11"/>
      <c r="W403" s="11"/>
      <c r="X403" s="11"/>
      <c r="Y403" s="11"/>
      <c r="Z403" s="11"/>
    </row>
    <row r="404" spans="1:26" ht="15.75" customHeight="1" x14ac:dyDescent="0.25">
      <c r="A404" s="2"/>
      <c r="B404" s="2"/>
      <c r="C404" s="11"/>
      <c r="D404" s="549"/>
      <c r="E404" s="550"/>
      <c r="F404" s="549"/>
      <c r="G404" s="549"/>
      <c r="H404" s="549"/>
      <c r="I404" s="549"/>
      <c r="J404" s="551"/>
      <c r="K404" s="552"/>
      <c r="L404" s="553"/>
      <c r="M404" s="553"/>
      <c r="N404" s="553"/>
      <c r="O404" s="554"/>
      <c r="P404" s="555"/>
      <c r="Q404" s="11"/>
      <c r="R404" s="11"/>
      <c r="S404" s="11"/>
      <c r="T404" s="11"/>
      <c r="U404" s="11"/>
      <c r="V404" s="11"/>
      <c r="W404" s="11"/>
      <c r="X404" s="11"/>
      <c r="Y404" s="11"/>
      <c r="Z404" s="11"/>
    </row>
    <row r="405" spans="1:26" ht="15.75" customHeight="1" x14ac:dyDescent="0.25">
      <c r="A405" s="2"/>
      <c r="B405" s="2"/>
      <c r="C405" s="11"/>
      <c r="D405" s="549"/>
      <c r="E405" s="550"/>
      <c r="F405" s="549"/>
      <c r="G405" s="549"/>
      <c r="H405" s="549"/>
      <c r="I405" s="549"/>
      <c r="J405" s="551"/>
      <c r="K405" s="552"/>
      <c r="L405" s="553"/>
      <c r="M405" s="553"/>
      <c r="N405" s="553"/>
      <c r="O405" s="554"/>
      <c r="P405" s="555"/>
      <c r="Q405" s="11"/>
      <c r="R405" s="11"/>
      <c r="S405" s="11"/>
      <c r="T405" s="11"/>
      <c r="U405" s="11"/>
      <c r="V405" s="11"/>
      <c r="W405" s="11"/>
      <c r="X405" s="11"/>
      <c r="Y405" s="11"/>
      <c r="Z405" s="11"/>
    </row>
    <row r="406" spans="1:26" ht="15.75" customHeight="1" x14ac:dyDescent="0.25">
      <c r="A406" s="2"/>
      <c r="B406" s="2"/>
      <c r="C406" s="11"/>
      <c r="D406" s="549"/>
      <c r="E406" s="550"/>
      <c r="F406" s="549"/>
      <c r="G406" s="549"/>
      <c r="H406" s="549"/>
      <c r="I406" s="549"/>
      <c r="J406" s="551"/>
      <c r="K406" s="552"/>
      <c r="L406" s="553"/>
      <c r="M406" s="553"/>
      <c r="N406" s="553"/>
      <c r="O406" s="554"/>
      <c r="P406" s="555"/>
      <c r="Q406" s="11"/>
      <c r="R406" s="11"/>
      <c r="S406" s="11"/>
      <c r="T406" s="11"/>
      <c r="U406" s="11"/>
      <c r="V406" s="11"/>
      <c r="W406" s="11"/>
      <c r="X406" s="11"/>
      <c r="Y406" s="11"/>
      <c r="Z406" s="11"/>
    </row>
    <row r="407" spans="1:26" ht="15.75" customHeight="1" x14ac:dyDescent="0.25">
      <c r="A407" s="2"/>
      <c r="B407" s="2"/>
      <c r="C407" s="11"/>
      <c r="D407" s="549"/>
      <c r="E407" s="550"/>
      <c r="F407" s="549"/>
      <c r="G407" s="549"/>
      <c r="H407" s="549"/>
      <c r="I407" s="549"/>
      <c r="J407" s="551"/>
      <c r="K407" s="552"/>
      <c r="L407" s="553"/>
      <c r="M407" s="553"/>
      <c r="N407" s="553"/>
      <c r="O407" s="554"/>
      <c r="P407" s="555"/>
      <c r="Q407" s="11"/>
      <c r="R407" s="11"/>
      <c r="S407" s="11"/>
      <c r="T407" s="11"/>
      <c r="U407" s="11"/>
      <c r="V407" s="11"/>
      <c r="W407" s="11"/>
      <c r="X407" s="11"/>
      <c r="Y407" s="11"/>
      <c r="Z407" s="11"/>
    </row>
    <row r="408" spans="1:26" ht="15.75" customHeight="1" x14ac:dyDescent="0.25">
      <c r="A408" s="2"/>
      <c r="B408" s="2"/>
      <c r="C408" s="11"/>
      <c r="D408" s="549"/>
      <c r="E408" s="550"/>
      <c r="F408" s="549"/>
      <c r="G408" s="549"/>
      <c r="H408" s="549"/>
      <c r="I408" s="549"/>
      <c r="J408" s="551"/>
      <c r="K408" s="552"/>
      <c r="L408" s="553"/>
      <c r="M408" s="553"/>
      <c r="N408" s="553"/>
      <c r="O408" s="554"/>
      <c r="P408" s="555"/>
      <c r="Q408" s="11"/>
      <c r="R408" s="11"/>
      <c r="S408" s="11"/>
      <c r="T408" s="11"/>
      <c r="U408" s="11"/>
      <c r="V408" s="11"/>
      <c r="W408" s="11"/>
      <c r="X408" s="11"/>
      <c r="Y408" s="11"/>
      <c r="Z408" s="11"/>
    </row>
    <row r="409" spans="1:26" ht="15.75" customHeight="1" x14ac:dyDescent="0.25">
      <c r="A409" s="2"/>
      <c r="B409" s="2"/>
      <c r="C409" s="11"/>
      <c r="D409" s="549"/>
      <c r="E409" s="550"/>
      <c r="F409" s="549"/>
      <c r="G409" s="549"/>
      <c r="H409" s="549"/>
      <c r="I409" s="549"/>
      <c r="J409" s="551"/>
      <c r="K409" s="552"/>
      <c r="L409" s="553"/>
      <c r="M409" s="553"/>
      <c r="N409" s="553"/>
      <c r="O409" s="554"/>
      <c r="P409" s="555"/>
      <c r="Q409" s="11"/>
      <c r="R409" s="11"/>
      <c r="S409" s="11"/>
      <c r="T409" s="11"/>
      <c r="U409" s="11"/>
      <c r="V409" s="11"/>
      <c r="W409" s="11"/>
      <c r="X409" s="11"/>
      <c r="Y409" s="11"/>
      <c r="Z409" s="11"/>
    </row>
    <row r="410" spans="1:26" ht="15.75" customHeight="1" x14ac:dyDescent="0.25">
      <c r="A410" s="2"/>
      <c r="B410" s="2"/>
      <c r="C410" s="11"/>
      <c r="D410" s="549"/>
      <c r="E410" s="550"/>
      <c r="F410" s="549"/>
      <c r="G410" s="549"/>
      <c r="H410" s="549"/>
      <c r="I410" s="549"/>
      <c r="J410" s="551"/>
      <c r="K410" s="552"/>
      <c r="L410" s="553"/>
      <c r="M410" s="553"/>
      <c r="N410" s="553"/>
      <c r="O410" s="554"/>
      <c r="P410" s="555"/>
      <c r="Q410" s="11"/>
      <c r="R410" s="11"/>
      <c r="S410" s="11"/>
      <c r="T410" s="11"/>
      <c r="U410" s="11"/>
      <c r="V410" s="11"/>
      <c r="W410" s="11"/>
      <c r="X410" s="11"/>
      <c r="Y410" s="11"/>
      <c r="Z410" s="11"/>
    </row>
    <row r="411" spans="1:26" ht="15.75" customHeight="1" x14ac:dyDescent="0.25">
      <c r="A411" s="2"/>
      <c r="B411" s="2"/>
      <c r="C411" s="11"/>
      <c r="D411" s="549"/>
      <c r="E411" s="550"/>
      <c r="F411" s="549"/>
      <c r="G411" s="549"/>
      <c r="H411" s="549"/>
      <c r="I411" s="549"/>
      <c r="J411" s="551"/>
      <c r="K411" s="552"/>
      <c r="L411" s="553"/>
      <c r="M411" s="553"/>
      <c r="N411" s="553"/>
      <c r="O411" s="554"/>
      <c r="P411" s="555"/>
      <c r="Q411" s="11"/>
      <c r="R411" s="11"/>
      <c r="S411" s="11"/>
      <c r="T411" s="11"/>
      <c r="U411" s="11"/>
      <c r="V411" s="11"/>
      <c r="W411" s="11"/>
      <c r="X411" s="11"/>
      <c r="Y411" s="11"/>
      <c r="Z411" s="11"/>
    </row>
    <row r="412" spans="1:26" ht="15.75" customHeight="1" x14ac:dyDescent="0.25">
      <c r="A412" s="2"/>
      <c r="B412" s="2"/>
      <c r="C412" s="11"/>
      <c r="D412" s="549"/>
      <c r="E412" s="550"/>
      <c r="F412" s="549"/>
      <c r="G412" s="549"/>
      <c r="H412" s="549"/>
      <c r="I412" s="549"/>
      <c r="J412" s="551"/>
      <c r="K412" s="552"/>
      <c r="L412" s="553"/>
      <c r="M412" s="553"/>
      <c r="N412" s="553"/>
      <c r="O412" s="554"/>
      <c r="P412" s="555"/>
      <c r="Q412" s="11"/>
      <c r="R412" s="11"/>
      <c r="S412" s="11"/>
      <c r="T412" s="11"/>
      <c r="U412" s="11"/>
      <c r="V412" s="11"/>
      <c r="W412" s="11"/>
      <c r="X412" s="11"/>
      <c r="Y412" s="11"/>
      <c r="Z412" s="11"/>
    </row>
    <row r="413" spans="1:26" ht="15.75" customHeight="1" x14ac:dyDescent="0.25">
      <c r="A413" s="2"/>
      <c r="B413" s="2"/>
      <c r="C413" s="11"/>
      <c r="D413" s="549"/>
      <c r="E413" s="550"/>
      <c r="F413" s="549"/>
      <c r="G413" s="549"/>
      <c r="H413" s="549"/>
      <c r="I413" s="549"/>
      <c r="J413" s="551"/>
      <c r="K413" s="552"/>
      <c r="L413" s="553"/>
      <c r="M413" s="553"/>
      <c r="N413" s="553"/>
      <c r="O413" s="554"/>
      <c r="P413" s="555"/>
      <c r="Q413" s="11"/>
      <c r="R413" s="11"/>
      <c r="S413" s="11"/>
      <c r="T413" s="11"/>
      <c r="U413" s="11"/>
      <c r="V413" s="11"/>
      <c r="W413" s="11"/>
      <c r="X413" s="11"/>
      <c r="Y413" s="11"/>
      <c r="Z413" s="11"/>
    </row>
    <row r="414" spans="1:26" ht="15.75" customHeight="1" x14ac:dyDescent="0.25">
      <c r="A414" s="2"/>
      <c r="B414" s="2"/>
      <c r="C414" s="11"/>
      <c r="D414" s="549"/>
      <c r="E414" s="550"/>
      <c r="F414" s="549"/>
      <c r="G414" s="549"/>
      <c r="H414" s="549"/>
      <c r="I414" s="549"/>
      <c r="J414" s="551"/>
      <c r="K414" s="552"/>
      <c r="L414" s="553"/>
      <c r="M414" s="553"/>
      <c r="N414" s="553"/>
      <c r="O414" s="554"/>
      <c r="P414" s="555"/>
      <c r="Q414" s="11"/>
      <c r="R414" s="11"/>
      <c r="S414" s="11"/>
      <c r="T414" s="11"/>
      <c r="U414" s="11"/>
      <c r="V414" s="11"/>
      <c r="W414" s="11"/>
      <c r="X414" s="11"/>
      <c r="Y414" s="11"/>
      <c r="Z414" s="11"/>
    </row>
    <row r="415" spans="1:26" ht="15.75" customHeight="1" x14ac:dyDescent="0.25">
      <c r="A415" s="2"/>
      <c r="B415" s="2"/>
      <c r="C415" s="11"/>
      <c r="D415" s="549"/>
      <c r="E415" s="550"/>
      <c r="F415" s="549"/>
      <c r="G415" s="549"/>
      <c r="H415" s="549"/>
      <c r="I415" s="549"/>
      <c r="J415" s="551"/>
      <c r="K415" s="552"/>
      <c r="L415" s="553"/>
      <c r="M415" s="553"/>
      <c r="N415" s="553"/>
      <c r="O415" s="554"/>
      <c r="P415" s="555"/>
      <c r="Q415" s="11"/>
      <c r="R415" s="11"/>
      <c r="S415" s="11"/>
      <c r="T415" s="11"/>
      <c r="U415" s="11"/>
      <c r="V415" s="11"/>
      <c r="W415" s="11"/>
      <c r="X415" s="11"/>
      <c r="Y415" s="11"/>
      <c r="Z415" s="11"/>
    </row>
    <row r="416" spans="1:26" ht="15.75" customHeight="1" x14ac:dyDescent="0.25">
      <c r="A416" s="2"/>
      <c r="B416" s="2"/>
      <c r="C416" s="11"/>
      <c r="D416" s="549"/>
      <c r="E416" s="550"/>
      <c r="F416" s="549"/>
      <c r="G416" s="549"/>
      <c r="H416" s="549"/>
      <c r="I416" s="549"/>
      <c r="J416" s="551"/>
      <c r="K416" s="552"/>
      <c r="L416" s="553"/>
      <c r="M416" s="553"/>
      <c r="N416" s="553"/>
      <c r="O416" s="554"/>
      <c r="P416" s="555"/>
      <c r="Q416" s="11"/>
      <c r="R416" s="11"/>
      <c r="S416" s="11"/>
      <c r="T416" s="11"/>
      <c r="U416" s="11"/>
      <c r="V416" s="11"/>
      <c r="W416" s="11"/>
      <c r="X416" s="11"/>
      <c r="Y416" s="11"/>
      <c r="Z416" s="11"/>
    </row>
    <row r="417" spans="1:26" ht="15.75" customHeight="1" x14ac:dyDescent="0.25">
      <c r="A417" s="2"/>
      <c r="B417" s="2"/>
      <c r="C417" s="11"/>
      <c r="D417" s="549"/>
      <c r="E417" s="550"/>
      <c r="F417" s="549"/>
      <c r="G417" s="549"/>
      <c r="H417" s="549"/>
      <c r="I417" s="549"/>
      <c r="J417" s="551"/>
      <c r="K417" s="552"/>
      <c r="L417" s="553"/>
      <c r="M417" s="553"/>
      <c r="N417" s="553"/>
      <c r="O417" s="554"/>
      <c r="P417" s="555"/>
      <c r="Q417" s="11"/>
      <c r="R417" s="11"/>
      <c r="S417" s="11"/>
      <c r="T417" s="11"/>
      <c r="U417" s="11"/>
      <c r="V417" s="11"/>
      <c r="W417" s="11"/>
      <c r="X417" s="11"/>
      <c r="Y417" s="11"/>
      <c r="Z417" s="11"/>
    </row>
    <row r="418" spans="1:26" ht="15.75" customHeight="1" x14ac:dyDescent="0.25">
      <c r="A418" s="2"/>
      <c r="B418" s="2"/>
      <c r="C418" s="11"/>
      <c r="D418" s="549"/>
      <c r="E418" s="550"/>
      <c r="F418" s="549"/>
      <c r="G418" s="549"/>
      <c r="H418" s="549"/>
      <c r="I418" s="549"/>
      <c r="J418" s="551"/>
      <c r="K418" s="552"/>
      <c r="L418" s="553"/>
      <c r="M418" s="553"/>
      <c r="N418" s="553"/>
      <c r="O418" s="554"/>
      <c r="P418" s="555"/>
      <c r="Q418" s="11"/>
      <c r="R418" s="11"/>
      <c r="S418" s="11"/>
      <c r="T418" s="11"/>
      <c r="U418" s="11"/>
      <c r="V418" s="11"/>
      <c r="W418" s="11"/>
      <c r="X418" s="11"/>
      <c r="Y418" s="11"/>
      <c r="Z418" s="11"/>
    </row>
    <row r="419" spans="1:26" ht="15.75" customHeight="1" x14ac:dyDescent="0.25">
      <c r="A419" s="2"/>
      <c r="B419" s="2"/>
      <c r="C419" s="11"/>
      <c r="D419" s="549"/>
      <c r="E419" s="550"/>
      <c r="F419" s="549"/>
      <c r="G419" s="549"/>
      <c r="H419" s="549"/>
      <c r="I419" s="549"/>
      <c r="J419" s="551"/>
      <c r="K419" s="552"/>
      <c r="L419" s="553"/>
      <c r="M419" s="553"/>
      <c r="N419" s="553"/>
      <c r="O419" s="554"/>
      <c r="P419" s="555"/>
      <c r="Q419" s="11"/>
      <c r="R419" s="11"/>
      <c r="S419" s="11"/>
      <c r="T419" s="11"/>
      <c r="U419" s="11"/>
      <c r="V419" s="11"/>
      <c r="W419" s="11"/>
      <c r="X419" s="11"/>
      <c r="Y419" s="11"/>
      <c r="Z419" s="11"/>
    </row>
    <row r="420" spans="1:26" ht="15.75" customHeight="1" x14ac:dyDescent="0.25">
      <c r="A420" s="2"/>
      <c r="B420" s="2"/>
      <c r="C420" s="11"/>
      <c r="D420" s="549"/>
      <c r="E420" s="550"/>
      <c r="F420" s="549"/>
      <c r="G420" s="549"/>
      <c r="H420" s="549"/>
      <c r="I420" s="549"/>
      <c r="J420" s="551"/>
      <c r="K420" s="552"/>
      <c r="L420" s="553"/>
      <c r="M420" s="553"/>
      <c r="N420" s="553"/>
      <c r="O420" s="554"/>
      <c r="P420" s="555"/>
      <c r="Q420" s="11"/>
      <c r="R420" s="11"/>
      <c r="S420" s="11"/>
      <c r="T420" s="11"/>
      <c r="U420" s="11"/>
      <c r="V420" s="11"/>
      <c r="W420" s="11"/>
      <c r="X420" s="11"/>
      <c r="Y420" s="11"/>
      <c r="Z420" s="11"/>
    </row>
    <row r="421" spans="1:26" ht="15.75" customHeight="1" x14ac:dyDescent="0.25">
      <c r="A421" s="2"/>
      <c r="B421" s="2"/>
      <c r="C421" s="11"/>
      <c r="D421" s="549"/>
      <c r="E421" s="550"/>
      <c r="F421" s="549"/>
      <c r="G421" s="549"/>
      <c r="H421" s="549"/>
      <c r="I421" s="549"/>
      <c r="J421" s="551"/>
      <c r="K421" s="552"/>
      <c r="L421" s="553"/>
      <c r="M421" s="553"/>
      <c r="N421" s="553"/>
      <c r="O421" s="554"/>
      <c r="P421" s="555"/>
      <c r="Q421" s="11"/>
      <c r="R421" s="11"/>
      <c r="S421" s="11"/>
      <c r="T421" s="11"/>
      <c r="U421" s="11"/>
      <c r="V421" s="11"/>
      <c r="W421" s="11"/>
      <c r="X421" s="11"/>
      <c r="Y421" s="11"/>
      <c r="Z421" s="11"/>
    </row>
    <row r="422" spans="1:26" ht="15.75" customHeight="1" x14ac:dyDescent="0.25">
      <c r="A422" s="2"/>
      <c r="B422" s="2"/>
      <c r="C422" s="11"/>
      <c r="D422" s="549"/>
      <c r="E422" s="550"/>
      <c r="F422" s="549"/>
      <c r="G422" s="549"/>
      <c r="H422" s="549"/>
      <c r="I422" s="549"/>
      <c r="J422" s="551"/>
      <c r="K422" s="552"/>
      <c r="L422" s="553"/>
      <c r="M422" s="553"/>
      <c r="N422" s="553"/>
      <c r="O422" s="554"/>
      <c r="P422" s="555"/>
      <c r="Q422" s="11"/>
      <c r="R422" s="11"/>
      <c r="S422" s="11"/>
      <c r="T422" s="11"/>
      <c r="U422" s="11"/>
      <c r="V422" s="11"/>
      <c r="W422" s="11"/>
      <c r="X422" s="11"/>
      <c r="Y422" s="11"/>
      <c r="Z422" s="11"/>
    </row>
    <row r="423" spans="1:26" ht="15.75" customHeight="1" x14ac:dyDescent="0.25">
      <c r="A423" s="2"/>
      <c r="B423" s="2"/>
      <c r="C423" s="11"/>
      <c r="D423" s="549"/>
      <c r="E423" s="550"/>
      <c r="F423" s="549"/>
      <c r="G423" s="549"/>
      <c r="H423" s="549"/>
      <c r="I423" s="549"/>
      <c r="J423" s="551"/>
      <c r="K423" s="552"/>
      <c r="L423" s="553"/>
      <c r="M423" s="553"/>
      <c r="N423" s="553"/>
      <c r="O423" s="554"/>
      <c r="P423" s="555"/>
      <c r="Q423" s="11"/>
      <c r="R423" s="11"/>
      <c r="S423" s="11"/>
      <c r="T423" s="11"/>
      <c r="U423" s="11"/>
      <c r="V423" s="11"/>
      <c r="W423" s="11"/>
      <c r="X423" s="11"/>
      <c r="Y423" s="11"/>
      <c r="Z423" s="11"/>
    </row>
    <row r="424" spans="1:26" ht="15.75" customHeight="1" x14ac:dyDescent="0.25">
      <c r="A424" s="2"/>
      <c r="B424" s="2"/>
      <c r="C424" s="11"/>
      <c r="D424" s="549"/>
      <c r="E424" s="550"/>
      <c r="F424" s="549"/>
      <c r="G424" s="549"/>
      <c r="H424" s="549"/>
      <c r="I424" s="549"/>
      <c r="J424" s="551"/>
      <c r="K424" s="552"/>
      <c r="L424" s="553"/>
      <c r="M424" s="553"/>
      <c r="N424" s="553"/>
      <c r="O424" s="554"/>
      <c r="P424" s="555"/>
      <c r="Q424" s="11"/>
      <c r="R424" s="11"/>
      <c r="S424" s="11"/>
      <c r="T424" s="11"/>
      <c r="U424" s="11"/>
      <c r="V424" s="11"/>
      <c r="W424" s="11"/>
      <c r="X424" s="11"/>
      <c r="Y424" s="11"/>
      <c r="Z424" s="11"/>
    </row>
    <row r="425" spans="1:26" ht="15.75" customHeight="1" x14ac:dyDescent="0.25">
      <c r="A425" s="2"/>
      <c r="B425" s="2"/>
      <c r="C425" s="11"/>
      <c r="D425" s="549"/>
      <c r="E425" s="550"/>
      <c r="F425" s="549"/>
      <c r="G425" s="549"/>
      <c r="H425" s="549"/>
      <c r="I425" s="549"/>
      <c r="J425" s="551"/>
      <c r="K425" s="552"/>
      <c r="L425" s="553"/>
      <c r="M425" s="553"/>
      <c r="N425" s="553"/>
      <c r="O425" s="554"/>
      <c r="P425" s="555"/>
      <c r="Q425" s="11"/>
      <c r="R425" s="11"/>
      <c r="S425" s="11"/>
      <c r="T425" s="11"/>
      <c r="U425" s="11"/>
      <c r="V425" s="11"/>
      <c r="W425" s="11"/>
      <c r="X425" s="11"/>
      <c r="Y425" s="11"/>
      <c r="Z425" s="11"/>
    </row>
    <row r="426" spans="1:26" ht="15.75" customHeight="1" x14ac:dyDescent="0.25">
      <c r="A426" s="2"/>
      <c r="B426" s="2"/>
      <c r="C426" s="11"/>
      <c r="D426" s="549"/>
      <c r="E426" s="550"/>
      <c r="F426" s="549"/>
      <c r="G426" s="549"/>
      <c r="H426" s="549"/>
      <c r="I426" s="549"/>
      <c r="J426" s="551"/>
      <c r="K426" s="552"/>
      <c r="L426" s="553"/>
      <c r="M426" s="553"/>
      <c r="N426" s="553"/>
      <c r="O426" s="554"/>
      <c r="P426" s="555"/>
      <c r="Q426" s="11"/>
      <c r="R426" s="11"/>
      <c r="S426" s="11"/>
      <c r="T426" s="11"/>
      <c r="U426" s="11"/>
      <c r="V426" s="11"/>
      <c r="W426" s="11"/>
      <c r="X426" s="11"/>
      <c r="Y426" s="11"/>
      <c r="Z426" s="11"/>
    </row>
    <row r="427" spans="1:26" ht="15.75" customHeight="1" x14ac:dyDescent="0.25">
      <c r="A427" s="2"/>
      <c r="B427" s="2"/>
      <c r="C427" s="11"/>
      <c r="D427" s="549"/>
      <c r="E427" s="550"/>
      <c r="F427" s="549"/>
      <c r="G427" s="549"/>
      <c r="H427" s="549"/>
      <c r="I427" s="549"/>
      <c r="J427" s="551"/>
      <c r="K427" s="552"/>
      <c r="L427" s="553"/>
      <c r="M427" s="553"/>
      <c r="N427" s="553"/>
      <c r="O427" s="554"/>
      <c r="P427" s="555"/>
      <c r="Q427" s="11"/>
      <c r="R427" s="11"/>
      <c r="S427" s="11"/>
      <c r="T427" s="11"/>
      <c r="U427" s="11"/>
      <c r="V427" s="11"/>
      <c r="W427" s="11"/>
      <c r="X427" s="11"/>
      <c r="Y427" s="11"/>
      <c r="Z427" s="11"/>
    </row>
    <row r="428" spans="1:26" ht="15.75" customHeight="1" x14ac:dyDescent="0.25">
      <c r="A428" s="2"/>
      <c r="B428" s="2"/>
      <c r="C428" s="11"/>
      <c r="D428" s="549"/>
      <c r="E428" s="550"/>
      <c r="F428" s="549"/>
      <c r="G428" s="549"/>
      <c r="H428" s="549"/>
      <c r="I428" s="549"/>
      <c r="J428" s="551"/>
      <c r="K428" s="552"/>
      <c r="L428" s="553"/>
      <c r="M428" s="553"/>
      <c r="N428" s="553"/>
      <c r="O428" s="554"/>
      <c r="P428" s="555"/>
      <c r="Q428" s="11"/>
      <c r="R428" s="11"/>
      <c r="S428" s="11"/>
      <c r="T428" s="11"/>
      <c r="U428" s="11"/>
      <c r="V428" s="11"/>
      <c r="W428" s="11"/>
      <c r="X428" s="11"/>
      <c r="Y428" s="11"/>
      <c r="Z428" s="11"/>
    </row>
    <row r="429" spans="1:26" ht="15.75" customHeight="1" x14ac:dyDescent="0.25">
      <c r="A429" s="2"/>
      <c r="B429" s="2"/>
      <c r="C429" s="11"/>
      <c r="D429" s="549"/>
      <c r="E429" s="550"/>
      <c r="F429" s="549"/>
      <c r="G429" s="549"/>
      <c r="H429" s="549"/>
      <c r="I429" s="549"/>
      <c r="J429" s="551"/>
      <c r="K429" s="552"/>
      <c r="L429" s="553"/>
      <c r="M429" s="553"/>
      <c r="N429" s="553"/>
      <c r="O429" s="554"/>
      <c r="P429" s="555"/>
      <c r="Q429" s="11"/>
      <c r="R429" s="11"/>
      <c r="S429" s="11"/>
      <c r="T429" s="11"/>
      <c r="U429" s="11"/>
      <c r="V429" s="11"/>
      <c r="W429" s="11"/>
      <c r="X429" s="11"/>
      <c r="Y429" s="11"/>
      <c r="Z429" s="11"/>
    </row>
    <row r="430" spans="1:26" ht="15.75" customHeight="1" x14ac:dyDescent="0.25">
      <c r="A430" s="2"/>
      <c r="B430" s="2"/>
      <c r="C430" s="11"/>
      <c r="D430" s="549"/>
      <c r="E430" s="550"/>
      <c r="F430" s="549"/>
      <c r="G430" s="549"/>
      <c r="H430" s="549"/>
      <c r="I430" s="549"/>
      <c r="J430" s="551"/>
      <c r="K430" s="552"/>
      <c r="L430" s="553"/>
      <c r="M430" s="553"/>
      <c r="N430" s="553"/>
      <c r="O430" s="554"/>
      <c r="P430" s="555"/>
      <c r="Q430" s="11"/>
      <c r="R430" s="11"/>
      <c r="S430" s="11"/>
      <c r="T430" s="11"/>
      <c r="U430" s="11"/>
      <c r="V430" s="11"/>
      <c r="W430" s="11"/>
      <c r="X430" s="11"/>
      <c r="Y430" s="11"/>
      <c r="Z430" s="11"/>
    </row>
    <row r="431" spans="1:26" ht="15.75" customHeight="1" x14ac:dyDescent="0.25">
      <c r="A431" s="2"/>
      <c r="B431" s="2"/>
      <c r="C431" s="11"/>
      <c r="D431" s="549"/>
      <c r="E431" s="550"/>
      <c r="F431" s="549"/>
      <c r="G431" s="549"/>
      <c r="H431" s="549"/>
      <c r="I431" s="549"/>
      <c r="J431" s="551"/>
      <c r="K431" s="552"/>
      <c r="L431" s="553"/>
      <c r="M431" s="553"/>
      <c r="N431" s="553"/>
      <c r="O431" s="554"/>
      <c r="P431" s="555"/>
      <c r="Q431" s="11"/>
      <c r="R431" s="11"/>
      <c r="S431" s="11"/>
      <c r="T431" s="11"/>
      <c r="U431" s="11"/>
      <c r="V431" s="11"/>
      <c r="W431" s="11"/>
      <c r="X431" s="11"/>
      <c r="Y431" s="11"/>
      <c r="Z431" s="11"/>
    </row>
    <row r="432" spans="1:26" ht="15.75" customHeight="1" x14ac:dyDescent="0.25">
      <c r="A432" s="2"/>
      <c r="B432" s="2"/>
      <c r="C432" s="11"/>
      <c r="D432" s="549"/>
      <c r="E432" s="550"/>
      <c r="F432" s="549"/>
      <c r="G432" s="549"/>
      <c r="H432" s="549"/>
      <c r="I432" s="549"/>
      <c r="J432" s="551"/>
      <c r="K432" s="552"/>
      <c r="L432" s="553"/>
      <c r="M432" s="553"/>
      <c r="N432" s="553"/>
      <c r="O432" s="554"/>
      <c r="P432" s="555"/>
      <c r="Q432" s="11"/>
      <c r="R432" s="11"/>
      <c r="S432" s="11"/>
      <c r="T432" s="11"/>
      <c r="U432" s="11"/>
      <c r="V432" s="11"/>
      <c r="W432" s="11"/>
      <c r="X432" s="11"/>
      <c r="Y432" s="11"/>
      <c r="Z432" s="11"/>
    </row>
    <row r="433" spans="1:26" ht="15.75" customHeight="1" x14ac:dyDescent="0.25">
      <c r="A433" s="2"/>
      <c r="B433" s="2"/>
      <c r="C433" s="11"/>
      <c r="D433" s="549"/>
      <c r="E433" s="550"/>
      <c r="F433" s="549"/>
      <c r="G433" s="549"/>
      <c r="H433" s="549"/>
      <c r="I433" s="549"/>
      <c r="J433" s="551"/>
      <c r="K433" s="552"/>
      <c r="L433" s="553"/>
      <c r="M433" s="553"/>
      <c r="N433" s="553"/>
      <c r="O433" s="554"/>
      <c r="P433" s="555"/>
      <c r="Q433" s="11"/>
      <c r="R433" s="11"/>
      <c r="S433" s="11"/>
      <c r="T433" s="11"/>
      <c r="U433" s="11"/>
      <c r="V433" s="11"/>
      <c r="W433" s="11"/>
      <c r="X433" s="11"/>
      <c r="Y433" s="11"/>
      <c r="Z433" s="11"/>
    </row>
    <row r="434" spans="1:26" ht="15.75" customHeight="1" x14ac:dyDescent="0.25">
      <c r="A434" s="2"/>
      <c r="B434" s="2"/>
      <c r="C434" s="11"/>
      <c r="D434" s="549"/>
      <c r="E434" s="550"/>
      <c r="F434" s="549"/>
      <c r="G434" s="549"/>
      <c r="H434" s="549"/>
      <c r="I434" s="549"/>
      <c r="J434" s="551"/>
      <c r="K434" s="552"/>
      <c r="L434" s="553"/>
      <c r="M434" s="553"/>
      <c r="N434" s="553"/>
      <c r="O434" s="554"/>
      <c r="P434" s="555"/>
      <c r="Q434" s="11"/>
      <c r="R434" s="11"/>
      <c r="S434" s="11"/>
      <c r="T434" s="11"/>
      <c r="U434" s="11"/>
      <c r="V434" s="11"/>
      <c r="W434" s="11"/>
      <c r="X434" s="11"/>
      <c r="Y434" s="11"/>
      <c r="Z434" s="11"/>
    </row>
    <row r="435" spans="1:26" ht="15.75" customHeight="1" x14ac:dyDescent="0.25">
      <c r="A435" s="2"/>
      <c r="B435" s="2"/>
      <c r="C435" s="11"/>
      <c r="D435" s="549"/>
      <c r="E435" s="550"/>
      <c r="F435" s="549"/>
      <c r="G435" s="549"/>
      <c r="H435" s="549"/>
      <c r="I435" s="549"/>
      <c r="J435" s="551"/>
      <c r="K435" s="552"/>
      <c r="L435" s="553"/>
      <c r="M435" s="553"/>
      <c r="N435" s="553"/>
      <c r="O435" s="554"/>
      <c r="P435" s="555"/>
      <c r="Q435" s="11"/>
      <c r="R435" s="11"/>
      <c r="S435" s="11"/>
      <c r="T435" s="11"/>
      <c r="U435" s="11"/>
      <c r="V435" s="11"/>
      <c r="W435" s="11"/>
      <c r="X435" s="11"/>
      <c r="Y435" s="11"/>
      <c r="Z435" s="11"/>
    </row>
    <row r="436" spans="1:26" ht="15.75" customHeight="1" x14ac:dyDescent="0.25">
      <c r="A436" s="2"/>
      <c r="B436" s="2"/>
      <c r="C436" s="11"/>
      <c r="D436" s="549"/>
      <c r="E436" s="550"/>
      <c r="F436" s="549"/>
      <c r="G436" s="549"/>
      <c r="H436" s="549"/>
      <c r="I436" s="549"/>
      <c r="J436" s="551"/>
      <c r="K436" s="552"/>
      <c r="L436" s="553"/>
      <c r="M436" s="553"/>
      <c r="N436" s="553"/>
      <c r="O436" s="554"/>
      <c r="P436" s="555"/>
      <c r="Q436" s="11"/>
      <c r="R436" s="11"/>
      <c r="S436" s="11"/>
      <c r="T436" s="11"/>
      <c r="U436" s="11"/>
      <c r="V436" s="11"/>
      <c r="W436" s="11"/>
      <c r="X436" s="11"/>
      <c r="Y436" s="11"/>
      <c r="Z436" s="11"/>
    </row>
    <row r="437" spans="1:26" ht="15.75" customHeight="1" x14ac:dyDescent="0.25">
      <c r="A437" s="2"/>
      <c r="B437" s="2"/>
      <c r="C437" s="11"/>
      <c r="D437" s="549"/>
      <c r="E437" s="550"/>
      <c r="F437" s="549"/>
      <c r="G437" s="549"/>
      <c r="H437" s="549"/>
      <c r="I437" s="549"/>
      <c r="J437" s="551"/>
      <c r="K437" s="552"/>
      <c r="L437" s="553"/>
      <c r="M437" s="553"/>
      <c r="N437" s="553"/>
      <c r="O437" s="554"/>
      <c r="P437" s="555"/>
      <c r="Q437" s="11"/>
      <c r="R437" s="11"/>
      <c r="S437" s="11"/>
      <c r="T437" s="11"/>
      <c r="U437" s="11"/>
      <c r="V437" s="11"/>
      <c r="W437" s="11"/>
      <c r="X437" s="11"/>
      <c r="Y437" s="11"/>
      <c r="Z437" s="11"/>
    </row>
    <row r="438" spans="1:26" ht="15.75" customHeight="1" x14ac:dyDescent="0.25">
      <c r="A438" s="2"/>
      <c r="B438" s="2"/>
      <c r="C438" s="11"/>
      <c r="D438" s="549"/>
      <c r="E438" s="550"/>
      <c r="F438" s="549"/>
      <c r="G438" s="549"/>
      <c r="H438" s="549"/>
      <c r="I438" s="549"/>
      <c r="J438" s="551"/>
      <c r="K438" s="552"/>
      <c r="L438" s="553"/>
      <c r="M438" s="553"/>
      <c r="N438" s="553"/>
      <c r="O438" s="554"/>
      <c r="P438" s="555"/>
      <c r="Q438" s="11"/>
      <c r="R438" s="11"/>
      <c r="S438" s="11"/>
      <c r="T438" s="11"/>
      <c r="U438" s="11"/>
      <c r="V438" s="11"/>
      <c r="W438" s="11"/>
      <c r="X438" s="11"/>
      <c r="Y438" s="11"/>
      <c r="Z438" s="11"/>
    </row>
    <row r="439" spans="1:26" ht="15.75" customHeight="1" x14ac:dyDescent="0.25">
      <c r="A439" s="2"/>
      <c r="B439" s="2"/>
      <c r="C439" s="11"/>
      <c r="D439" s="549"/>
      <c r="E439" s="550"/>
      <c r="F439" s="549"/>
      <c r="G439" s="549"/>
      <c r="H439" s="549"/>
      <c r="I439" s="549"/>
      <c r="J439" s="551"/>
      <c r="K439" s="552"/>
      <c r="L439" s="553"/>
      <c r="M439" s="553"/>
      <c r="N439" s="553"/>
      <c r="O439" s="554"/>
      <c r="P439" s="555"/>
      <c r="Q439" s="11"/>
      <c r="R439" s="11"/>
      <c r="S439" s="11"/>
      <c r="T439" s="11"/>
      <c r="U439" s="11"/>
      <c r="V439" s="11"/>
      <c r="W439" s="11"/>
      <c r="X439" s="11"/>
      <c r="Y439" s="11"/>
      <c r="Z439" s="11"/>
    </row>
    <row r="440" spans="1:26" ht="15.75" customHeight="1" x14ac:dyDescent="0.25">
      <c r="A440" s="2"/>
      <c r="B440" s="2"/>
      <c r="C440" s="11"/>
      <c r="D440" s="549"/>
      <c r="E440" s="550"/>
      <c r="F440" s="549"/>
      <c r="G440" s="549"/>
      <c r="H440" s="549"/>
      <c r="I440" s="549"/>
      <c r="J440" s="551"/>
      <c r="K440" s="552"/>
      <c r="L440" s="553"/>
      <c r="M440" s="553"/>
      <c r="N440" s="553"/>
      <c r="O440" s="554"/>
      <c r="P440" s="555"/>
      <c r="Q440" s="11"/>
      <c r="R440" s="11"/>
      <c r="S440" s="11"/>
      <c r="T440" s="11"/>
      <c r="U440" s="11"/>
      <c r="V440" s="11"/>
      <c r="W440" s="11"/>
      <c r="X440" s="11"/>
      <c r="Y440" s="11"/>
      <c r="Z440" s="11"/>
    </row>
    <row r="441" spans="1:26" ht="15.75" customHeight="1" x14ac:dyDescent="0.25">
      <c r="A441" s="2"/>
      <c r="B441" s="2"/>
      <c r="C441" s="11"/>
      <c r="D441" s="549"/>
      <c r="E441" s="550"/>
      <c r="F441" s="549"/>
      <c r="G441" s="549"/>
      <c r="H441" s="549"/>
      <c r="I441" s="549"/>
      <c r="J441" s="551"/>
      <c r="K441" s="552"/>
      <c r="L441" s="553"/>
      <c r="M441" s="553"/>
      <c r="N441" s="553"/>
      <c r="O441" s="554"/>
      <c r="P441" s="555"/>
      <c r="Q441" s="11"/>
      <c r="R441" s="11"/>
      <c r="S441" s="11"/>
      <c r="T441" s="11"/>
      <c r="U441" s="11"/>
      <c r="V441" s="11"/>
      <c r="W441" s="11"/>
      <c r="X441" s="11"/>
      <c r="Y441" s="11"/>
      <c r="Z441" s="11"/>
    </row>
    <row r="442" spans="1:26" ht="15.75" customHeight="1" x14ac:dyDescent="0.25">
      <c r="A442" s="2"/>
      <c r="B442" s="2"/>
      <c r="C442" s="11"/>
      <c r="D442" s="549"/>
      <c r="E442" s="550"/>
      <c r="F442" s="549"/>
      <c r="G442" s="549"/>
      <c r="H442" s="549"/>
      <c r="I442" s="549"/>
      <c r="J442" s="551"/>
      <c r="K442" s="552"/>
      <c r="L442" s="553"/>
      <c r="M442" s="553"/>
      <c r="N442" s="553"/>
      <c r="O442" s="554"/>
      <c r="P442" s="555"/>
      <c r="Q442" s="11"/>
      <c r="R442" s="11"/>
      <c r="S442" s="11"/>
      <c r="T442" s="11"/>
      <c r="U442" s="11"/>
      <c r="V442" s="11"/>
      <c r="W442" s="11"/>
      <c r="X442" s="11"/>
      <c r="Y442" s="11"/>
      <c r="Z442" s="11"/>
    </row>
    <row r="443" spans="1:26" ht="15.75" customHeight="1" x14ac:dyDescent="0.25">
      <c r="A443" s="2"/>
      <c r="B443" s="2"/>
      <c r="C443" s="11"/>
      <c r="D443" s="549"/>
      <c r="E443" s="550"/>
      <c r="F443" s="549"/>
      <c r="G443" s="549"/>
      <c r="H443" s="549"/>
      <c r="I443" s="549"/>
      <c r="J443" s="551"/>
      <c r="K443" s="552"/>
      <c r="L443" s="553"/>
      <c r="M443" s="553"/>
      <c r="N443" s="553"/>
      <c r="O443" s="554"/>
      <c r="P443" s="555"/>
      <c r="Q443" s="11"/>
      <c r="R443" s="11"/>
      <c r="S443" s="11"/>
      <c r="T443" s="11"/>
      <c r="U443" s="11"/>
      <c r="V443" s="11"/>
      <c r="W443" s="11"/>
      <c r="X443" s="11"/>
      <c r="Y443" s="11"/>
      <c r="Z443" s="11"/>
    </row>
    <row r="444" spans="1:26" ht="15.75" customHeight="1" x14ac:dyDescent="0.25">
      <c r="A444" s="2"/>
      <c r="B444" s="2"/>
      <c r="C444" s="11"/>
      <c r="D444" s="549"/>
      <c r="E444" s="550"/>
      <c r="F444" s="549"/>
      <c r="G444" s="549"/>
      <c r="H444" s="549"/>
      <c r="I444" s="549"/>
      <c r="J444" s="551"/>
      <c r="K444" s="552"/>
      <c r="L444" s="553"/>
      <c r="M444" s="553"/>
      <c r="N444" s="553"/>
      <c r="O444" s="554"/>
      <c r="P444" s="555"/>
      <c r="Q444" s="11"/>
      <c r="R444" s="11"/>
      <c r="S444" s="11"/>
      <c r="T444" s="11"/>
      <c r="U444" s="11"/>
      <c r="V444" s="11"/>
      <c r="W444" s="11"/>
      <c r="X444" s="11"/>
      <c r="Y444" s="11"/>
      <c r="Z444" s="11"/>
    </row>
    <row r="445" spans="1:26" ht="15.75" customHeight="1" x14ac:dyDescent="0.25">
      <c r="A445" s="2"/>
      <c r="B445" s="2"/>
      <c r="C445" s="11"/>
      <c r="D445" s="549"/>
      <c r="E445" s="550"/>
      <c r="F445" s="549"/>
      <c r="G445" s="549"/>
      <c r="H445" s="549"/>
      <c r="I445" s="549"/>
      <c r="J445" s="551"/>
      <c r="K445" s="552"/>
      <c r="L445" s="553"/>
      <c r="M445" s="553"/>
      <c r="N445" s="553"/>
      <c r="O445" s="554"/>
      <c r="P445" s="555"/>
      <c r="Q445" s="11"/>
      <c r="R445" s="11"/>
      <c r="S445" s="11"/>
      <c r="T445" s="11"/>
      <c r="U445" s="11"/>
      <c r="V445" s="11"/>
      <c r="W445" s="11"/>
      <c r="X445" s="11"/>
      <c r="Y445" s="11"/>
      <c r="Z445" s="11"/>
    </row>
    <row r="446" spans="1:26" ht="15.75" customHeight="1" x14ac:dyDescent="0.25">
      <c r="A446" s="2"/>
      <c r="B446" s="2"/>
      <c r="C446" s="11"/>
      <c r="D446" s="549"/>
      <c r="E446" s="550"/>
      <c r="F446" s="549"/>
      <c r="G446" s="549"/>
      <c r="H446" s="549"/>
      <c r="I446" s="549"/>
      <c r="J446" s="551"/>
      <c r="K446" s="552"/>
      <c r="L446" s="553"/>
      <c r="M446" s="553"/>
      <c r="N446" s="553"/>
      <c r="O446" s="554"/>
      <c r="P446" s="555"/>
      <c r="Q446" s="11"/>
      <c r="R446" s="11"/>
      <c r="S446" s="11"/>
      <c r="T446" s="11"/>
      <c r="U446" s="11"/>
      <c r="V446" s="11"/>
      <c r="W446" s="11"/>
      <c r="X446" s="11"/>
      <c r="Y446" s="11"/>
      <c r="Z446" s="11"/>
    </row>
    <row r="447" spans="1:26" ht="15.75" customHeight="1" x14ac:dyDescent="0.25">
      <c r="A447" s="2"/>
      <c r="B447" s="2"/>
      <c r="C447" s="11"/>
      <c r="D447" s="549"/>
      <c r="E447" s="550"/>
      <c r="F447" s="549"/>
      <c r="G447" s="549"/>
      <c r="H447" s="549"/>
      <c r="I447" s="549"/>
      <c r="J447" s="551"/>
      <c r="K447" s="552"/>
      <c r="L447" s="553"/>
      <c r="M447" s="553"/>
      <c r="N447" s="553"/>
      <c r="O447" s="554"/>
      <c r="P447" s="555"/>
      <c r="Q447" s="11"/>
      <c r="R447" s="11"/>
      <c r="S447" s="11"/>
      <c r="T447" s="11"/>
      <c r="U447" s="11"/>
      <c r="V447" s="11"/>
      <c r="W447" s="11"/>
      <c r="X447" s="11"/>
      <c r="Y447" s="11"/>
      <c r="Z447" s="11"/>
    </row>
    <row r="448" spans="1:26" ht="15.75" customHeight="1" x14ac:dyDescent="0.25">
      <c r="A448" s="2"/>
      <c r="B448" s="2"/>
      <c r="C448" s="11"/>
      <c r="D448" s="549"/>
      <c r="E448" s="550"/>
      <c r="F448" s="549"/>
      <c r="G448" s="549"/>
      <c r="H448" s="549"/>
      <c r="I448" s="549"/>
      <c r="J448" s="551"/>
      <c r="K448" s="552"/>
      <c r="L448" s="553"/>
      <c r="M448" s="553"/>
      <c r="N448" s="553"/>
      <c r="O448" s="554"/>
      <c r="P448" s="555"/>
      <c r="Q448" s="11"/>
      <c r="R448" s="11"/>
      <c r="S448" s="11"/>
      <c r="T448" s="11"/>
      <c r="U448" s="11"/>
      <c r="V448" s="11"/>
      <c r="W448" s="11"/>
      <c r="X448" s="11"/>
      <c r="Y448" s="11"/>
      <c r="Z448" s="11"/>
    </row>
    <row r="449" spans="1:26" ht="15.75" customHeight="1" x14ac:dyDescent="0.25">
      <c r="A449" s="2"/>
      <c r="B449" s="2"/>
      <c r="C449" s="11"/>
      <c r="D449" s="549"/>
      <c r="E449" s="550"/>
      <c r="F449" s="549"/>
      <c r="G449" s="549"/>
      <c r="H449" s="549"/>
      <c r="I449" s="549"/>
      <c r="J449" s="551"/>
      <c r="K449" s="552"/>
      <c r="L449" s="553"/>
      <c r="M449" s="553"/>
      <c r="N449" s="553"/>
      <c r="O449" s="554"/>
      <c r="P449" s="555"/>
      <c r="Q449" s="11"/>
      <c r="R449" s="11"/>
      <c r="S449" s="11"/>
      <c r="T449" s="11"/>
      <c r="U449" s="11"/>
      <c r="V449" s="11"/>
      <c r="W449" s="11"/>
      <c r="X449" s="11"/>
      <c r="Y449" s="11"/>
      <c r="Z449" s="11"/>
    </row>
    <row r="450" spans="1:26" ht="15.75" customHeight="1" x14ac:dyDescent="0.25">
      <c r="A450" s="2"/>
      <c r="B450" s="2"/>
      <c r="C450" s="11"/>
      <c r="D450" s="549"/>
      <c r="E450" s="550"/>
      <c r="F450" s="549"/>
      <c r="G450" s="549"/>
      <c r="H450" s="549"/>
      <c r="I450" s="549"/>
      <c r="J450" s="551"/>
      <c r="K450" s="552"/>
      <c r="L450" s="553"/>
      <c r="M450" s="553"/>
      <c r="N450" s="553"/>
      <c r="O450" s="554"/>
      <c r="P450" s="555"/>
      <c r="Q450" s="11"/>
      <c r="R450" s="11"/>
      <c r="S450" s="11"/>
      <c r="T450" s="11"/>
      <c r="U450" s="11"/>
      <c r="V450" s="11"/>
      <c r="W450" s="11"/>
      <c r="X450" s="11"/>
      <c r="Y450" s="11"/>
      <c r="Z450" s="11"/>
    </row>
    <row r="451" spans="1:26" ht="15.75" customHeight="1" x14ac:dyDescent="0.25">
      <c r="A451" s="2"/>
      <c r="B451" s="2"/>
      <c r="C451" s="11"/>
      <c r="D451" s="549"/>
      <c r="E451" s="550"/>
      <c r="F451" s="549"/>
      <c r="G451" s="549"/>
      <c r="H451" s="549"/>
      <c r="I451" s="549"/>
      <c r="J451" s="551"/>
      <c r="K451" s="552"/>
      <c r="L451" s="553"/>
      <c r="M451" s="553"/>
      <c r="N451" s="553"/>
      <c r="O451" s="554"/>
      <c r="P451" s="555"/>
      <c r="Q451" s="11"/>
      <c r="R451" s="11"/>
      <c r="S451" s="11"/>
      <c r="T451" s="11"/>
      <c r="U451" s="11"/>
      <c r="V451" s="11"/>
      <c r="W451" s="11"/>
      <c r="X451" s="11"/>
      <c r="Y451" s="11"/>
      <c r="Z451" s="11"/>
    </row>
    <row r="452" spans="1:26" ht="15.75" customHeight="1" x14ac:dyDescent="0.25">
      <c r="A452" s="2"/>
      <c r="B452" s="2"/>
      <c r="C452" s="11"/>
      <c r="D452" s="549"/>
      <c r="E452" s="550"/>
      <c r="F452" s="549"/>
      <c r="G452" s="549"/>
      <c r="H452" s="549"/>
      <c r="I452" s="549"/>
      <c r="J452" s="551"/>
      <c r="K452" s="552"/>
      <c r="L452" s="553"/>
      <c r="M452" s="553"/>
      <c r="N452" s="553"/>
      <c r="O452" s="554"/>
      <c r="P452" s="555"/>
      <c r="Q452" s="11"/>
      <c r="R452" s="11"/>
      <c r="S452" s="11"/>
      <c r="T452" s="11"/>
      <c r="U452" s="11"/>
      <c r="V452" s="11"/>
      <c r="W452" s="11"/>
      <c r="X452" s="11"/>
      <c r="Y452" s="11"/>
      <c r="Z452" s="11"/>
    </row>
    <row r="453" spans="1:26" ht="15.75" customHeight="1" x14ac:dyDescent="0.25">
      <c r="A453" s="2"/>
      <c r="B453" s="2"/>
      <c r="C453" s="11"/>
      <c r="D453" s="549"/>
      <c r="E453" s="550"/>
      <c r="F453" s="549"/>
      <c r="G453" s="549"/>
      <c r="H453" s="549"/>
      <c r="I453" s="549"/>
      <c r="J453" s="551"/>
      <c r="K453" s="552"/>
      <c r="L453" s="553"/>
      <c r="M453" s="553"/>
      <c r="N453" s="553"/>
      <c r="O453" s="554"/>
      <c r="P453" s="555"/>
      <c r="Q453" s="11"/>
      <c r="R453" s="11"/>
      <c r="S453" s="11"/>
      <c r="T453" s="11"/>
      <c r="U453" s="11"/>
      <c r="V453" s="11"/>
      <c r="W453" s="11"/>
      <c r="X453" s="11"/>
      <c r="Y453" s="11"/>
      <c r="Z453" s="11"/>
    </row>
    <row r="454" spans="1:26" ht="15.75" customHeight="1" x14ac:dyDescent="0.25">
      <c r="A454" s="2"/>
      <c r="B454" s="2"/>
      <c r="C454" s="11"/>
      <c r="D454" s="549"/>
      <c r="E454" s="550"/>
      <c r="F454" s="549"/>
      <c r="G454" s="549"/>
      <c r="H454" s="549"/>
      <c r="I454" s="549"/>
      <c r="J454" s="551"/>
      <c r="K454" s="552"/>
      <c r="L454" s="553"/>
      <c r="M454" s="553"/>
      <c r="N454" s="553"/>
      <c r="O454" s="554"/>
      <c r="P454" s="555"/>
      <c r="Q454" s="11"/>
      <c r="R454" s="11"/>
      <c r="S454" s="11"/>
      <c r="T454" s="11"/>
      <c r="U454" s="11"/>
      <c r="V454" s="11"/>
      <c r="W454" s="11"/>
      <c r="X454" s="11"/>
      <c r="Y454" s="11"/>
      <c r="Z454" s="11"/>
    </row>
    <row r="455" spans="1:26" ht="15.75" customHeight="1" x14ac:dyDescent="0.25">
      <c r="A455" s="2"/>
      <c r="B455" s="2"/>
      <c r="C455" s="11"/>
      <c r="D455" s="549"/>
      <c r="E455" s="550"/>
      <c r="F455" s="549"/>
      <c r="G455" s="549"/>
      <c r="H455" s="549"/>
      <c r="I455" s="549"/>
      <c r="J455" s="551"/>
      <c r="K455" s="552"/>
      <c r="L455" s="553"/>
      <c r="M455" s="553"/>
      <c r="N455" s="553"/>
      <c r="O455" s="554"/>
      <c r="P455" s="555"/>
      <c r="Q455" s="11"/>
      <c r="R455" s="11"/>
      <c r="S455" s="11"/>
      <c r="T455" s="11"/>
      <c r="U455" s="11"/>
      <c r="V455" s="11"/>
      <c r="W455" s="11"/>
      <c r="X455" s="11"/>
      <c r="Y455" s="11"/>
      <c r="Z455" s="11"/>
    </row>
    <row r="456" spans="1:26" ht="15.75" customHeight="1" x14ac:dyDescent="0.25">
      <c r="A456" s="2"/>
      <c r="B456" s="2"/>
      <c r="C456" s="11"/>
      <c r="D456" s="549"/>
      <c r="E456" s="550"/>
      <c r="F456" s="549"/>
      <c r="G456" s="549"/>
      <c r="H456" s="549"/>
      <c r="I456" s="549"/>
      <c r="J456" s="551"/>
      <c r="K456" s="552"/>
      <c r="L456" s="553"/>
      <c r="M456" s="553"/>
      <c r="N456" s="553"/>
      <c r="O456" s="554"/>
      <c r="P456" s="555"/>
      <c r="Q456" s="11"/>
      <c r="R456" s="11"/>
      <c r="S456" s="11"/>
      <c r="T456" s="11"/>
      <c r="U456" s="11"/>
      <c r="V456" s="11"/>
      <c r="W456" s="11"/>
      <c r="X456" s="11"/>
      <c r="Y456" s="11"/>
      <c r="Z456" s="11"/>
    </row>
    <row r="457" spans="1:26" ht="15.75" customHeight="1" x14ac:dyDescent="0.25">
      <c r="A457" s="2"/>
      <c r="B457" s="2"/>
      <c r="C457" s="11"/>
      <c r="D457" s="549"/>
      <c r="E457" s="550"/>
      <c r="F457" s="549"/>
      <c r="G457" s="549"/>
      <c r="H457" s="549"/>
      <c r="I457" s="549"/>
      <c r="J457" s="551"/>
      <c r="K457" s="552"/>
      <c r="L457" s="553"/>
      <c r="M457" s="553"/>
      <c r="N457" s="553"/>
      <c r="O457" s="554"/>
      <c r="P457" s="555"/>
      <c r="Q457" s="11"/>
      <c r="R457" s="11"/>
      <c r="S457" s="11"/>
      <c r="T457" s="11"/>
      <c r="U457" s="11"/>
      <c r="V457" s="11"/>
      <c r="W457" s="11"/>
      <c r="X457" s="11"/>
      <c r="Y457" s="11"/>
      <c r="Z457" s="11"/>
    </row>
    <row r="458" spans="1:26" ht="15.75" customHeight="1" x14ac:dyDescent="0.25">
      <c r="A458" s="2"/>
      <c r="B458" s="2"/>
      <c r="C458" s="11"/>
      <c r="D458" s="549"/>
      <c r="E458" s="550"/>
      <c r="F458" s="549"/>
      <c r="G458" s="549"/>
      <c r="H458" s="549"/>
      <c r="I458" s="549"/>
      <c r="J458" s="551"/>
      <c r="K458" s="552"/>
      <c r="L458" s="553"/>
      <c r="M458" s="553"/>
      <c r="N458" s="553"/>
      <c r="O458" s="554"/>
      <c r="P458" s="555"/>
      <c r="Q458" s="11"/>
      <c r="R458" s="11"/>
      <c r="S458" s="11"/>
      <c r="T458" s="11"/>
      <c r="U458" s="11"/>
      <c r="V458" s="11"/>
      <c r="W458" s="11"/>
      <c r="X458" s="11"/>
      <c r="Y458" s="11"/>
      <c r="Z458" s="11"/>
    </row>
    <row r="459" spans="1:26" ht="15.75" customHeight="1" x14ac:dyDescent="0.25">
      <c r="A459" s="2"/>
      <c r="B459" s="2"/>
      <c r="C459" s="11"/>
      <c r="D459" s="549"/>
      <c r="E459" s="550"/>
      <c r="F459" s="549"/>
      <c r="G459" s="549"/>
      <c r="H459" s="549"/>
      <c r="I459" s="549"/>
      <c r="J459" s="551"/>
      <c r="K459" s="552"/>
      <c r="L459" s="553"/>
      <c r="M459" s="553"/>
      <c r="N459" s="553"/>
      <c r="O459" s="554"/>
      <c r="P459" s="555"/>
      <c r="Q459" s="11"/>
      <c r="R459" s="11"/>
      <c r="S459" s="11"/>
      <c r="T459" s="11"/>
      <c r="U459" s="11"/>
      <c r="V459" s="11"/>
      <c r="W459" s="11"/>
      <c r="X459" s="11"/>
      <c r="Y459" s="11"/>
      <c r="Z459" s="11"/>
    </row>
    <row r="460" spans="1:26" ht="15.75" customHeight="1" x14ac:dyDescent="0.25">
      <c r="A460" s="2"/>
      <c r="B460" s="2"/>
      <c r="C460" s="11"/>
      <c r="D460" s="549"/>
      <c r="E460" s="550"/>
      <c r="F460" s="549"/>
      <c r="G460" s="549"/>
      <c r="H460" s="549"/>
      <c r="I460" s="549"/>
      <c r="J460" s="551"/>
      <c r="K460" s="552"/>
      <c r="L460" s="553"/>
      <c r="M460" s="553"/>
      <c r="N460" s="553"/>
      <c r="O460" s="554"/>
      <c r="P460" s="555"/>
      <c r="Q460" s="11"/>
      <c r="R460" s="11"/>
      <c r="S460" s="11"/>
      <c r="T460" s="11"/>
      <c r="U460" s="11"/>
      <c r="V460" s="11"/>
      <c r="W460" s="11"/>
      <c r="X460" s="11"/>
      <c r="Y460" s="11"/>
      <c r="Z460" s="11"/>
    </row>
    <row r="461" spans="1:26" ht="15.75" customHeight="1" x14ac:dyDescent="0.25">
      <c r="A461" s="2"/>
      <c r="B461" s="2"/>
      <c r="C461" s="11"/>
      <c r="D461" s="549"/>
      <c r="E461" s="550"/>
      <c r="F461" s="549"/>
      <c r="G461" s="549"/>
      <c r="H461" s="549"/>
      <c r="I461" s="549"/>
      <c r="J461" s="551"/>
      <c r="K461" s="552"/>
      <c r="L461" s="553"/>
      <c r="M461" s="553"/>
      <c r="N461" s="553"/>
      <c r="O461" s="554"/>
      <c r="P461" s="555"/>
      <c r="Q461" s="11"/>
      <c r="R461" s="11"/>
      <c r="S461" s="11"/>
      <c r="T461" s="11"/>
      <c r="U461" s="11"/>
      <c r="V461" s="11"/>
      <c r="W461" s="11"/>
      <c r="X461" s="11"/>
      <c r="Y461" s="11"/>
      <c r="Z461" s="11"/>
    </row>
    <row r="462" spans="1:26" ht="15.75" customHeight="1" x14ac:dyDescent="0.25">
      <c r="A462" s="2"/>
      <c r="B462" s="2"/>
      <c r="C462" s="11"/>
      <c r="D462" s="549"/>
      <c r="E462" s="550"/>
      <c r="F462" s="549"/>
      <c r="G462" s="549"/>
      <c r="H462" s="549"/>
      <c r="I462" s="549"/>
      <c r="J462" s="551"/>
      <c r="K462" s="552"/>
      <c r="L462" s="553"/>
      <c r="M462" s="553"/>
      <c r="N462" s="553"/>
      <c r="O462" s="554"/>
      <c r="P462" s="555"/>
      <c r="Q462" s="11"/>
      <c r="R462" s="11"/>
      <c r="S462" s="11"/>
      <c r="T462" s="11"/>
      <c r="U462" s="11"/>
      <c r="V462" s="11"/>
      <c r="W462" s="11"/>
      <c r="X462" s="11"/>
      <c r="Y462" s="11"/>
      <c r="Z462" s="11"/>
    </row>
    <row r="463" spans="1:26" ht="15.75" customHeight="1" x14ac:dyDescent="0.25">
      <c r="A463" s="2"/>
      <c r="B463" s="2"/>
      <c r="C463" s="11"/>
      <c r="D463" s="549"/>
      <c r="E463" s="550"/>
      <c r="F463" s="549"/>
      <c r="G463" s="549"/>
      <c r="H463" s="549"/>
      <c r="I463" s="549"/>
      <c r="J463" s="551"/>
      <c r="K463" s="552"/>
      <c r="L463" s="553"/>
      <c r="M463" s="553"/>
      <c r="N463" s="553"/>
      <c r="O463" s="554"/>
      <c r="P463" s="555"/>
      <c r="Q463" s="11"/>
      <c r="R463" s="11"/>
      <c r="S463" s="11"/>
      <c r="T463" s="11"/>
      <c r="U463" s="11"/>
      <c r="V463" s="11"/>
      <c r="W463" s="11"/>
      <c r="X463" s="11"/>
      <c r="Y463" s="11"/>
      <c r="Z463" s="11"/>
    </row>
    <row r="464" spans="1:26" ht="15.75" customHeight="1" x14ac:dyDescent="0.25">
      <c r="A464" s="2"/>
      <c r="B464" s="2"/>
      <c r="C464" s="11"/>
      <c r="D464" s="549"/>
      <c r="E464" s="550"/>
      <c r="F464" s="549"/>
      <c r="G464" s="549"/>
      <c r="H464" s="549"/>
      <c r="I464" s="549"/>
      <c r="J464" s="551"/>
      <c r="K464" s="552"/>
      <c r="L464" s="553"/>
      <c r="M464" s="553"/>
      <c r="N464" s="553"/>
      <c r="O464" s="554"/>
      <c r="P464" s="555"/>
      <c r="Q464" s="11"/>
      <c r="R464" s="11"/>
      <c r="S464" s="11"/>
      <c r="T464" s="11"/>
      <c r="U464" s="11"/>
      <c r="V464" s="11"/>
      <c r="W464" s="11"/>
      <c r="X464" s="11"/>
      <c r="Y464" s="11"/>
      <c r="Z464" s="11"/>
    </row>
    <row r="465" spans="1:26" ht="15.75" customHeight="1" x14ac:dyDescent="0.25">
      <c r="A465" s="2"/>
      <c r="B465" s="2"/>
      <c r="C465" s="11"/>
      <c r="D465" s="549"/>
      <c r="E465" s="550"/>
      <c r="F465" s="549"/>
      <c r="G465" s="549"/>
      <c r="H465" s="549"/>
      <c r="I465" s="549"/>
      <c r="J465" s="551"/>
      <c r="K465" s="552"/>
      <c r="L465" s="553"/>
      <c r="M465" s="553"/>
      <c r="N465" s="553"/>
      <c r="O465" s="554"/>
      <c r="P465" s="555"/>
      <c r="Q465" s="11"/>
      <c r="R465" s="11"/>
      <c r="S465" s="11"/>
      <c r="T465" s="11"/>
      <c r="U465" s="11"/>
      <c r="V465" s="11"/>
      <c r="W465" s="11"/>
      <c r="X465" s="11"/>
      <c r="Y465" s="11"/>
      <c r="Z465" s="11"/>
    </row>
    <row r="466" spans="1:26" ht="15.75" customHeight="1" x14ac:dyDescent="0.25">
      <c r="A466" s="2"/>
      <c r="B466" s="2"/>
      <c r="C466" s="11"/>
      <c r="D466" s="549"/>
      <c r="E466" s="550"/>
      <c r="F466" s="549"/>
      <c r="G466" s="549"/>
      <c r="H466" s="549"/>
      <c r="I466" s="549"/>
      <c r="J466" s="551"/>
      <c r="K466" s="552"/>
      <c r="L466" s="553"/>
      <c r="M466" s="553"/>
      <c r="N466" s="553"/>
      <c r="O466" s="554"/>
      <c r="P466" s="555"/>
      <c r="Q466" s="11"/>
      <c r="R466" s="11"/>
      <c r="S466" s="11"/>
      <c r="T466" s="11"/>
      <c r="U466" s="11"/>
      <c r="V466" s="11"/>
      <c r="W466" s="11"/>
      <c r="X466" s="11"/>
      <c r="Y466" s="11"/>
      <c r="Z466" s="11"/>
    </row>
    <row r="467" spans="1:26" ht="15.75" customHeight="1" x14ac:dyDescent="0.25">
      <c r="A467" s="2"/>
      <c r="B467" s="2"/>
      <c r="C467" s="11"/>
      <c r="D467" s="549"/>
      <c r="E467" s="550"/>
      <c r="F467" s="549"/>
      <c r="G467" s="549"/>
      <c r="H467" s="549"/>
      <c r="I467" s="549"/>
      <c r="J467" s="551"/>
      <c r="K467" s="552"/>
      <c r="L467" s="553"/>
      <c r="M467" s="553"/>
      <c r="N467" s="553"/>
      <c r="O467" s="554"/>
      <c r="P467" s="555"/>
      <c r="Q467" s="11"/>
      <c r="R467" s="11"/>
      <c r="S467" s="11"/>
      <c r="T467" s="11"/>
      <c r="U467" s="11"/>
      <c r="V467" s="11"/>
      <c r="W467" s="11"/>
      <c r="X467" s="11"/>
      <c r="Y467" s="11"/>
      <c r="Z467" s="11"/>
    </row>
    <row r="468" spans="1:26" ht="15.75" customHeight="1" x14ac:dyDescent="0.25">
      <c r="A468" s="2"/>
      <c r="B468" s="2"/>
      <c r="C468" s="11"/>
      <c r="D468" s="549"/>
      <c r="E468" s="550"/>
      <c r="F468" s="549"/>
      <c r="G468" s="549"/>
      <c r="H468" s="549"/>
      <c r="I468" s="549"/>
      <c r="J468" s="551"/>
      <c r="K468" s="552"/>
      <c r="L468" s="553"/>
      <c r="M468" s="553"/>
      <c r="N468" s="553"/>
      <c r="O468" s="554"/>
      <c r="P468" s="555"/>
      <c r="Q468" s="11"/>
      <c r="R468" s="11"/>
      <c r="S468" s="11"/>
      <c r="T468" s="11"/>
      <c r="U468" s="11"/>
      <c r="V468" s="11"/>
      <c r="W468" s="11"/>
      <c r="X468" s="11"/>
      <c r="Y468" s="11"/>
      <c r="Z468" s="11"/>
    </row>
    <row r="469" spans="1:26" ht="15.75" customHeight="1" x14ac:dyDescent="0.25">
      <c r="A469" s="2"/>
      <c r="B469" s="2"/>
      <c r="C469" s="11"/>
      <c r="D469" s="549"/>
      <c r="E469" s="550"/>
      <c r="F469" s="549"/>
      <c r="G469" s="549"/>
      <c r="H469" s="549"/>
      <c r="I469" s="549"/>
      <c r="J469" s="551"/>
      <c r="K469" s="552"/>
      <c r="L469" s="553"/>
      <c r="M469" s="553"/>
      <c r="N469" s="553"/>
      <c r="O469" s="554"/>
      <c r="P469" s="555"/>
      <c r="Q469" s="11"/>
      <c r="R469" s="11"/>
      <c r="S469" s="11"/>
      <c r="T469" s="11"/>
      <c r="U469" s="11"/>
      <c r="V469" s="11"/>
      <c r="W469" s="11"/>
      <c r="X469" s="11"/>
      <c r="Y469" s="11"/>
      <c r="Z469" s="11"/>
    </row>
    <row r="470" spans="1:26" ht="15.75" customHeight="1" x14ac:dyDescent="0.25">
      <c r="A470" s="2"/>
      <c r="B470" s="2"/>
      <c r="C470" s="11"/>
      <c r="D470" s="549"/>
      <c r="E470" s="550"/>
      <c r="F470" s="549"/>
      <c r="G470" s="549"/>
      <c r="H470" s="549"/>
      <c r="I470" s="549"/>
      <c r="J470" s="551"/>
      <c r="K470" s="552"/>
      <c r="L470" s="553"/>
      <c r="M470" s="553"/>
      <c r="N470" s="553"/>
      <c r="O470" s="554"/>
      <c r="P470" s="555"/>
      <c r="Q470" s="11"/>
      <c r="R470" s="11"/>
      <c r="S470" s="11"/>
      <c r="T470" s="11"/>
      <c r="U470" s="11"/>
      <c r="V470" s="11"/>
      <c r="W470" s="11"/>
      <c r="X470" s="11"/>
      <c r="Y470" s="11"/>
      <c r="Z470" s="11"/>
    </row>
    <row r="471" spans="1:26" ht="15.75" customHeight="1" x14ac:dyDescent="0.25">
      <c r="A471" s="2"/>
      <c r="B471" s="2"/>
      <c r="C471" s="11"/>
      <c r="D471" s="549"/>
      <c r="E471" s="550"/>
      <c r="F471" s="549"/>
      <c r="G471" s="549"/>
      <c r="H471" s="549"/>
      <c r="I471" s="549"/>
      <c r="J471" s="551"/>
      <c r="K471" s="552"/>
      <c r="L471" s="553"/>
      <c r="M471" s="553"/>
      <c r="N471" s="553"/>
      <c r="O471" s="554"/>
      <c r="P471" s="555"/>
      <c r="Q471" s="11"/>
      <c r="R471" s="11"/>
      <c r="S471" s="11"/>
      <c r="T471" s="11"/>
      <c r="U471" s="11"/>
      <c r="V471" s="11"/>
      <c r="W471" s="11"/>
      <c r="X471" s="11"/>
      <c r="Y471" s="11"/>
      <c r="Z471" s="11"/>
    </row>
    <row r="472" spans="1:26" ht="15.75" customHeight="1" x14ac:dyDescent="0.25">
      <c r="A472" s="2"/>
      <c r="B472" s="2"/>
      <c r="C472" s="11"/>
      <c r="D472" s="549"/>
      <c r="E472" s="550"/>
      <c r="F472" s="549"/>
      <c r="G472" s="549"/>
      <c r="H472" s="549"/>
      <c r="I472" s="549"/>
      <c r="J472" s="551"/>
      <c r="K472" s="552"/>
      <c r="L472" s="553"/>
      <c r="M472" s="553"/>
      <c r="N472" s="553"/>
      <c r="O472" s="554"/>
      <c r="P472" s="555"/>
      <c r="Q472" s="11"/>
      <c r="R472" s="11"/>
      <c r="S472" s="11"/>
      <c r="T472" s="11"/>
      <c r="U472" s="11"/>
      <c r="V472" s="11"/>
      <c r="W472" s="11"/>
      <c r="X472" s="11"/>
      <c r="Y472" s="11"/>
      <c r="Z472" s="11"/>
    </row>
    <row r="473" spans="1:26" ht="15.75" customHeight="1" x14ac:dyDescent="0.25">
      <c r="A473" s="2"/>
      <c r="B473" s="2"/>
      <c r="C473" s="11"/>
      <c r="D473" s="549"/>
      <c r="E473" s="550"/>
      <c r="F473" s="549"/>
      <c r="G473" s="549"/>
      <c r="H473" s="549"/>
      <c r="I473" s="549"/>
      <c r="J473" s="551"/>
      <c r="K473" s="552"/>
      <c r="L473" s="553"/>
      <c r="M473" s="553"/>
      <c r="N473" s="553"/>
      <c r="O473" s="554"/>
      <c r="P473" s="555"/>
      <c r="Q473" s="11"/>
      <c r="R473" s="11"/>
      <c r="S473" s="11"/>
      <c r="T473" s="11"/>
      <c r="U473" s="11"/>
      <c r="V473" s="11"/>
      <c r="W473" s="11"/>
      <c r="X473" s="11"/>
      <c r="Y473" s="11"/>
      <c r="Z473" s="11"/>
    </row>
    <row r="474" spans="1:26" ht="15.75" customHeight="1" x14ac:dyDescent="0.25">
      <c r="A474" s="2"/>
      <c r="B474" s="2"/>
      <c r="C474" s="11"/>
      <c r="D474" s="549"/>
      <c r="E474" s="550"/>
      <c r="F474" s="549"/>
      <c r="G474" s="549"/>
      <c r="H474" s="549"/>
      <c r="I474" s="549"/>
      <c r="J474" s="551"/>
      <c r="K474" s="552"/>
      <c r="L474" s="553"/>
      <c r="M474" s="553"/>
      <c r="N474" s="553"/>
      <c r="O474" s="554"/>
      <c r="P474" s="555"/>
      <c r="Q474" s="11"/>
      <c r="R474" s="11"/>
      <c r="S474" s="11"/>
      <c r="T474" s="11"/>
      <c r="U474" s="11"/>
      <c r="V474" s="11"/>
      <c r="W474" s="11"/>
      <c r="X474" s="11"/>
      <c r="Y474" s="11"/>
      <c r="Z474" s="11"/>
    </row>
    <row r="475" spans="1:26" ht="15.75" customHeight="1" x14ac:dyDescent="0.25">
      <c r="A475" s="2"/>
      <c r="B475" s="2"/>
      <c r="C475" s="11"/>
      <c r="D475" s="549"/>
      <c r="E475" s="550"/>
      <c r="F475" s="549"/>
      <c r="G475" s="549"/>
      <c r="H475" s="549"/>
      <c r="I475" s="549"/>
      <c r="J475" s="551"/>
      <c r="K475" s="552"/>
      <c r="L475" s="553"/>
      <c r="M475" s="553"/>
      <c r="N475" s="553"/>
      <c r="O475" s="554"/>
      <c r="P475" s="555"/>
      <c r="Q475" s="11"/>
      <c r="R475" s="11"/>
      <c r="S475" s="11"/>
      <c r="T475" s="11"/>
      <c r="U475" s="11"/>
      <c r="V475" s="11"/>
      <c r="W475" s="11"/>
      <c r="X475" s="11"/>
      <c r="Y475" s="11"/>
      <c r="Z475" s="11"/>
    </row>
    <row r="476" spans="1:26" ht="15.75" customHeight="1" x14ac:dyDescent="0.25">
      <c r="A476" s="2"/>
      <c r="B476" s="2"/>
      <c r="C476" s="11"/>
      <c r="D476" s="549"/>
      <c r="E476" s="550"/>
      <c r="F476" s="549"/>
      <c r="G476" s="549"/>
      <c r="H476" s="549"/>
      <c r="I476" s="549"/>
      <c r="J476" s="551"/>
      <c r="K476" s="552"/>
      <c r="L476" s="553"/>
      <c r="M476" s="553"/>
      <c r="N476" s="553"/>
      <c r="O476" s="554"/>
      <c r="P476" s="555"/>
      <c r="Q476" s="11"/>
      <c r="R476" s="11"/>
      <c r="S476" s="11"/>
      <c r="T476" s="11"/>
      <c r="U476" s="11"/>
      <c r="V476" s="11"/>
      <c r="W476" s="11"/>
      <c r="X476" s="11"/>
      <c r="Y476" s="11"/>
      <c r="Z476" s="11"/>
    </row>
    <row r="477" spans="1:26" ht="15.75" customHeight="1" x14ac:dyDescent="0.25">
      <c r="A477" s="2"/>
      <c r="B477" s="2"/>
      <c r="C477" s="11"/>
      <c r="D477" s="549"/>
      <c r="E477" s="550"/>
      <c r="F477" s="549"/>
      <c r="G477" s="549"/>
      <c r="H477" s="549"/>
      <c r="I477" s="549"/>
      <c r="J477" s="551"/>
      <c r="K477" s="552"/>
      <c r="L477" s="553"/>
      <c r="M477" s="553"/>
      <c r="N477" s="553"/>
      <c r="O477" s="554"/>
      <c r="P477" s="555"/>
      <c r="Q477" s="11"/>
      <c r="R477" s="11"/>
      <c r="S477" s="11"/>
      <c r="T477" s="11"/>
      <c r="U477" s="11"/>
      <c r="V477" s="11"/>
      <c r="W477" s="11"/>
      <c r="X477" s="11"/>
      <c r="Y477" s="11"/>
      <c r="Z477" s="11"/>
    </row>
    <row r="478" spans="1:26" ht="15.75" customHeight="1" x14ac:dyDescent="0.25">
      <c r="A478" s="2"/>
      <c r="B478" s="2"/>
      <c r="C478" s="11"/>
      <c r="D478" s="549"/>
      <c r="E478" s="550"/>
      <c r="F478" s="549"/>
      <c r="G478" s="549"/>
      <c r="H478" s="549"/>
      <c r="I478" s="549"/>
      <c r="J478" s="551"/>
      <c r="K478" s="552"/>
      <c r="L478" s="553"/>
      <c r="M478" s="553"/>
      <c r="N478" s="553"/>
      <c r="O478" s="554"/>
      <c r="P478" s="555"/>
      <c r="Q478" s="11"/>
      <c r="R478" s="11"/>
      <c r="S478" s="11"/>
      <c r="T478" s="11"/>
      <c r="U478" s="11"/>
      <c r="V478" s="11"/>
      <c r="W478" s="11"/>
      <c r="X478" s="11"/>
      <c r="Y478" s="11"/>
      <c r="Z478" s="11"/>
    </row>
    <row r="479" spans="1:26" ht="15.75" customHeight="1" x14ac:dyDescent="0.25">
      <c r="A479" s="2"/>
      <c r="B479" s="2"/>
      <c r="C479" s="11"/>
      <c r="D479" s="549"/>
      <c r="E479" s="550"/>
      <c r="F479" s="549"/>
      <c r="G479" s="549"/>
      <c r="H479" s="549"/>
      <c r="I479" s="549"/>
      <c r="J479" s="551"/>
      <c r="K479" s="552"/>
      <c r="L479" s="553"/>
      <c r="M479" s="553"/>
      <c r="N479" s="553"/>
      <c r="O479" s="554"/>
      <c r="P479" s="555"/>
      <c r="Q479" s="11"/>
      <c r="R479" s="11"/>
      <c r="S479" s="11"/>
      <c r="T479" s="11"/>
      <c r="U479" s="11"/>
      <c r="V479" s="11"/>
      <c r="W479" s="11"/>
      <c r="X479" s="11"/>
      <c r="Y479" s="11"/>
      <c r="Z479" s="11"/>
    </row>
    <row r="480" spans="1:26" ht="15.75" customHeight="1" x14ac:dyDescent="0.25">
      <c r="A480" s="2"/>
      <c r="B480" s="2"/>
      <c r="C480" s="11"/>
      <c r="D480" s="549"/>
      <c r="E480" s="550"/>
      <c r="F480" s="549"/>
      <c r="G480" s="549"/>
      <c r="H480" s="549"/>
      <c r="I480" s="549"/>
      <c r="J480" s="551"/>
      <c r="K480" s="552"/>
      <c r="L480" s="553"/>
      <c r="M480" s="553"/>
      <c r="N480" s="553"/>
      <c r="O480" s="554"/>
      <c r="P480" s="555"/>
      <c r="Q480" s="11"/>
      <c r="R480" s="11"/>
      <c r="S480" s="11"/>
      <c r="T480" s="11"/>
      <c r="U480" s="11"/>
      <c r="V480" s="11"/>
      <c r="W480" s="11"/>
      <c r="X480" s="11"/>
      <c r="Y480" s="11"/>
      <c r="Z480" s="11"/>
    </row>
    <row r="481" spans="1:26" ht="15.75" customHeight="1" x14ac:dyDescent="0.25">
      <c r="A481" s="2"/>
      <c r="B481" s="2"/>
      <c r="C481" s="11"/>
      <c r="D481" s="549"/>
      <c r="E481" s="550"/>
      <c r="F481" s="549"/>
      <c r="G481" s="549"/>
      <c r="H481" s="549"/>
      <c r="I481" s="549"/>
      <c r="J481" s="551"/>
      <c r="K481" s="552"/>
      <c r="L481" s="553"/>
      <c r="M481" s="553"/>
      <c r="N481" s="553"/>
      <c r="O481" s="554"/>
      <c r="P481" s="555"/>
      <c r="Q481" s="11"/>
      <c r="R481" s="11"/>
      <c r="S481" s="11"/>
      <c r="T481" s="11"/>
      <c r="U481" s="11"/>
      <c r="V481" s="11"/>
      <c r="W481" s="11"/>
      <c r="X481" s="11"/>
      <c r="Y481" s="11"/>
      <c r="Z481" s="11"/>
    </row>
    <row r="482" spans="1:26" ht="15.75" customHeight="1" x14ac:dyDescent="0.25">
      <c r="A482" s="2"/>
      <c r="B482" s="2"/>
      <c r="C482" s="11"/>
      <c r="D482" s="549"/>
      <c r="E482" s="550"/>
      <c r="F482" s="549"/>
      <c r="G482" s="549"/>
      <c r="H482" s="549"/>
      <c r="I482" s="549"/>
      <c r="J482" s="551"/>
      <c r="K482" s="552"/>
      <c r="L482" s="553"/>
      <c r="M482" s="553"/>
      <c r="N482" s="553"/>
      <c r="O482" s="554"/>
      <c r="P482" s="555"/>
      <c r="Q482" s="11"/>
      <c r="R482" s="11"/>
      <c r="S482" s="11"/>
      <c r="T482" s="11"/>
      <c r="U482" s="11"/>
      <c r="V482" s="11"/>
      <c r="W482" s="11"/>
      <c r="X482" s="11"/>
      <c r="Y482" s="11"/>
      <c r="Z482" s="11"/>
    </row>
    <row r="483" spans="1:26" ht="15.75" customHeight="1" x14ac:dyDescent="0.25">
      <c r="A483" s="2"/>
      <c r="B483" s="2"/>
      <c r="C483" s="11"/>
      <c r="D483" s="549"/>
      <c r="E483" s="550"/>
      <c r="F483" s="549"/>
      <c r="G483" s="549"/>
      <c r="H483" s="549"/>
      <c r="I483" s="549"/>
      <c r="J483" s="551"/>
      <c r="K483" s="552"/>
      <c r="L483" s="553"/>
      <c r="M483" s="553"/>
      <c r="N483" s="553"/>
      <c r="O483" s="554"/>
      <c r="P483" s="555"/>
      <c r="Q483" s="11"/>
      <c r="R483" s="11"/>
      <c r="S483" s="11"/>
      <c r="T483" s="11"/>
      <c r="U483" s="11"/>
      <c r="V483" s="11"/>
      <c r="W483" s="11"/>
      <c r="X483" s="11"/>
      <c r="Y483" s="11"/>
      <c r="Z483" s="11"/>
    </row>
    <row r="484" spans="1:26" ht="15.75" customHeight="1" x14ac:dyDescent="0.25">
      <c r="A484" s="2"/>
      <c r="B484" s="2"/>
      <c r="C484" s="11"/>
      <c r="D484" s="549"/>
      <c r="E484" s="550"/>
      <c r="F484" s="549"/>
      <c r="G484" s="549"/>
      <c r="H484" s="549"/>
      <c r="I484" s="549"/>
      <c r="J484" s="551"/>
      <c r="K484" s="552"/>
      <c r="L484" s="553"/>
      <c r="M484" s="553"/>
      <c r="N484" s="553"/>
      <c r="O484" s="554"/>
      <c r="P484" s="555"/>
      <c r="Q484" s="11"/>
      <c r="R484" s="11"/>
      <c r="S484" s="11"/>
      <c r="T484" s="11"/>
      <c r="U484" s="11"/>
      <c r="V484" s="11"/>
      <c r="W484" s="11"/>
      <c r="X484" s="11"/>
      <c r="Y484" s="11"/>
      <c r="Z484" s="11"/>
    </row>
    <row r="485" spans="1:26" ht="15.75" customHeight="1" x14ac:dyDescent="0.25">
      <c r="A485" s="2"/>
      <c r="B485" s="2"/>
      <c r="C485" s="11"/>
      <c r="D485" s="549"/>
      <c r="E485" s="550"/>
      <c r="F485" s="549"/>
      <c r="G485" s="549"/>
      <c r="H485" s="549"/>
      <c r="I485" s="549"/>
      <c r="J485" s="551"/>
      <c r="K485" s="552"/>
      <c r="L485" s="553"/>
      <c r="M485" s="553"/>
      <c r="N485" s="553"/>
      <c r="O485" s="554"/>
      <c r="P485" s="555"/>
      <c r="Q485" s="11"/>
      <c r="R485" s="11"/>
      <c r="S485" s="11"/>
      <c r="T485" s="11"/>
      <c r="U485" s="11"/>
      <c r="V485" s="11"/>
      <c r="W485" s="11"/>
      <c r="X485" s="11"/>
      <c r="Y485" s="11"/>
      <c r="Z485" s="11"/>
    </row>
    <row r="486" spans="1:26" ht="15.75" customHeight="1" x14ac:dyDescent="0.25">
      <c r="A486" s="2"/>
      <c r="B486" s="2"/>
      <c r="C486" s="11"/>
      <c r="D486" s="549"/>
      <c r="E486" s="550"/>
      <c r="F486" s="549"/>
      <c r="G486" s="549"/>
      <c r="H486" s="549"/>
      <c r="I486" s="549"/>
      <c r="J486" s="551"/>
      <c r="K486" s="552"/>
      <c r="L486" s="553"/>
      <c r="M486" s="553"/>
      <c r="N486" s="553"/>
      <c r="O486" s="554"/>
      <c r="P486" s="555"/>
      <c r="Q486" s="11"/>
      <c r="R486" s="11"/>
      <c r="S486" s="11"/>
      <c r="T486" s="11"/>
      <c r="U486" s="11"/>
      <c r="V486" s="11"/>
      <c r="W486" s="11"/>
      <c r="X486" s="11"/>
      <c r="Y486" s="11"/>
      <c r="Z486" s="11"/>
    </row>
    <row r="487" spans="1:26" ht="15.75" customHeight="1" x14ac:dyDescent="0.25">
      <c r="A487" s="2"/>
      <c r="B487" s="2"/>
      <c r="C487" s="11"/>
      <c r="D487" s="549"/>
      <c r="E487" s="550"/>
      <c r="F487" s="549"/>
      <c r="G487" s="549"/>
      <c r="H487" s="549"/>
      <c r="I487" s="549"/>
      <c r="J487" s="551"/>
      <c r="K487" s="552"/>
      <c r="L487" s="553"/>
      <c r="M487" s="553"/>
      <c r="N487" s="553"/>
      <c r="O487" s="554"/>
      <c r="P487" s="555"/>
      <c r="Q487" s="11"/>
      <c r="R487" s="11"/>
      <c r="S487" s="11"/>
      <c r="T487" s="11"/>
      <c r="U487" s="11"/>
      <c r="V487" s="11"/>
      <c r="W487" s="11"/>
      <c r="X487" s="11"/>
      <c r="Y487" s="11"/>
      <c r="Z487" s="11"/>
    </row>
    <row r="488" spans="1:26" ht="15.75" customHeight="1" x14ac:dyDescent="0.25">
      <c r="A488" s="2"/>
      <c r="B488" s="2"/>
      <c r="C488" s="11"/>
      <c r="D488" s="549"/>
      <c r="E488" s="550"/>
      <c r="F488" s="549"/>
      <c r="G488" s="549"/>
      <c r="H488" s="549"/>
      <c r="I488" s="549"/>
      <c r="J488" s="551"/>
      <c r="K488" s="552"/>
      <c r="L488" s="553"/>
      <c r="M488" s="553"/>
      <c r="N488" s="553"/>
      <c r="O488" s="554"/>
      <c r="P488" s="555"/>
      <c r="Q488" s="11"/>
      <c r="R488" s="11"/>
      <c r="S488" s="11"/>
      <c r="T488" s="11"/>
      <c r="U488" s="11"/>
      <c r="V488" s="11"/>
      <c r="W488" s="11"/>
      <c r="X488" s="11"/>
      <c r="Y488" s="11"/>
      <c r="Z488" s="11"/>
    </row>
    <row r="489" spans="1:26" ht="15.75" customHeight="1" x14ac:dyDescent="0.25">
      <c r="A489" s="2"/>
      <c r="B489" s="2"/>
      <c r="C489" s="11"/>
      <c r="D489" s="549"/>
      <c r="E489" s="550"/>
      <c r="F489" s="549"/>
      <c r="G489" s="549"/>
      <c r="H489" s="549"/>
      <c r="I489" s="549"/>
      <c r="J489" s="551"/>
      <c r="K489" s="552"/>
      <c r="L489" s="553"/>
      <c r="M489" s="553"/>
      <c r="N489" s="553"/>
      <c r="O489" s="554"/>
      <c r="P489" s="555"/>
      <c r="Q489" s="11"/>
      <c r="R489" s="11"/>
      <c r="S489" s="11"/>
      <c r="T489" s="11"/>
      <c r="U489" s="11"/>
      <c r="V489" s="11"/>
      <c r="W489" s="11"/>
      <c r="X489" s="11"/>
      <c r="Y489" s="11"/>
      <c r="Z489" s="11"/>
    </row>
    <row r="490" spans="1:26" ht="15.75" customHeight="1" x14ac:dyDescent="0.25">
      <c r="A490" s="2"/>
      <c r="B490" s="2"/>
      <c r="C490" s="11"/>
      <c r="D490" s="549"/>
      <c r="E490" s="550"/>
      <c r="F490" s="549"/>
      <c r="G490" s="549"/>
      <c r="H490" s="549"/>
      <c r="I490" s="549"/>
      <c r="J490" s="551"/>
      <c r="K490" s="552"/>
      <c r="L490" s="553"/>
      <c r="M490" s="553"/>
      <c r="N490" s="553"/>
      <c r="O490" s="554"/>
      <c r="P490" s="555"/>
      <c r="Q490" s="11"/>
      <c r="R490" s="11"/>
      <c r="S490" s="11"/>
      <c r="T490" s="11"/>
      <c r="U490" s="11"/>
      <c r="V490" s="11"/>
      <c r="W490" s="11"/>
      <c r="X490" s="11"/>
      <c r="Y490" s="11"/>
      <c r="Z490" s="11"/>
    </row>
    <row r="491" spans="1:26" ht="15.75" customHeight="1" x14ac:dyDescent="0.25">
      <c r="A491" s="2"/>
      <c r="B491" s="2"/>
      <c r="C491" s="11"/>
      <c r="D491" s="549"/>
      <c r="E491" s="550"/>
      <c r="F491" s="549"/>
      <c r="G491" s="549"/>
      <c r="H491" s="549"/>
      <c r="I491" s="549"/>
      <c r="J491" s="551"/>
      <c r="K491" s="552"/>
      <c r="L491" s="553"/>
      <c r="M491" s="553"/>
      <c r="N491" s="553"/>
      <c r="O491" s="554"/>
      <c r="P491" s="555"/>
      <c r="Q491" s="11"/>
      <c r="R491" s="11"/>
      <c r="S491" s="11"/>
      <c r="T491" s="11"/>
      <c r="U491" s="11"/>
      <c r="V491" s="11"/>
      <c r="W491" s="11"/>
      <c r="X491" s="11"/>
      <c r="Y491" s="11"/>
      <c r="Z491" s="11"/>
    </row>
    <row r="492" spans="1:26" ht="15.75" customHeight="1" x14ac:dyDescent="0.25">
      <c r="A492" s="2"/>
      <c r="B492" s="2"/>
      <c r="C492" s="11"/>
      <c r="D492" s="549"/>
      <c r="E492" s="550"/>
      <c r="F492" s="549"/>
      <c r="G492" s="549"/>
      <c r="H492" s="549"/>
      <c r="I492" s="549"/>
      <c r="J492" s="551"/>
      <c r="K492" s="552"/>
      <c r="L492" s="553"/>
      <c r="M492" s="553"/>
      <c r="N492" s="553"/>
      <c r="O492" s="554"/>
      <c r="P492" s="555"/>
      <c r="Q492" s="11"/>
      <c r="R492" s="11"/>
      <c r="S492" s="11"/>
      <c r="T492" s="11"/>
      <c r="U492" s="11"/>
      <c r="V492" s="11"/>
      <c r="W492" s="11"/>
      <c r="X492" s="11"/>
      <c r="Y492" s="11"/>
      <c r="Z492" s="11"/>
    </row>
    <row r="493" spans="1:26" ht="15.75" customHeight="1" x14ac:dyDescent="0.25">
      <c r="A493" s="2"/>
      <c r="B493" s="2"/>
      <c r="C493" s="11"/>
      <c r="D493" s="549"/>
      <c r="E493" s="550"/>
      <c r="F493" s="549"/>
      <c r="G493" s="549"/>
      <c r="H493" s="549"/>
      <c r="I493" s="549"/>
      <c r="J493" s="551"/>
      <c r="K493" s="552"/>
      <c r="L493" s="553"/>
      <c r="M493" s="553"/>
      <c r="N493" s="553"/>
      <c r="O493" s="554"/>
      <c r="P493" s="555"/>
      <c r="Q493" s="11"/>
      <c r="R493" s="11"/>
      <c r="S493" s="11"/>
      <c r="T493" s="11"/>
      <c r="U493" s="11"/>
      <c r="V493" s="11"/>
      <c r="W493" s="11"/>
      <c r="X493" s="11"/>
      <c r="Y493" s="11"/>
      <c r="Z493" s="11"/>
    </row>
    <row r="494" spans="1:26" ht="15.75" customHeight="1" x14ac:dyDescent="0.25">
      <c r="A494" s="2"/>
      <c r="B494" s="2"/>
      <c r="C494" s="11"/>
      <c r="D494" s="549"/>
      <c r="E494" s="550"/>
      <c r="F494" s="549"/>
      <c r="G494" s="549"/>
      <c r="H494" s="549"/>
      <c r="I494" s="549"/>
      <c r="J494" s="551"/>
      <c r="K494" s="552"/>
      <c r="L494" s="553"/>
      <c r="M494" s="553"/>
      <c r="N494" s="553"/>
      <c r="O494" s="554"/>
      <c r="P494" s="555"/>
      <c r="Q494" s="11"/>
      <c r="R494" s="11"/>
      <c r="S494" s="11"/>
      <c r="T494" s="11"/>
      <c r="U494" s="11"/>
      <c r="V494" s="11"/>
      <c r="W494" s="11"/>
      <c r="X494" s="11"/>
      <c r="Y494" s="11"/>
      <c r="Z494" s="11"/>
    </row>
    <row r="495" spans="1:26" ht="15.75" customHeight="1" x14ac:dyDescent="0.25">
      <c r="A495" s="2"/>
      <c r="B495" s="2"/>
      <c r="C495" s="11"/>
      <c r="D495" s="549"/>
      <c r="E495" s="550"/>
      <c r="F495" s="549"/>
      <c r="G495" s="549"/>
      <c r="H495" s="549"/>
      <c r="I495" s="549"/>
      <c r="J495" s="551"/>
      <c r="K495" s="552"/>
      <c r="L495" s="553"/>
      <c r="M495" s="553"/>
      <c r="N495" s="553"/>
      <c r="O495" s="554"/>
      <c r="P495" s="555"/>
      <c r="Q495" s="11"/>
      <c r="R495" s="11"/>
      <c r="S495" s="11"/>
      <c r="T495" s="11"/>
      <c r="U495" s="11"/>
      <c r="V495" s="11"/>
      <c r="W495" s="11"/>
      <c r="X495" s="11"/>
      <c r="Y495" s="11"/>
      <c r="Z495" s="11"/>
    </row>
    <row r="496" spans="1:26" ht="15.75" customHeight="1" x14ac:dyDescent="0.25">
      <c r="A496" s="2"/>
      <c r="B496" s="2"/>
      <c r="C496" s="11"/>
      <c r="D496" s="549"/>
      <c r="E496" s="550"/>
      <c r="F496" s="549"/>
      <c r="G496" s="549"/>
      <c r="H496" s="549"/>
      <c r="I496" s="549"/>
      <c r="J496" s="551"/>
      <c r="K496" s="552"/>
      <c r="L496" s="553"/>
      <c r="M496" s="553"/>
      <c r="N496" s="553"/>
      <c r="O496" s="554"/>
      <c r="P496" s="555"/>
      <c r="Q496" s="11"/>
      <c r="R496" s="11"/>
      <c r="S496" s="11"/>
      <c r="T496" s="11"/>
      <c r="U496" s="11"/>
      <c r="V496" s="11"/>
      <c r="W496" s="11"/>
      <c r="X496" s="11"/>
      <c r="Y496" s="11"/>
      <c r="Z496" s="11"/>
    </row>
    <row r="497" spans="1:26" ht="15.75" customHeight="1" x14ac:dyDescent="0.25">
      <c r="A497" s="2"/>
      <c r="B497" s="2"/>
      <c r="C497" s="11"/>
      <c r="D497" s="549"/>
      <c r="E497" s="550"/>
      <c r="F497" s="549"/>
      <c r="G497" s="549"/>
      <c r="H497" s="549"/>
      <c r="I497" s="549"/>
      <c r="J497" s="551"/>
      <c r="K497" s="552"/>
      <c r="L497" s="553"/>
      <c r="M497" s="553"/>
      <c r="N497" s="553"/>
      <c r="O497" s="554"/>
      <c r="P497" s="555"/>
      <c r="Q497" s="11"/>
      <c r="R497" s="11"/>
      <c r="S497" s="11"/>
      <c r="T497" s="11"/>
      <c r="U497" s="11"/>
      <c r="V497" s="11"/>
      <c r="W497" s="11"/>
      <c r="X497" s="11"/>
      <c r="Y497" s="11"/>
      <c r="Z497" s="11"/>
    </row>
    <row r="498" spans="1:26" ht="15.75" customHeight="1" x14ac:dyDescent="0.25">
      <c r="A498" s="2"/>
      <c r="B498" s="2"/>
      <c r="C498" s="11"/>
      <c r="D498" s="549"/>
      <c r="E498" s="550"/>
      <c r="F498" s="549"/>
      <c r="G498" s="549"/>
      <c r="H498" s="549"/>
      <c r="I498" s="549"/>
      <c r="J498" s="551"/>
      <c r="K498" s="552"/>
      <c r="L498" s="553"/>
      <c r="M498" s="553"/>
      <c r="N498" s="553"/>
      <c r="O498" s="554"/>
      <c r="P498" s="555"/>
      <c r="Q498" s="11"/>
      <c r="R498" s="11"/>
      <c r="S498" s="11"/>
      <c r="T498" s="11"/>
      <c r="U498" s="11"/>
      <c r="V498" s="11"/>
      <c r="W498" s="11"/>
      <c r="X498" s="11"/>
      <c r="Y498" s="11"/>
      <c r="Z498" s="11"/>
    </row>
    <row r="499" spans="1:26" ht="15.75" customHeight="1" x14ac:dyDescent="0.25">
      <c r="A499" s="2"/>
      <c r="B499" s="2"/>
      <c r="C499" s="11"/>
      <c r="D499" s="549"/>
      <c r="E499" s="550"/>
      <c r="F499" s="549"/>
      <c r="G499" s="549"/>
      <c r="H499" s="549"/>
      <c r="I499" s="549"/>
      <c r="J499" s="551"/>
      <c r="K499" s="552"/>
      <c r="L499" s="553"/>
      <c r="M499" s="553"/>
      <c r="N499" s="553"/>
      <c r="O499" s="554"/>
      <c r="P499" s="555"/>
      <c r="Q499" s="11"/>
      <c r="R499" s="11"/>
      <c r="S499" s="11"/>
      <c r="T499" s="11"/>
      <c r="U499" s="11"/>
      <c r="V499" s="11"/>
      <c r="W499" s="11"/>
      <c r="X499" s="11"/>
      <c r="Y499" s="11"/>
      <c r="Z499" s="11"/>
    </row>
    <row r="500" spans="1:26" ht="15.75" customHeight="1" x14ac:dyDescent="0.25">
      <c r="A500" s="2"/>
      <c r="B500" s="2"/>
      <c r="C500" s="11"/>
      <c r="D500" s="549"/>
      <c r="E500" s="550"/>
      <c r="F500" s="549"/>
      <c r="G500" s="549"/>
      <c r="H500" s="549"/>
      <c r="I500" s="549"/>
      <c r="J500" s="551"/>
      <c r="K500" s="552"/>
      <c r="L500" s="553"/>
      <c r="M500" s="553"/>
      <c r="N500" s="553"/>
      <c r="O500" s="554"/>
      <c r="P500" s="555"/>
      <c r="Q500" s="11"/>
      <c r="R500" s="11"/>
      <c r="S500" s="11"/>
      <c r="T500" s="11"/>
      <c r="U500" s="11"/>
      <c r="V500" s="11"/>
      <c r="W500" s="11"/>
      <c r="X500" s="11"/>
      <c r="Y500" s="11"/>
      <c r="Z500" s="11"/>
    </row>
    <row r="501" spans="1:26" ht="15.75" customHeight="1" x14ac:dyDescent="0.25">
      <c r="A501" s="2"/>
      <c r="B501" s="2"/>
      <c r="C501" s="11"/>
      <c r="D501" s="549"/>
      <c r="E501" s="550"/>
      <c r="F501" s="549"/>
      <c r="G501" s="549"/>
      <c r="H501" s="549"/>
      <c r="I501" s="549"/>
      <c r="J501" s="551"/>
      <c r="K501" s="552"/>
      <c r="L501" s="553"/>
      <c r="M501" s="553"/>
      <c r="N501" s="553"/>
      <c r="O501" s="554"/>
      <c r="P501" s="555"/>
      <c r="Q501" s="11"/>
      <c r="R501" s="11"/>
      <c r="S501" s="11"/>
      <c r="T501" s="11"/>
      <c r="U501" s="11"/>
      <c r="V501" s="11"/>
      <c r="W501" s="11"/>
      <c r="X501" s="11"/>
      <c r="Y501" s="11"/>
      <c r="Z501" s="11"/>
    </row>
    <row r="502" spans="1:26" ht="15.75" customHeight="1" x14ac:dyDescent="0.25">
      <c r="A502" s="2"/>
      <c r="B502" s="2"/>
      <c r="C502" s="11"/>
      <c r="D502" s="549"/>
      <c r="E502" s="550"/>
      <c r="F502" s="549"/>
      <c r="G502" s="549"/>
      <c r="H502" s="549"/>
      <c r="I502" s="549"/>
      <c r="J502" s="551"/>
      <c r="K502" s="552"/>
      <c r="L502" s="553"/>
      <c r="M502" s="553"/>
      <c r="N502" s="553"/>
      <c r="O502" s="554"/>
      <c r="P502" s="555"/>
      <c r="Q502" s="11"/>
      <c r="R502" s="11"/>
      <c r="S502" s="11"/>
      <c r="T502" s="11"/>
      <c r="U502" s="11"/>
      <c r="V502" s="11"/>
      <c r="W502" s="11"/>
      <c r="X502" s="11"/>
      <c r="Y502" s="11"/>
      <c r="Z502" s="11"/>
    </row>
    <row r="503" spans="1:26" ht="15.75" customHeight="1" x14ac:dyDescent="0.25">
      <c r="A503" s="2"/>
      <c r="B503" s="2"/>
      <c r="C503" s="11"/>
      <c r="D503" s="549"/>
      <c r="E503" s="550"/>
      <c r="F503" s="549"/>
      <c r="G503" s="549"/>
      <c r="H503" s="549"/>
      <c r="I503" s="549"/>
      <c r="J503" s="551"/>
      <c r="K503" s="552"/>
      <c r="L503" s="553"/>
      <c r="M503" s="553"/>
      <c r="N503" s="553"/>
      <c r="O503" s="554"/>
      <c r="P503" s="555"/>
      <c r="Q503" s="11"/>
      <c r="R503" s="11"/>
      <c r="S503" s="11"/>
      <c r="T503" s="11"/>
      <c r="U503" s="11"/>
      <c r="V503" s="11"/>
      <c r="W503" s="11"/>
      <c r="X503" s="11"/>
      <c r="Y503" s="11"/>
      <c r="Z503" s="11"/>
    </row>
    <row r="504" spans="1:26" ht="15.75" customHeight="1" x14ac:dyDescent="0.25">
      <c r="A504" s="2"/>
      <c r="B504" s="2"/>
      <c r="C504" s="11"/>
      <c r="D504" s="549"/>
      <c r="E504" s="550"/>
      <c r="F504" s="549"/>
      <c r="G504" s="549"/>
      <c r="H504" s="549"/>
      <c r="I504" s="549"/>
      <c r="J504" s="551"/>
      <c r="K504" s="552"/>
      <c r="L504" s="553"/>
      <c r="M504" s="553"/>
      <c r="N504" s="553"/>
      <c r="O504" s="554"/>
      <c r="P504" s="555"/>
      <c r="Q504" s="11"/>
      <c r="R504" s="11"/>
      <c r="S504" s="11"/>
      <c r="T504" s="11"/>
      <c r="U504" s="11"/>
      <c r="V504" s="11"/>
      <c r="W504" s="11"/>
      <c r="X504" s="11"/>
      <c r="Y504" s="11"/>
      <c r="Z504" s="11"/>
    </row>
    <row r="505" spans="1:26" ht="15.75" customHeight="1" x14ac:dyDescent="0.25">
      <c r="A505" s="2"/>
      <c r="B505" s="2"/>
      <c r="C505" s="11"/>
      <c r="D505" s="549"/>
      <c r="E505" s="550"/>
      <c r="F505" s="549"/>
      <c r="G505" s="549"/>
      <c r="H505" s="549"/>
      <c r="I505" s="549"/>
      <c r="J505" s="551"/>
      <c r="K505" s="552"/>
      <c r="L505" s="553"/>
      <c r="M505" s="553"/>
      <c r="N505" s="553"/>
      <c r="O505" s="554"/>
      <c r="P505" s="555"/>
      <c r="Q505" s="11"/>
      <c r="R505" s="11"/>
      <c r="S505" s="11"/>
      <c r="T505" s="11"/>
      <c r="U505" s="11"/>
      <c r="V505" s="11"/>
      <c r="W505" s="11"/>
      <c r="X505" s="11"/>
      <c r="Y505" s="11"/>
      <c r="Z505" s="11"/>
    </row>
    <row r="506" spans="1:26" ht="15.75" customHeight="1" x14ac:dyDescent="0.25">
      <c r="A506" s="2"/>
      <c r="B506" s="2"/>
      <c r="C506" s="11"/>
      <c r="D506" s="549"/>
      <c r="E506" s="550"/>
      <c r="F506" s="549"/>
      <c r="G506" s="549"/>
      <c r="H506" s="549"/>
      <c r="I506" s="549"/>
      <c r="J506" s="551"/>
      <c r="K506" s="552"/>
      <c r="L506" s="553"/>
      <c r="M506" s="553"/>
      <c r="N506" s="553"/>
      <c r="O506" s="554"/>
      <c r="P506" s="555"/>
      <c r="Q506" s="11"/>
      <c r="R506" s="11"/>
      <c r="S506" s="11"/>
      <c r="T506" s="11"/>
      <c r="U506" s="11"/>
      <c r="V506" s="11"/>
      <c r="W506" s="11"/>
      <c r="X506" s="11"/>
      <c r="Y506" s="11"/>
      <c r="Z506" s="11"/>
    </row>
    <row r="507" spans="1:26" ht="15.75" customHeight="1" x14ac:dyDescent="0.25">
      <c r="A507" s="2"/>
      <c r="B507" s="2"/>
      <c r="C507" s="11"/>
      <c r="D507" s="549"/>
      <c r="E507" s="550"/>
      <c r="F507" s="549"/>
      <c r="G507" s="549"/>
      <c r="H507" s="549"/>
      <c r="I507" s="549"/>
      <c r="J507" s="551"/>
      <c r="K507" s="552"/>
      <c r="L507" s="553"/>
      <c r="M507" s="553"/>
      <c r="N507" s="553"/>
      <c r="O507" s="554"/>
      <c r="P507" s="555"/>
      <c r="Q507" s="11"/>
      <c r="R507" s="11"/>
      <c r="S507" s="11"/>
      <c r="T507" s="11"/>
      <c r="U507" s="11"/>
      <c r="V507" s="11"/>
      <c r="W507" s="11"/>
      <c r="X507" s="11"/>
      <c r="Y507" s="11"/>
      <c r="Z507" s="11"/>
    </row>
    <row r="508" spans="1:26" ht="15.75" customHeight="1" x14ac:dyDescent="0.25">
      <c r="A508" s="2"/>
      <c r="B508" s="2"/>
      <c r="C508" s="11"/>
      <c r="D508" s="549"/>
      <c r="E508" s="550"/>
      <c r="F508" s="549"/>
      <c r="G508" s="549"/>
      <c r="H508" s="549"/>
      <c r="I508" s="549"/>
      <c r="J508" s="551"/>
      <c r="K508" s="552"/>
      <c r="L508" s="553"/>
      <c r="M508" s="553"/>
      <c r="N508" s="553"/>
      <c r="O508" s="554"/>
      <c r="P508" s="555"/>
      <c r="Q508" s="11"/>
      <c r="R508" s="11"/>
      <c r="S508" s="11"/>
      <c r="T508" s="11"/>
      <c r="U508" s="11"/>
      <c r="V508" s="11"/>
      <c r="W508" s="11"/>
      <c r="X508" s="11"/>
      <c r="Y508" s="11"/>
      <c r="Z508" s="11"/>
    </row>
    <row r="509" spans="1:26" ht="15.75" customHeight="1" x14ac:dyDescent="0.25">
      <c r="A509" s="2"/>
      <c r="B509" s="2"/>
      <c r="C509" s="11"/>
      <c r="D509" s="549"/>
      <c r="E509" s="550"/>
      <c r="F509" s="549"/>
      <c r="G509" s="549"/>
      <c r="H509" s="549"/>
      <c r="I509" s="549"/>
      <c r="J509" s="551"/>
      <c r="K509" s="552"/>
      <c r="L509" s="553"/>
      <c r="M509" s="553"/>
      <c r="N509" s="553"/>
      <c r="O509" s="554"/>
      <c r="P509" s="555"/>
      <c r="Q509" s="11"/>
      <c r="R509" s="11"/>
      <c r="S509" s="11"/>
      <c r="T509" s="11"/>
      <c r="U509" s="11"/>
      <c r="V509" s="11"/>
      <c r="W509" s="11"/>
      <c r="X509" s="11"/>
      <c r="Y509" s="11"/>
      <c r="Z509" s="11"/>
    </row>
    <row r="510" spans="1:26" ht="15.75" customHeight="1" x14ac:dyDescent="0.25">
      <c r="A510" s="2"/>
      <c r="B510" s="2"/>
      <c r="C510" s="11"/>
      <c r="D510" s="549"/>
      <c r="E510" s="550"/>
      <c r="F510" s="549"/>
      <c r="G510" s="549"/>
      <c r="H510" s="549"/>
      <c r="I510" s="549"/>
      <c r="J510" s="551"/>
      <c r="K510" s="552"/>
      <c r="L510" s="553"/>
      <c r="M510" s="553"/>
      <c r="N510" s="553"/>
      <c r="O510" s="554"/>
      <c r="P510" s="555"/>
      <c r="Q510" s="11"/>
      <c r="R510" s="11"/>
      <c r="S510" s="11"/>
      <c r="T510" s="11"/>
      <c r="U510" s="11"/>
      <c r="V510" s="11"/>
      <c r="W510" s="11"/>
      <c r="X510" s="11"/>
      <c r="Y510" s="11"/>
      <c r="Z510" s="11"/>
    </row>
    <row r="511" spans="1:26" ht="15.75" customHeight="1" x14ac:dyDescent="0.25">
      <c r="A511" s="2"/>
      <c r="B511" s="2"/>
      <c r="C511" s="11"/>
      <c r="D511" s="549"/>
      <c r="E511" s="550"/>
      <c r="F511" s="549"/>
      <c r="G511" s="549"/>
      <c r="H511" s="549"/>
      <c r="I511" s="549"/>
      <c r="J511" s="551"/>
      <c r="K511" s="552"/>
      <c r="L511" s="553"/>
      <c r="M511" s="553"/>
      <c r="N511" s="553"/>
      <c r="O511" s="554"/>
      <c r="P511" s="555"/>
      <c r="Q511" s="11"/>
      <c r="R511" s="11"/>
      <c r="S511" s="11"/>
      <c r="T511" s="11"/>
      <c r="U511" s="11"/>
      <c r="V511" s="11"/>
      <c r="W511" s="11"/>
      <c r="X511" s="11"/>
      <c r="Y511" s="11"/>
      <c r="Z511" s="11"/>
    </row>
    <row r="512" spans="1:26" ht="15.75" customHeight="1" x14ac:dyDescent="0.25">
      <c r="A512" s="2"/>
      <c r="B512" s="2"/>
      <c r="C512" s="11"/>
      <c r="D512" s="549"/>
      <c r="E512" s="550"/>
      <c r="F512" s="549"/>
      <c r="G512" s="549"/>
      <c r="H512" s="549"/>
      <c r="I512" s="549"/>
      <c r="J512" s="551"/>
      <c r="K512" s="552"/>
      <c r="L512" s="553"/>
      <c r="M512" s="553"/>
      <c r="N512" s="553"/>
      <c r="O512" s="554"/>
      <c r="P512" s="555"/>
      <c r="Q512" s="11"/>
      <c r="R512" s="11"/>
      <c r="S512" s="11"/>
      <c r="T512" s="11"/>
      <c r="U512" s="11"/>
      <c r="V512" s="11"/>
      <c r="W512" s="11"/>
      <c r="X512" s="11"/>
      <c r="Y512" s="11"/>
      <c r="Z512" s="11"/>
    </row>
    <row r="513" spans="1:26" ht="15.75" customHeight="1" x14ac:dyDescent="0.25">
      <c r="A513" s="2"/>
      <c r="B513" s="2"/>
      <c r="C513" s="11"/>
      <c r="D513" s="549"/>
      <c r="E513" s="550"/>
      <c r="F513" s="549"/>
      <c r="G513" s="549"/>
      <c r="H513" s="549"/>
      <c r="I513" s="549"/>
      <c r="J513" s="551"/>
      <c r="K513" s="552"/>
      <c r="L513" s="553"/>
      <c r="M513" s="553"/>
      <c r="N513" s="553"/>
      <c r="O513" s="554"/>
      <c r="P513" s="555"/>
      <c r="Q513" s="11"/>
      <c r="R513" s="11"/>
      <c r="S513" s="11"/>
      <c r="T513" s="11"/>
      <c r="U513" s="11"/>
      <c r="V513" s="11"/>
      <c r="W513" s="11"/>
      <c r="X513" s="11"/>
      <c r="Y513" s="11"/>
      <c r="Z513" s="11"/>
    </row>
    <row r="514" spans="1:26" ht="15.75" customHeight="1" x14ac:dyDescent="0.25">
      <c r="A514" s="2"/>
      <c r="B514" s="2"/>
      <c r="C514" s="11"/>
      <c r="D514" s="549"/>
      <c r="E514" s="550"/>
      <c r="F514" s="549"/>
      <c r="G514" s="549"/>
      <c r="H514" s="549"/>
      <c r="I514" s="549"/>
      <c r="J514" s="551"/>
      <c r="K514" s="552"/>
      <c r="L514" s="553"/>
      <c r="M514" s="553"/>
      <c r="N514" s="553"/>
      <c r="O514" s="554"/>
      <c r="P514" s="555"/>
      <c r="Q514" s="11"/>
      <c r="R514" s="11"/>
      <c r="S514" s="11"/>
      <c r="T514" s="11"/>
      <c r="U514" s="11"/>
      <c r="V514" s="11"/>
      <c r="W514" s="11"/>
      <c r="X514" s="11"/>
      <c r="Y514" s="11"/>
      <c r="Z514" s="11"/>
    </row>
    <row r="515" spans="1:26" ht="15.75" customHeight="1" x14ac:dyDescent="0.25">
      <c r="A515" s="2"/>
      <c r="B515" s="2"/>
      <c r="C515" s="11"/>
      <c r="D515" s="549"/>
      <c r="E515" s="550"/>
      <c r="F515" s="549"/>
      <c r="G515" s="549"/>
      <c r="H515" s="549"/>
      <c r="I515" s="549"/>
      <c r="J515" s="551"/>
      <c r="K515" s="552"/>
      <c r="L515" s="553"/>
      <c r="M515" s="553"/>
      <c r="N515" s="553"/>
      <c r="O515" s="554"/>
      <c r="P515" s="555"/>
      <c r="Q515" s="11"/>
      <c r="R515" s="11"/>
      <c r="S515" s="11"/>
      <c r="T515" s="11"/>
      <c r="U515" s="11"/>
      <c r="V515" s="11"/>
      <c r="W515" s="11"/>
      <c r="X515" s="11"/>
      <c r="Y515" s="11"/>
      <c r="Z515" s="11"/>
    </row>
    <row r="516" spans="1:26" ht="15.75" customHeight="1" x14ac:dyDescent="0.25">
      <c r="A516" s="2"/>
      <c r="B516" s="2"/>
      <c r="C516" s="11"/>
      <c r="D516" s="549"/>
      <c r="E516" s="550"/>
      <c r="F516" s="549"/>
      <c r="G516" s="549"/>
      <c r="H516" s="549"/>
      <c r="I516" s="549"/>
      <c r="J516" s="551"/>
      <c r="K516" s="552"/>
      <c r="L516" s="553"/>
      <c r="M516" s="553"/>
      <c r="N516" s="553"/>
      <c r="O516" s="554"/>
      <c r="P516" s="555"/>
      <c r="Q516" s="11"/>
      <c r="R516" s="11"/>
      <c r="S516" s="11"/>
      <c r="T516" s="11"/>
      <c r="U516" s="11"/>
      <c r="V516" s="11"/>
      <c r="W516" s="11"/>
      <c r="X516" s="11"/>
      <c r="Y516" s="11"/>
      <c r="Z516" s="11"/>
    </row>
    <row r="517" spans="1:26" ht="15.75" customHeight="1" x14ac:dyDescent="0.25">
      <c r="A517" s="2"/>
      <c r="B517" s="2"/>
      <c r="C517" s="11"/>
      <c r="D517" s="549"/>
      <c r="E517" s="550"/>
      <c r="F517" s="549"/>
      <c r="G517" s="549"/>
      <c r="H517" s="549"/>
      <c r="I517" s="549"/>
      <c r="J517" s="551"/>
      <c r="K517" s="552"/>
      <c r="L517" s="553"/>
      <c r="M517" s="553"/>
      <c r="N517" s="553"/>
      <c r="O517" s="554"/>
      <c r="P517" s="555"/>
      <c r="Q517" s="11"/>
      <c r="R517" s="11"/>
      <c r="S517" s="11"/>
      <c r="T517" s="11"/>
      <c r="U517" s="11"/>
      <c r="V517" s="11"/>
      <c r="W517" s="11"/>
      <c r="X517" s="11"/>
      <c r="Y517" s="11"/>
      <c r="Z517" s="11"/>
    </row>
    <row r="518" spans="1:26" ht="15.75" customHeight="1" x14ac:dyDescent="0.25">
      <c r="A518" s="2"/>
      <c r="B518" s="2"/>
      <c r="C518" s="11"/>
      <c r="D518" s="549"/>
      <c r="E518" s="550"/>
      <c r="F518" s="549"/>
      <c r="G518" s="549"/>
      <c r="H518" s="549"/>
      <c r="I518" s="549"/>
      <c r="J518" s="551"/>
      <c r="K518" s="552"/>
      <c r="L518" s="553"/>
      <c r="M518" s="553"/>
      <c r="N518" s="553"/>
      <c r="O518" s="554"/>
      <c r="P518" s="555"/>
      <c r="Q518" s="11"/>
      <c r="R518" s="11"/>
      <c r="S518" s="11"/>
      <c r="T518" s="11"/>
      <c r="U518" s="11"/>
      <c r="V518" s="11"/>
      <c r="W518" s="11"/>
      <c r="X518" s="11"/>
      <c r="Y518" s="11"/>
      <c r="Z518" s="11"/>
    </row>
    <row r="519" spans="1:26" ht="15.75" customHeight="1" x14ac:dyDescent="0.25">
      <c r="A519" s="2"/>
      <c r="B519" s="2"/>
      <c r="C519" s="11"/>
      <c r="D519" s="549"/>
      <c r="E519" s="550"/>
      <c r="F519" s="549"/>
      <c r="G519" s="549"/>
      <c r="H519" s="549"/>
      <c r="I519" s="549"/>
      <c r="J519" s="551"/>
      <c r="K519" s="552"/>
      <c r="L519" s="553"/>
      <c r="M519" s="553"/>
      <c r="N519" s="553"/>
      <c r="O519" s="554"/>
      <c r="P519" s="555"/>
      <c r="Q519" s="11"/>
      <c r="R519" s="11"/>
      <c r="S519" s="11"/>
      <c r="T519" s="11"/>
      <c r="U519" s="11"/>
      <c r="V519" s="11"/>
      <c r="W519" s="11"/>
      <c r="X519" s="11"/>
      <c r="Y519" s="11"/>
      <c r="Z519" s="11"/>
    </row>
    <row r="520" spans="1:26" ht="15.75" customHeight="1" x14ac:dyDescent="0.25">
      <c r="A520" s="2"/>
      <c r="B520" s="2"/>
      <c r="C520" s="11"/>
      <c r="D520" s="549"/>
      <c r="E520" s="550"/>
      <c r="F520" s="549"/>
      <c r="G520" s="549"/>
      <c r="H520" s="549"/>
      <c r="I520" s="549"/>
      <c r="J520" s="551"/>
      <c r="K520" s="552"/>
      <c r="L520" s="553"/>
      <c r="M520" s="553"/>
      <c r="N520" s="553"/>
      <c r="O520" s="554"/>
      <c r="P520" s="555"/>
      <c r="Q520" s="11"/>
      <c r="R520" s="11"/>
      <c r="S520" s="11"/>
      <c r="T520" s="11"/>
      <c r="U520" s="11"/>
      <c r="V520" s="11"/>
      <c r="W520" s="11"/>
      <c r="X520" s="11"/>
      <c r="Y520" s="11"/>
      <c r="Z520" s="11"/>
    </row>
    <row r="521" spans="1:26" ht="15.75" customHeight="1" x14ac:dyDescent="0.25">
      <c r="A521" s="2"/>
      <c r="B521" s="2"/>
      <c r="C521" s="11"/>
      <c r="D521" s="549"/>
      <c r="E521" s="550"/>
      <c r="F521" s="549"/>
      <c r="G521" s="549"/>
      <c r="H521" s="549"/>
      <c r="I521" s="549"/>
      <c r="J521" s="551"/>
      <c r="K521" s="552"/>
      <c r="L521" s="553"/>
      <c r="M521" s="553"/>
      <c r="N521" s="553"/>
      <c r="O521" s="554"/>
      <c r="P521" s="555"/>
      <c r="Q521" s="11"/>
      <c r="R521" s="11"/>
      <c r="S521" s="11"/>
      <c r="T521" s="11"/>
      <c r="U521" s="11"/>
      <c r="V521" s="11"/>
      <c r="W521" s="11"/>
      <c r="X521" s="11"/>
      <c r="Y521" s="11"/>
      <c r="Z521" s="11"/>
    </row>
    <row r="522" spans="1:26" ht="15.75" customHeight="1" x14ac:dyDescent="0.25">
      <c r="A522" s="2"/>
      <c r="B522" s="2"/>
      <c r="C522" s="11"/>
      <c r="D522" s="549"/>
      <c r="E522" s="550"/>
      <c r="F522" s="549"/>
      <c r="G522" s="549"/>
      <c r="H522" s="549"/>
      <c r="I522" s="549"/>
      <c r="J522" s="551"/>
      <c r="K522" s="552"/>
      <c r="L522" s="553"/>
      <c r="M522" s="553"/>
      <c r="N522" s="553"/>
      <c r="O522" s="554"/>
      <c r="P522" s="555"/>
      <c r="Q522" s="11"/>
      <c r="R522" s="11"/>
      <c r="S522" s="11"/>
      <c r="T522" s="11"/>
      <c r="U522" s="11"/>
      <c r="V522" s="11"/>
      <c r="W522" s="11"/>
      <c r="X522" s="11"/>
      <c r="Y522" s="11"/>
      <c r="Z522" s="11"/>
    </row>
    <row r="523" spans="1:26" ht="15.75" customHeight="1" x14ac:dyDescent="0.25">
      <c r="A523" s="2"/>
      <c r="B523" s="2"/>
      <c r="C523" s="11"/>
      <c r="D523" s="549"/>
      <c r="E523" s="550"/>
      <c r="F523" s="549"/>
      <c r="G523" s="549"/>
      <c r="H523" s="549"/>
      <c r="I523" s="549"/>
      <c r="J523" s="551"/>
      <c r="K523" s="552"/>
      <c r="L523" s="553"/>
      <c r="M523" s="553"/>
      <c r="N523" s="553"/>
      <c r="O523" s="554"/>
      <c r="P523" s="555"/>
      <c r="Q523" s="11"/>
      <c r="R523" s="11"/>
      <c r="S523" s="11"/>
      <c r="T523" s="11"/>
      <c r="U523" s="11"/>
      <c r="V523" s="11"/>
      <c r="W523" s="11"/>
      <c r="X523" s="11"/>
      <c r="Y523" s="11"/>
      <c r="Z523" s="11"/>
    </row>
    <row r="524" spans="1:26" ht="15.75" customHeight="1" x14ac:dyDescent="0.25">
      <c r="A524" s="2"/>
      <c r="B524" s="2"/>
      <c r="C524" s="11"/>
      <c r="D524" s="549"/>
      <c r="E524" s="550"/>
      <c r="F524" s="549"/>
      <c r="G524" s="549"/>
      <c r="H524" s="549"/>
      <c r="I524" s="549"/>
      <c r="J524" s="551"/>
      <c r="K524" s="552"/>
      <c r="L524" s="553"/>
      <c r="M524" s="553"/>
      <c r="N524" s="553"/>
      <c r="O524" s="554"/>
      <c r="P524" s="555"/>
      <c r="Q524" s="11"/>
      <c r="R524" s="11"/>
      <c r="S524" s="11"/>
      <c r="T524" s="11"/>
      <c r="U524" s="11"/>
      <c r="V524" s="11"/>
      <c r="W524" s="11"/>
      <c r="X524" s="11"/>
      <c r="Y524" s="11"/>
      <c r="Z524" s="11"/>
    </row>
    <row r="525" spans="1:26" ht="15.75" customHeight="1" x14ac:dyDescent="0.25">
      <c r="A525" s="2"/>
      <c r="B525" s="2"/>
      <c r="C525" s="11"/>
      <c r="D525" s="549"/>
      <c r="E525" s="550"/>
      <c r="F525" s="549"/>
      <c r="G525" s="549"/>
      <c r="H525" s="549"/>
      <c r="I525" s="549"/>
      <c r="J525" s="551"/>
      <c r="K525" s="552"/>
      <c r="L525" s="553"/>
      <c r="M525" s="553"/>
      <c r="N525" s="553"/>
      <c r="O525" s="554"/>
      <c r="P525" s="555"/>
      <c r="Q525" s="11"/>
      <c r="R525" s="11"/>
      <c r="S525" s="11"/>
      <c r="T525" s="11"/>
      <c r="U525" s="11"/>
      <c r="V525" s="11"/>
      <c r="W525" s="11"/>
      <c r="X525" s="11"/>
      <c r="Y525" s="11"/>
      <c r="Z525" s="11"/>
    </row>
    <row r="526" spans="1:26" ht="15.75" customHeight="1" x14ac:dyDescent="0.25">
      <c r="A526" s="2"/>
      <c r="B526" s="2"/>
      <c r="C526" s="11"/>
      <c r="D526" s="549"/>
      <c r="E526" s="550"/>
      <c r="F526" s="549"/>
      <c r="G526" s="549"/>
      <c r="H526" s="549"/>
      <c r="I526" s="549"/>
      <c r="J526" s="551"/>
      <c r="K526" s="552"/>
      <c r="L526" s="553"/>
      <c r="M526" s="553"/>
      <c r="N526" s="553"/>
      <c r="O526" s="554"/>
      <c r="P526" s="555"/>
      <c r="Q526" s="11"/>
      <c r="R526" s="11"/>
      <c r="S526" s="11"/>
      <c r="T526" s="11"/>
      <c r="U526" s="11"/>
      <c r="V526" s="11"/>
      <c r="W526" s="11"/>
      <c r="X526" s="11"/>
      <c r="Y526" s="11"/>
      <c r="Z526" s="11"/>
    </row>
    <row r="527" spans="1:26" ht="15.75" customHeight="1" x14ac:dyDescent="0.25">
      <c r="A527" s="2"/>
      <c r="B527" s="2"/>
      <c r="C527" s="11"/>
      <c r="D527" s="549"/>
      <c r="E527" s="550"/>
      <c r="F527" s="549"/>
      <c r="G527" s="549"/>
      <c r="H527" s="549"/>
      <c r="I527" s="549"/>
      <c r="J527" s="551"/>
      <c r="K527" s="552"/>
      <c r="L527" s="553"/>
      <c r="M527" s="553"/>
      <c r="N527" s="553"/>
      <c r="O527" s="554"/>
      <c r="P527" s="555"/>
      <c r="Q527" s="11"/>
      <c r="R527" s="11"/>
      <c r="S527" s="11"/>
      <c r="T527" s="11"/>
      <c r="U527" s="11"/>
      <c r="V527" s="11"/>
      <c r="W527" s="11"/>
      <c r="X527" s="11"/>
      <c r="Y527" s="11"/>
      <c r="Z527" s="11"/>
    </row>
    <row r="528" spans="1:26" ht="15.75" customHeight="1" x14ac:dyDescent="0.25">
      <c r="A528" s="2"/>
      <c r="B528" s="2"/>
      <c r="C528" s="11"/>
      <c r="D528" s="549"/>
      <c r="E528" s="550"/>
      <c r="F528" s="549"/>
      <c r="G528" s="549"/>
      <c r="H528" s="549"/>
      <c r="I528" s="549"/>
      <c r="J528" s="551"/>
      <c r="K528" s="552"/>
      <c r="L528" s="553"/>
      <c r="M528" s="553"/>
      <c r="N528" s="553"/>
      <c r="O528" s="554"/>
      <c r="P528" s="555"/>
      <c r="Q528" s="11"/>
      <c r="R528" s="11"/>
      <c r="S528" s="11"/>
      <c r="T528" s="11"/>
      <c r="U528" s="11"/>
      <c r="V528" s="11"/>
      <c r="W528" s="11"/>
      <c r="X528" s="11"/>
      <c r="Y528" s="11"/>
      <c r="Z528" s="11"/>
    </row>
    <row r="529" spans="1:26" ht="15.75" customHeight="1" x14ac:dyDescent="0.25">
      <c r="A529" s="2"/>
      <c r="B529" s="2"/>
      <c r="C529" s="11"/>
      <c r="D529" s="549"/>
      <c r="E529" s="550"/>
      <c r="F529" s="549"/>
      <c r="G529" s="549"/>
      <c r="H529" s="549"/>
      <c r="I529" s="549"/>
      <c r="J529" s="551"/>
      <c r="K529" s="552"/>
      <c r="L529" s="553"/>
      <c r="M529" s="553"/>
      <c r="N529" s="553"/>
      <c r="O529" s="554"/>
      <c r="P529" s="555"/>
      <c r="Q529" s="11"/>
      <c r="R529" s="11"/>
      <c r="S529" s="11"/>
      <c r="T529" s="11"/>
      <c r="U529" s="11"/>
      <c r="V529" s="11"/>
      <c r="W529" s="11"/>
      <c r="X529" s="11"/>
      <c r="Y529" s="11"/>
      <c r="Z529" s="11"/>
    </row>
    <row r="530" spans="1:26" ht="15.75" customHeight="1" x14ac:dyDescent="0.25">
      <c r="A530" s="2"/>
      <c r="B530" s="2"/>
      <c r="C530" s="11"/>
      <c r="D530" s="549"/>
      <c r="E530" s="550"/>
      <c r="F530" s="549"/>
      <c r="G530" s="549"/>
      <c r="H530" s="549"/>
      <c r="I530" s="549"/>
      <c r="J530" s="551"/>
      <c r="K530" s="552"/>
      <c r="L530" s="553"/>
      <c r="M530" s="553"/>
      <c r="N530" s="553"/>
      <c r="O530" s="554"/>
      <c r="P530" s="555"/>
      <c r="Q530" s="11"/>
      <c r="R530" s="11"/>
      <c r="S530" s="11"/>
      <c r="T530" s="11"/>
      <c r="U530" s="11"/>
      <c r="V530" s="11"/>
      <c r="W530" s="11"/>
      <c r="X530" s="11"/>
      <c r="Y530" s="11"/>
      <c r="Z530" s="11"/>
    </row>
    <row r="531" spans="1:26" ht="15.75" customHeight="1" x14ac:dyDescent="0.25">
      <c r="A531" s="2"/>
      <c r="B531" s="2"/>
      <c r="C531" s="11"/>
      <c r="D531" s="549"/>
      <c r="E531" s="550"/>
      <c r="F531" s="549"/>
      <c r="G531" s="549"/>
      <c r="H531" s="549"/>
      <c r="I531" s="549"/>
      <c r="J531" s="551"/>
      <c r="K531" s="552"/>
      <c r="L531" s="553"/>
      <c r="M531" s="553"/>
      <c r="N531" s="553"/>
      <c r="O531" s="554"/>
      <c r="P531" s="555"/>
      <c r="Q531" s="11"/>
      <c r="R531" s="11"/>
      <c r="S531" s="11"/>
      <c r="T531" s="11"/>
      <c r="U531" s="11"/>
      <c r="V531" s="11"/>
      <c r="W531" s="11"/>
      <c r="X531" s="11"/>
      <c r="Y531" s="11"/>
      <c r="Z531" s="11"/>
    </row>
    <row r="532" spans="1:26" ht="15.75" customHeight="1" x14ac:dyDescent="0.25">
      <c r="A532" s="2"/>
      <c r="B532" s="2"/>
      <c r="C532" s="11"/>
      <c r="D532" s="549"/>
      <c r="E532" s="550"/>
      <c r="F532" s="549"/>
      <c r="G532" s="549"/>
      <c r="H532" s="549"/>
      <c r="I532" s="549"/>
      <c r="J532" s="551"/>
      <c r="K532" s="552"/>
      <c r="L532" s="553"/>
      <c r="M532" s="553"/>
      <c r="N532" s="553"/>
      <c r="O532" s="554"/>
      <c r="P532" s="555"/>
      <c r="Q532" s="11"/>
      <c r="R532" s="11"/>
      <c r="S532" s="11"/>
      <c r="T532" s="11"/>
      <c r="U532" s="11"/>
      <c r="V532" s="11"/>
      <c r="W532" s="11"/>
      <c r="X532" s="11"/>
      <c r="Y532" s="11"/>
      <c r="Z532" s="11"/>
    </row>
    <row r="533" spans="1:26" ht="15.75" customHeight="1" x14ac:dyDescent="0.25">
      <c r="A533" s="2"/>
      <c r="B533" s="2"/>
      <c r="C533" s="11"/>
      <c r="D533" s="549"/>
      <c r="E533" s="550"/>
      <c r="F533" s="549"/>
      <c r="G533" s="549"/>
      <c r="H533" s="549"/>
      <c r="I533" s="549"/>
      <c r="J533" s="551"/>
      <c r="K533" s="552"/>
      <c r="L533" s="553"/>
      <c r="M533" s="553"/>
      <c r="N533" s="553"/>
      <c r="O533" s="554"/>
      <c r="P533" s="555"/>
      <c r="Q533" s="11"/>
      <c r="R533" s="11"/>
      <c r="S533" s="11"/>
      <c r="T533" s="11"/>
      <c r="U533" s="11"/>
      <c r="V533" s="11"/>
      <c r="W533" s="11"/>
      <c r="X533" s="11"/>
      <c r="Y533" s="11"/>
      <c r="Z533" s="11"/>
    </row>
    <row r="534" spans="1:26" ht="15.75" customHeight="1" x14ac:dyDescent="0.25">
      <c r="A534" s="2"/>
      <c r="B534" s="2"/>
      <c r="C534" s="11"/>
      <c r="D534" s="549"/>
      <c r="E534" s="550"/>
      <c r="F534" s="549"/>
      <c r="G534" s="549"/>
      <c r="H534" s="549"/>
      <c r="I534" s="549"/>
      <c r="J534" s="551"/>
      <c r="K534" s="552"/>
      <c r="L534" s="553"/>
      <c r="M534" s="553"/>
      <c r="N534" s="553"/>
      <c r="O534" s="554"/>
      <c r="P534" s="555"/>
      <c r="Q534" s="11"/>
      <c r="R534" s="11"/>
      <c r="S534" s="11"/>
      <c r="T534" s="11"/>
      <c r="U534" s="11"/>
      <c r="V534" s="11"/>
      <c r="W534" s="11"/>
      <c r="X534" s="11"/>
      <c r="Y534" s="11"/>
      <c r="Z534" s="11"/>
    </row>
    <row r="535" spans="1:26" ht="15.75" customHeight="1" x14ac:dyDescent="0.25">
      <c r="A535" s="2"/>
      <c r="B535" s="2"/>
      <c r="C535" s="11"/>
      <c r="D535" s="549"/>
      <c r="E535" s="550"/>
      <c r="F535" s="549"/>
      <c r="G535" s="549"/>
      <c r="H535" s="549"/>
      <c r="I535" s="549"/>
      <c r="J535" s="551"/>
      <c r="K535" s="552"/>
      <c r="L535" s="553"/>
      <c r="M535" s="553"/>
      <c r="N535" s="553"/>
      <c r="O535" s="554"/>
      <c r="P535" s="555"/>
      <c r="Q535" s="11"/>
      <c r="R535" s="11"/>
      <c r="S535" s="11"/>
      <c r="T535" s="11"/>
      <c r="U535" s="11"/>
      <c r="V535" s="11"/>
      <c r="W535" s="11"/>
      <c r="X535" s="11"/>
      <c r="Y535" s="11"/>
      <c r="Z535" s="11"/>
    </row>
    <row r="536" spans="1:26" ht="15.75" customHeight="1" x14ac:dyDescent="0.25">
      <c r="A536" s="2"/>
      <c r="B536" s="2"/>
      <c r="C536" s="11"/>
      <c r="D536" s="549"/>
      <c r="E536" s="550"/>
      <c r="F536" s="549"/>
      <c r="G536" s="549"/>
      <c r="H536" s="549"/>
      <c r="I536" s="549"/>
      <c r="J536" s="551"/>
      <c r="K536" s="552"/>
      <c r="L536" s="553"/>
      <c r="M536" s="553"/>
      <c r="N536" s="553"/>
      <c r="O536" s="554"/>
      <c r="P536" s="555"/>
      <c r="Q536" s="11"/>
      <c r="R536" s="11"/>
      <c r="S536" s="11"/>
      <c r="T536" s="11"/>
      <c r="U536" s="11"/>
      <c r="V536" s="11"/>
      <c r="W536" s="11"/>
      <c r="X536" s="11"/>
      <c r="Y536" s="11"/>
      <c r="Z536" s="11"/>
    </row>
    <row r="537" spans="1:26" ht="15.75" customHeight="1" x14ac:dyDescent="0.25">
      <c r="A537" s="2"/>
      <c r="B537" s="2"/>
      <c r="C537" s="11"/>
      <c r="D537" s="549"/>
      <c r="E537" s="550"/>
      <c r="F537" s="549"/>
      <c r="G537" s="549"/>
      <c r="H537" s="549"/>
      <c r="I537" s="549"/>
      <c r="J537" s="551"/>
      <c r="K537" s="552"/>
      <c r="L537" s="553"/>
      <c r="M537" s="553"/>
      <c r="N537" s="553"/>
      <c r="O537" s="554"/>
      <c r="P537" s="555"/>
      <c r="Q537" s="11"/>
      <c r="R537" s="11"/>
      <c r="S537" s="11"/>
      <c r="T537" s="11"/>
      <c r="U537" s="11"/>
      <c r="V537" s="11"/>
      <c r="W537" s="11"/>
      <c r="X537" s="11"/>
      <c r="Y537" s="11"/>
      <c r="Z537" s="11"/>
    </row>
    <row r="538" spans="1:26" ht="15.75" customHeight="1" x14ac:dyDescent="0.25">
      <c r="A538" s="2"/>
      <c r="B538" s="2"/>
      <c r="C538" s="11"/>
      <c r="D538" s="549"/>
      <c r="E538" s="550"/>
      <c r="F538" s="549"/>
      <c r="G538" s="549"/>
      <c r="H538" s="549"/>
      <c r="I538" s="549"/>
      <c r="J538" s="551"/>
      <c r="K538" s="552"/>
      <c r="L538" s="553"/>
      <c r="M538" s="553"/>
      <c r="N538" s="553"/>
      <c r="O538" s="554"/>
      <c r="P538" s="555"/>
      <c r="Q538" s="11"/>
      <c r="R538" s="11"/>
      <c r="S538" s="11"/>
      <c r="T538" s="11"/>
      <c r="U538" s="11"/>
      <c r="V538" s="11"/>
      <c r="W538" s="11"/>
      <c r="X538" s="11"/>
      <c r="Y538" s="11"/>
      <c r="Z538" s="11"/>
    </row>
    <row r="539" spans="1:26" ht="15.75" customHeight="1" x14ac:dyDescent="0.25">
      <c r="A539" s="2"/>
      <c r="B539" s="2"/>
      <c r="C539" s="11"/>
      <c r="D539" s="549"/>
      <c r="E539" s="550"/>
      <c r="F539" s="549"/>
      <c r="G539" s="549"/>
      <c r="H539" s="549"/>
      <c r="I539" s="549"/>
      <c r="J539" s="551"/>
      <c r="K539" s="552"/>
      <c r="L539" s="553"/>
      <c r="M539" s="553"/>
      <c r="N539" s="553"/>
      <c r="O539" s="554"/>
      <c r="P539" s="555"/>
      <c r="Q539" s="11"/>
      <c r="R539" s="11"/>
      <c r="S539" s="11"/>
      <c r="T539" s="11"/>
      <c r="U539" s="11"/>
      <c r="V539" s="11"/>
      <c r="W539" s="11"/>
      <c r="X539" s="11"/>
      <c r="Y539" s="11"/>
      <c r="Z539" s="11"/>
    </row>
    <row r="540" spans="1:26" ht="15.75" customHeight="1" x14ac:dyDescent="0.25">
      <c r="A540" s="2"/>
      <c r="B540" s="2"/>
      <c r="C540" s="11"/>
      <c r="D540" s="549"/>
      <c r="E540" s="550"/>
      <c r="F540" s="549"/>
      <c r="G540" s="549"/>
      <c r="H540" s="549"/>
      <c r="I540" s="549"/>
      <c r="J540" s="551"/>
      <c r="K540" s="552"/>
      <c r="L540" s="553"/>
      <c r="M540" s="553"/>
      <c r="N540" s="553"/>
      <c r="O540" s="554"/>
      <c r="P540" s="555"/>
      <c r="Q540" s="11"/>
      <c r="R540" s="11"/>
      <c r="S540" s="11"/>
      <c r="T540" s="11"/>
      <c r="U540" s="11"/>
      <c r="V540" s="11"/>
      <c r="W540" s="11"/>
      <c r="X540" s="11"/>
      <c r="Y540" s="11"/>
      <c r="Z540" s="11"/>
    </row>
    <row r="541" spans="1:26" ht="15.75" customHeight="1" x14ac:dyDescent="0.25">
      <c r="A541" s="2"/>
      <c r="B541" s="2"/>
      <c r="C541" s="11"/>
      <c r="D541" s="549"/>
      <c r="E541" s="550"/>
      <c r="F541" s="549"/>
      <c r="G541" s="549"/>
      <c r="H541" s="549"/>
      <c r="I541" s="549"/>
      <c r="J541" s="551"/>
      <c r="K541" s="552"/>
      <c r="L541" s="553"/>
      <c r="M541" s="553"/>
      <c r="N541" s="553"/>
      <c r="O541" s="554"/>
      <c r="P541" s="555"/>
      <c r="Q541" s="11"/>
      <c r="R541" s="11"/>
      <c r="S541" s="11"/>
      <c r="T541" s="11"/>
      <c r="U541" s="11"/>
      <c r="V541" s="11"/>
      <c r="W541" s="11"/>
      <c r="X541" s="11"/>
      <c r="Y541" s="11"/>
      <c r="Z541" s="11"/>
    </row>
    <row r="542" spans="1:26" ht="15.75" customHeight="1" x14ac:dyDescent="0.25">
      <c r="A542" s="2"/>
      <c r="B542" s="2"/>
      <c r="C542" s="11"/>
      <c r="D542" s="549"/>
      <c r="E542" s="550"/>
      <c r="F542" s="549"/>
      <c r="G542" s="549"/>
      <c r="H542" s="549"/>
      <c r="I542" s="549"/>
      <c r="J542" s="551"/>
      <c r="K542" s="552"/>
      <c r="L542" s="553"/>
      <c r="M542" s="553"/>
      <c r="N542" s="553"/>
      <c r="O542" s="554"/>
      <c r="P542" s="555"/>
      <c r="Q542" s="11"/>
      <c r="R542" s="11"/>
      <c r="S542" s="11"/>
      <c r="T542" s="11"/>
      <c r="U542" s="11"/>
      <c r="V542" s="11"/>
      <c r="W542" s="11"/>
      <c r="X542" s="11"/>
      <c r="Y542" s="11"/>
      <c r="Z542" s="11"/>
    </row>
    <row r="543" spans="1:26" ht="15.75" customHeight="1" x14ac:dyDescent="0.25">
      <c r="A543" s="2"/>
      <c r="B543" s="2"/>
      <c r="C543" s="11"/>
      <c r="D543" s="549"/>
      <c r="E543" s="550"/>
      <c r="F543" s="549"/>
      <c r="G543" s="549"/>
      <c r="H543" s="549"/>
      <c r="I543" s="549"/>
      <c r="J543" s="551"/>
      <c r="K543" s="552"/>
      <c r="L543" s="553"/>
      <c r="M543" s="553"/>
      <c r="N543" s="553"/>
      <c r="O543" s="554"/>
      <c r="P543" s="555"/>
      <c r="Q543" s="11"/>
      <c r="R543" s="11"/>
      <c r="S543" s="11"/>
      <c r="T543" s="11"/>
      <c r="U543" s="11"/>
      <c r="V543" s="11"/>
      <c r="W543" s="11"/>
      <c r="X543" s="11"/>
      <c r="Y543" s="11"/>
      <c r="Z543" s="11"/>
    </row>
    <row r="544" spans="1:26" ht="15.75" customHeight="1" x14ac:dyDescent="0.25">
      <c r="A544" s="2"/>
      <c r="B544" s="2"/>
      <c r="C544" s="11"/>
      <c r="D544" s="549"/>
      <c r="E544" s="550"/>
      <c r="F544" s="549"/>
      <c r="G544" s="549"/>
      <c r="H544" s="549"/>
      <c r="I544" s="549"/>
      <c r="J544" s="551"/>
      <c r="K544" s="552"/>
      <c r="L544" s="553"/>
      <c r="M544" s="553"/>
      <c r="N544" s="553"/>
      <c r="O544" s="554"/>
      <c r="P544" s="555"/>
      <c r="Q544" s="11"/>
      <c r="R544" s="11"/>
      <c r="S544" s="11"/>
      <c r="T544" s="11"/>
      <c r="U544" s="11"/>
      <c r="V544" s="11"/>
      <c r="W544" s="11"/>
      <c r="X544" s="11"/>
      <c r="Y544" s="11"/>
      <c r="Z544" s="11"/>
    </row>
    <row r="545" spans="1:26" ht="15.75" customHeight="1" x14ac:dyDescent="0.25">
      <c r="A545" s="2"/>
      <c r="B545" s="2"/>
      <c r="C545" s="11"/>
      <c r="D545" s="549"/>
      <c r="E545" s="550"/>
      <c r="F545" s="549"/>
      <c r="G545" s="549"/>
      <c r="H545" s="549"/>
      <c r="I545" s="549"/>
      <c r="J545" s="551"/>
      <c r="K545" s="552"/>
      <c r="L545" s="553"/>
      <c r="M545" s="553"/>
      <c r="N545" s="553"/>
      <c r="O545" s="554"/>
      <c r="P545" s="555"/>
      <c r="Q545" s="11"/>
      <c r="R545" s="11"/>
      <c r="S545" s="11"/>
      <c r="T545" s="11"/>
      <c r="U545" s="11"/>
      <c r="V545" s="11"/>
      <c r="W545" s="11"/>
      <c r="X545" s="11"/>
      <c r="Y545" s="11"/>
      <c r="Z545" s="11"/>
    </row>
    <row r="546" spans="1:26" ht="15.75" customHeight="1" x14ac:dyDescent="0.25">
      <c r="A546" s="2"/>
      <c r="B546" s="2"/>
      <c r="C546" s="11"/>
      <c r="D546" s="549"/>
      <c r="E546" s="550"/>
      <c r="F546" s="549"/>
      <c r="G546" s="549"/>
      <c r="H546" s="549"/>
      <c r="I546" s="549"/>
      <c r="J546" s="551"/>
      <c r="K546" s="552"/>
      <c r="L546" s="553"/>
      <c r="M546" s="553"/>
      <c r="N546" s="553"/>
      <c r="O546" s="554"/>
      <c r="P546" s="555"/>
      <c r="Q546" s="11"/>
      <c r="R546" s="11"/>
      <c r="S546" s="11"/>
      <c r="T546" s="11"/>
      <c r="U546" s="11"/>
      <c r="V546" s="11"/>
      <c r="W546" s="11"/>
      <c r="X546" s="11"/>
      <c r="Y546" s="11"/>
      <c r="Z546" s="11"/>
    </row>
    <row r="547" spans="1:26" ht="15.75" customHeight="1" x14ac:dyDescent="0.25">
      <c r="A547" s="2"/>
      <c r="B547" s="2"/>
      <c r="C547" s="11"/>
      <c r="D547" s="549"/>
      <c r="E547" s="550"/>
      <c r="F547" s="549"/>
      <c r="G547" s="549"/>
      <c r="H547" s="549"/>
      <c r="I547" s="549"/>
      <c r="J547" s="551"/>
      <c r="K547" s="552"/>
      <c r="L547" s="553"/>
      <c r="M547" s="553"/>
      <c r="N547" s="553"/>
      <c r="O547" s="554"/>
      <c r="P547" s="555"/>
      <c r="Q547" s="11"/>
      <c r="R547" s="11"/>
      <c r="S547" s="11"/>
      <c r="T547" s="11"/>
      <c r="U547" s="11"/>
      <c r="V547" s="11"/>
      <c r="W547" s="11"/>
      <c r="X547" s="11"/>
      <c r="Y547" s="11"/>
      <c r="Z547" s="11"/>
    </row>
    <row r="548" spans="1:26" ht="15.75" customHeight="1" x14ac:dyDescent="0.25">
      <c r="A548" s="2"/>
      <c r="B548" s="2"/>
      <c r="C548" s="11"/>
      <c r="D548" s="549"/>
      <c r="E548" s="550"/>
      <c r="F548" s="549"/>
      <c r="G548" s="549"/>
      <c r="H548" s="549"/>
      <c r="I548" s="549"/>
      <c r="J548" s="551"/>
      <c r="K548" s="552"/>
      <c r="L548" s="553"/>
      <c r="M548" s="553"/>
      <c r="N548" s="553"/>
      <c r="O548" s="554"/>
      <c r="P548" s="555"/>
      <c r="Q548" s="11"/>
      <c r="R548" s="11"/>
      <c r="S548" s="11"/>
      <c r="T548" s="11"/>
      <c r="U548" s="11"/>
      <c r="V548" s="11"/>
      <c r="W548" s="11"/>
      <c r="X548" s="11"/>
      <c r="Y548" s="11"/>
      <c r="Z548" s="11"/>
    </row>
    <row r="549" spans="1:26" ht="15.75" customHeight="1" x14ac:dyDescent="0.25">
      <c r="A549" s="2"/>
      <c r="B549" s="2"/>
      <c r="C549" s="11"/>
      <c r="D549" s="549"/>
      <c r="E549" s="550"/>
      <c r="F549" s="549"/>
      <c r="G549" s="549"/>
      <c r="H549" s="549"/>
      <c r="I549" s="549"/>
      <c r="J549" s="551"/>
      <c r="K549" s="552"/>
      <c r="L549" s="553"/>
      <c r="M549" s="553"/>
      <c r="N549" s="553"/>
      <c r="O549" s="554"/>
      <c r="P549" s="555"/>
      <c r="Q549" s="11"/>
      <c r="R549" s="11"/>
      <c r="S549" s="11"/>
      <c r="T549" s="11"/>
      <c r="U549" s="11"/>
      <c r="V549" s="11"/>
      <c r="W549" s="11"/>
      <c r="X549" s="11"/>
      <c r="Y549" s="11"/>
      <c r="Z549" s="11"/>
    </row>
    <row r="550" spans="1:26" ht="15.75" customHeight="1" x14ac:dyDescent="0.25">
      <c r="A550" s="2"/>
      <c r="B550" s="2"/>
      <c r="C550" s="11"/>
      <c r="D550" s="549"/>
      <c r="E550" s="550"/>
      <c r="F550" s="549"/>
      <c r="G550" s="549"/>
      <c r="H550" s="549"/>
      <c r="I550" s="549"/>
      <c r="J550" s="551"/>
      <c r="K550" s="552"/>
      <c r="L550" s="553"/>
      <c r="M550" s="553"/>
      <c r="N550" s="553"/>
      <c r="O550" s="554"/>
      <c r="P550" s="555"/>
      <c r="Q550" s="11"/>
      <c r="R550" s="11"/>
      <c r="S550" s="11"/>
      <c r="T550" s="11"/>
      <c r="U550" s="11"/>
      <c r="V550" s="11"/>
      <c r="W550" s="11"/>
      <c r="X550" s="11"/>
      <c r="Y550" s="11"/>
      <c r="Z550" s="11"/>
    </row>
    <row r="551" spans="1:26" ht="15.75" customHeight="1" x14ac:dyDescent="0.25">
      <c r="A551" s="2"/>
      <c r="B551" s="2"/>
      <c r="C551" s="11"/>
      <c r="D551" s="549"/>
      <c r="E551" s="550"/>
      <c r="F551" s="549"/>
      <c r="G551" s="549"/>
      <c r="H551" s="549"/>
      <c r="I551" s="549"/>
      <c r="J551" s="551"/>
      <c r="K551" s="552"/>
      <c r="L551" s="553"/>
      <c r="M551" s="553"/>
      <c r="N551" s="553"/>
      <c r="O551" s="554"/>
      <c r="P551" s="555"/>
      <c r="Q551" s="11"/>
      <c r="R551" s="11"/>
      <c r="S551" s="11"/>
      <c r="T551" s="11"/>
      <c r="U551" s="11"/>
      <c r="V551" s="11"/>
      <c r="W551" s="11"/>
      <c r="X551" s="11"/>
      <c r="Y551" s="11"/>
      <c r="Z551" s="11"/>
    </row>
    <row r="552" spans="1:26" ht="15.75" customHeight="1" x14ac:dyDescent="0.25">
      <c r="A552" s="2"/>
      <c r="B552" s="2"/>
      <c r="C552" s="11"/>
      <c r="D552" s="549"/>
      <c r="E552" s="550"/>
      <c r="F552" s="549"/>
      <c r="G552" s="549"/>
      <c r="H552" s="549"/>
      <c r="I552" s="549"/>
      <c r="J552" s="551"/>
      <c r="K552" s="552"/>
      <c r="L552" s="553"/>
      <c r="M552" s="553"/>
      <c r="N552" s="553"/>
      <c r="O552" s="554"/>
      <c r="P552" s="555"/>
      <c r="Q552" s="11"/>
      <c r="R552" s="11"/>
      <c r="S552" s="11"/>
      <c r="T552" s="11"/>
      <c r="U552" s="11"/>
      <c r="V552" s="11"/>
      <c r="W552" s="11"/>
      <c r="X552" s="11"/>
      <c r="Y552" s="11"/>
      <c r="Z552" s="11"/>
    </row>
    <row r="553" spans="1:26" ht="15.75" customHeight="1" x14ac:dyDescent="0.25">
      <c r="A553" s="2"/>
      <c r="B553" s="2"/>
      <c r="C553" s="11"/>
      <c r="D553" s="549"/>
      <c r="E553" s="550"/>
      <c r="F553" s="549"/>
      <c r="G553" s="549"/>
      <c r="H553" s="549"/>
      <c r="I553" s="549"/>
      <c r="J553" s="551"/>
      <c r="K553" s="552"/>
      <c r="L553" s="553"/>
      <c r="M553" s="553"/>
      <c r="N553" s="553"/>
      <c r="O553" s="554"/>
      <c r="P553" s="555"/>
      <c r="Q553" s="11"/>
      <c r="R553" s="11"/>
      <c r="S553" s="11"/>
      <c r="T553" s="11"/>
      <c r="U553" s="11"/>
      <c r="V553" s="11"/>
      <c r="W553" s="11"/>
      <c r="X553" s="11"/>
      <c r="Y553" s="11"/>
      <c r="Z553" s="11"/>
    </row>
    <row r="554" spans="1:26" ht="15.75" customHeight="1" x14ac:dyDescent="0.25">
      <c r="A554" s="2"/>
      <c r="B554" s="2"/>
      <c r="C554" s="11"/>
      <c r="D554" s="549"/>
      <c r="E554" s="550"/>
      <c r="F554" s="549"/>
      <c r="G554" s="549"/>
      <c r="H554" s="549"/>
      <c r="I554" s="549"/>
      <c r="J554" s="551"/>
      <c r="K554" s="552"/>
      <c r="L554" s="553"/>
      <c r="M554" s="553"/>
      <c r="N554" s="553"/>
      <c r="O554" s="554"/>
      <c r="P554" s="555"/>
      <c r="Q554" s="11"/>
      <c r="R554" s="11"/>
      <c r="S554" s="11"/>
      <c r="T554" s="11"/>
      <c r="U554" s="11"/>
      <c r="V554" s="11"/>
      <c r="W554" s="11"/>
      <c r="X554" s="11"/>
      <c r="Y554" s="11"/>
      <c r="Z554" s="11"/>
    </row>
    <row r="555" spans="1:26" ht="15.75" customHeight="1" x14ac:dyDescent="0.25">
      <c r="A555" s="2"/>
      <c r="B555" s="2"/>
      <c r="C555" s="11"/>
      <c r="D555" s="549"/>
      <c r="E555" s="550"/>
      <c r="F555" s="549"/>
      <c r="G555" s="549"/>
      <c r="H555" s="549"/>
      <c r="I555" s="549"/>
      <c r="J555" s="551"/>
      <c r="K555" s="552"/>
      <c r="L555" s="553"/>
      <c r="M555" s="553"/>
      <c r="N555" s="553"/>
      <c r="O555" s="554"/>
      <c r="P555" s="555"/>
      <c r="Q555" s="11"/>
      <c r="R555" s="11"/>
      <c r="S555" s="11"/>
      <c r="T555" s="11"/>
      <c r="U555" s="11"/>
      <c r="V555" s="11"/>
      <c r="W555" s="11"/>
      <c r="X555" s="11"/>
      <c r="Y555" s="11"/>
      <c r="Z555" s="11"/>
    </row>
    <row r="556" spans="1:26" ht="15.75" customHeight="1" x14ac:dyDescent="0.25">
      <c r="A556" s="2"/>
      <c r="B556" s="2"/>
      <c r="C556" s="11"/>
      <c r="D556" s="549"/>
      <c r="E556" s="550"/>
      <c r="F556" s="549"/>
      <c r="G556" s="549"/>
      <c r="H556" s="549"/>
      <c r="I556" s="549"/>
      <c r="J556" s="551"/>
      <c r="K556" s="552"/>
      <c r="L556" s="553"/>
      <c r="M556" s="553"/>
      <c r="N556" s="553"/>
      <c r="O556" s="554"/>
      <c r="P556" s="555"/>
      <c r="Q556" s="11"/>
      <c r="R556" s="11"/>
      <c r="S556" s="11"/>
      <c r="T556" s="11"/>
      <c r="U556" s="11"/>
      <c r="V556" s="11"/>
      <c r="W556" s="11"/>
      <c r="X556" s="11"/>
      <c r="Y556" s="11"/>
      <c r="Z556" s="11"/>
    </row>
    <row r="557" spans="1:26" ht="15.75" customHeight="1" x14ac:dyDescent="0.25">
      <c r="A557" s="2"/>
      <c r="B557" s="2"/>
      <c r="C557" s="11"/>
      <c r="D557" s="549"/>
      <c r="E557" s="550"/>
      <c r="F557" s="549"/>
      <c r="G557" s="549"/>
      <c r="H557" s="549"/>
      <c r="I557" s="549"/>
      <c r="J557" s="551"/>
      <c r="K557" s="552"/>
      <c r="L557" s="553"/>
      <c r="M557" s="553"/>
      <c r="N557" s="553"/>
      <c r="O557" s="554"/>
      <c r="P557" s="555"/>
      <c r="Q557" s="11"/>
      <c r="R557" s="11"/>
      <c r="S557" s="11"/>
      <c r="T557" s="11"/>
      <c r="U557" s="11"/>
      <c r="V557" s="11"/>
      <c r="W557" s="11"/>
      <c r="X557" s="11"/>
      <c r="Y557" s="11"/>
      <c r="Z557" s="11"/>
    </row>
    <row r="558" spans="1:26" ht="15.75" customHeight="1" x14ac:dyDescent="0.25">
      <c r="A558" s="2"/>
      <c r="B558" s="2"/>
      <c r="C558" s="11"/>
      <c r="D558" s="549"/>
      <c r="E558" s="550"/>
      <c r="F558" s="549"/>
      <c r="G558" s="549"/>
      <c r="H558" s="549"/>
      <c r="I558" s="549"/>
      <c r="J558" s="551"/>
      <c r="K558" s="552"/>
      <c r="L558" s="553"/>
      <c r="M558" s="553"/>
      <c r="N558" s="553"/>
      <c r="O558" s="554"/>
      <c r="P558" s="555"/>
      <c r="Q558" s="11"/>
      <c r="R558" s="11"/>
      <c r="S558" s="11"/>
      <c r="T558" s="11"/>
      <c r="U558" s="11"/>
      <c r="V558" s="11"/>
      <c r="W558" s="11"/>
      <c r="X558" s="11"/>
      <c r="Y558" s="11"/>
      <c r="Z558" s="11"/>
    </row>
    <row r="559" spans="1:26" ht="15.75" customHeight="1" x14ac:dyDescent="0.25">
      <c r="A559" s="2"/>
      <c r="B559" s="2"/>
      <c r="C559" s="11"/>
      <c r="D559" s="549"/>
      <c r="E559" s="550"/>
      <c r="F559" s="549"/>
      <c r="G559" s="549"/>
      <c r="H559" s="549"/>
      <c r="I559" s="549"/>
      <c r="J559" s="551"/>
      <c r="K559" s="552"/>
      <c r="L559" s="553"/>
      <c r="M559" s="553"/>
      <c r="N559" s="553"/>
      <c r="O559" s="554"/>
      <c r="P559" s="555"/>
      <c r="Q559" s="11"/>
      <c r="R559" s="11"/>
      <c r="S559" s="11"/>
      <c r="T559" s="11"/>
      <c r="U559" s="11"/>
      <c r="V559" s="11"/>
      <c r="W559" s="11"/>
      <c r="X559" s="11"/>
      <c r="Y559" s="11"/>
      <c r="Z559" s="11"/>
    </row>
    <row r="560" spans="1:26" ht="15.75" customHeight="1" x14ac:dyDescent="0.25">
      <c r="A560" s="2"/>
      <c r="B560" s="2"/>
      <c r="C560" s="11"/>
      <c r="D560" s="549"/>
      <c r="E560" s="550"/>
      <c r="F560" s="549"/>
      <c r="G560" s="549"/>
      <c r="H560" s="549"/>
      <c r="I560" s="549"/>
      <c r="J560" s="551"/>
      <c r="K560" s="552"/>
      <c r="L560" s="553"/>
      <c r="M560" s="553"/>
      <c r="N560" s="553"/>
      <c r="O560" s="554"/>
      <c r="P560" s="555"/>
      <c r="Q560" s="11"/>
      <c r="R560" s="11"/>
      <c r="S560" s="11"/>
      <c r="T560" s="11"/>
      <c r="U560" s="11"/>
      <c r="V560" s="11"/>
      <c r="W560" s="11"/>
      <c r="X560" s="11"/>
      <c r="Y560" s="11"/>
      <c r="Z560" s="11"/>
    </row>
    <row r="561" spans="1:26" ht="15.75" customHeight="1" x14ac:dyDescent="0.25">
      <c r="A561" s="2"/>
      <c r="B561" s="2"/>
      <c r="C561" s="11"/>
      <c r="D561" s="549"/>
      <c r="E561" s="550"/>
      <c r="F561" s="549"/>
      <c r="G561" s="549"/>
      <c r="H561" s="549"/>
      <c r="I561" s="549"/>
      <c r="J561" s="551"/>
      <c r="K561" s="552"/>
      <c r="L561" s="553"/>
      <c r="M561" s="553"/>
      <c r="N561" s="553"/>
      <c r="O561" s="554"/>
      <c r="P561" s="555"/>
      <c r="Q561" s="11"/>
      <c r="R561" s="11"/>
      <c r="S561" s="11"/>
      <c r="T561" s="11"/>
      <c r="U561" s="11"/>
      <c r="V561" s="11"/>
      <c r="W561" s="11"/>
      <c r="X561" s="11"/>
      <c r="Y561" s="11"/>
      <c r="Z561" s="11"/>
    </row>
    <row r="562" spans="1:26" ht="15.75" customHeight="1" x14ac:dyDescent="0.25">
      <c r="A562" s="2"/>
      <c r="B562" s="2"/>
      <c r="C562" s="11"/>
      <c r="D562" s="549"/>
      <c r="E562" s="550"/>
      <c r="F562" s="549"/>
      <c r="G562" s="549"/>
      <c r="H562" s="549"/>
      <c r="I562" s="549"/>
      <c r="J562" s="551"/>
      <c r="K562" s="552"/>
      <c r="L562" s="553"/>
      <c r="M562" s="553"/>
      <c r="N562" s="553"/>
      <c r="O562" s="554"/>
      <c r="P562" s="555"/>
      <c r="Q562" s="11"/>
      <c r="R562" s="11"/>
      <c r="S562" s="11"/>
      <c r="T562" s="11"/>
      <c r="U562" s="11"/>
      <c r="V562" s="11"/>
      <c r="W562" s="11"/>
      <c r="X562" s="11"/>
      <c r="Y562" s="11"/>
      <c r="Z562" s="11"/>
    </row>
    <row r="563" spans="1:26" ht="15.75" customHeight="1" x14ac:dyDescent="0.25">
      <c r="A563" s="2"/>
      <c r="B563" s="2"/>
      <c r="C563" s="11"/>
      <c r="D563" s="549"/>
      <c r="E563" s="550"/>
      <c r="F563" s="549"/>
      <c r="G563" s="549"/>
      <c r="H563" s="549"/>
      <c r="I563" s="549"/>
      <c r="J563" s="551"/>
      <c r="K563" s="552"/>
      <c r="L563" s="553"/>
      <c r="M563" s="553"/>
      <c r="N563" s="553"/>
      <c r="O563" s="554"/>
      <c r="P563" s="555"/>
      <c r="Q563" s="11"/>
      <c r="R563" s="11"/>
      <c r="S563" s="11"/>
      <c r="T563" s="11"/>
      <c r="U563" s="11"/>
      <c r="V563" s="11"/>
      <c r="W563" s="11"/>
      <c r="X563" s="11"/>
      <c r="Y563" s="11"/>
      <c r="Z563" s="11"/>
    </row>
    <row r="564" spans="1:26" ht="15.75" customHeight="1" x14ac:dyDescent="0.25">
      <c r="A564" s="2"/>
      <c r="B564" s="2"/>
      <c r="C564" s="11"/>
      <c r="D564" s="549"/>
      <c r="E564" s="550"/>
      <c r="F564" s="549"/>
      <c r="G564" s="549"/>
      <c r="H564" s="549"/>
      <c r="I564" s="549"/>
      <c r="J564" s="551"/>
      <c r="K564" s="552"/>
      <c r="L564" s="553"/>
      <c r="M564" s="553"/>
      <c r="N564" s="553"/>
      <c r="O564" s="554"/>
      <c r="P564" s="555"/>
      <c r="Q564" s="11"/>
      <c r="R564" s="11"/>
      <c r="S564" s="11"/>
      <c r="T564" s="11"/>
      <c r="U564" s="11"/>
      <c r="V564" s="11"/>
      <c r="W564" s="11"/>
      <c r="X564" s="11"/>
      <c r="Y564" s="11"/>
      <c r="Z564" s="11"/>
    </row>
    <row r="565" spans="1:26" ht="15.75" customHeight="1" x14ac:dyDescent="0.25">
      <c r="A565" s="2"/>
      <c r="B565" s="2"/>
      <c r="C565" s="11"/>
      <c r="D565" s="549"/>
      <c r="E565" s="550"/>
      <c r="F565" s="549"/>
      <c r="G565" s="549"/>
      <c r="H565" s="549"/>
      <c r="I565" s="549"/>
      <c r="J565" s="551"/>
      <c r="K565" s="552"/>
      <c r="L565" s="553"/>
      <c r="M565" s="553"/>
      <c r="N565" s="553"/>
      <c r="O565" s="554"/>
      <c r="P565" s="555"/>
      <c r="Q565" s="11"/>
      <c r="R565" s="11"/>
      <c r="S565" s="11"/>
      <c r="T565" s="11"/>
      <c r="U565" s="11"/>
      <c r="V565" s="11"/>
      <c r="W565" s="11"/>
      <c r="X565" s="11"/>
      <c r="Y565" s="11"/>
      <c r="Z565" s="11"/>
    </row>
    <row r="566" spans="1:26" ht="15.75" customHeight="1" x14ac:dyDescent="0.25">
      <c r="A566" s="2"/>
      <c r="B566" s="2"/>
      <c r="C566" s="11"/>
      <c r="D566" s="549"/>
      <c r="E566" s="550"/>
      <c r="F566" s="549"/>
      <c r="G566" s="549"/>
      <c r="H566" s="549"/>
      <c r="I566" s="549"/>
      <c r="J566" s="551"/>
      <c r="K566" s="552"/>
      <c r="L566" s="553"/>
      <c r="M566" s="553"/>
      <c r="N566" s="553"/>
      <c r="O566" s="554"/>
      <c r="P566" s="555"/>
      <c r="Q566" s="11"/>
      <c r="R566" s="11"/>
      <c r="S566" s="11"/>
      <c r="T566" s="11"/>
      <c r="U566" s="11"/>
      <c r="V566" s="11"/>
      <c r="W566" s="11"/>
      <c r="X566" s="11"/>
      <c r="Y566" s="11"/>
      <c r="Z566" s="11"/>
    </row>
    <row r="567" spans="1:26" ht="15.75" customHeight="1" x14ac:dyDescent="0.25">
      <c r="A567" s="2"/>
      <c r="B567" s="2"/>
      <c r="C567" s="11"/>
      <c r="D567" s="549"/>
      <c r="E567" s="550"/>
      <c r="F567" s="549"/>
      <c r="G567" s="549"/>
      <c r="H567" s="549"/>
      <c r="I567" s="549"/>
      <c r="J567" s="551"/>
      <c r="K567" s="552"/>
      <c r="L567" s="553"/>
      <c r="M567" s="553"/>
      <c r="N567" s="553"/>
      <c r="O567" s="554"/>
      <c r="P567" s="555"/>
      <c r="Q567" s="11"/>
      <c r="R567" s="11"/>
      <c r="S567" s="11"/>
      <c r="T567" s="11"/>
      <c r="U567" s="11"/>
      <c r="V567" s="11"/>
      <c r="W567" s="11"/>
      <c r="X567" s="11"/>
      <c r="Y567" s="11"/>
      <c r="Z567" s="11"/>
    </row>
    <row r="568" spans="1:26" ht="15.75" customHeight="1" x14ac:dyDescent="0.25">
      <c r="A568" s="2"/>
      <c r="B568" s="2"/>
      <c r="C568" s="11"/>
      <c r="D568" s="549"/>
      <c r="E568" s="550"/>
      <c r="F568" s="549"/>
      <c r="G568" s="549"/>
      <c r="H568" s="549"/>
      <c r="I568" s="549"/>
      <c r="J568" s="551"/>
      <c r="K568" s="552"/>
      <c r="L568" s="553"/>
      <c r="M568" s="553"/>
      <c r="N568" s="553"/>
      <c r="O568" s="554"/>
      <c r="P568" s="555"/>
      <c r="Q568" s="11"/>
      <c r="R568" s="11"/>
      <c r="S568" s="11"/>
      <c r="T568" s="11"/>
      <c r="U568" s="11"/>
      <c r="V568" s="11"/>
      <c r="W568" s="11"/>
      <c r="X568" s="11"/>
      <c r="Y568" s="11"/>
      <c r="Z568" s="11"/>
    </row>
    <row r="569" spans="1:26" ht="15.75" customHeight="1" x14ac:dyDescent="0.25">
      <c r="A569" s="2"/>
      <c r="B569" s="2"/>
      <c r="C569" s="11"/>
      <c r="D569" s="549"/>
      <c r="E569" s="550"/>
      <c r="F569" s="549"/>
      <c r="G569" s="549"/>
      <c r="H569" s="549"/>
      <c r="I569" s="549"/>
      <c r="J569" s="551"/>
      <c r="K569" s="552"/>
      <c r="L569" s="553"/>
      <c r="M569" s="553"/>
      <c r="N569" s="553"/>
      <c r="O569" s="554"/>
      <c r="P569" s="555"/>
      <c r="Q569" s="11"/>
      <c r="R569" s="11"/>
      <c r="S569" s="11"/>
      <c r="T569" s="11"/>
      <c r="U569" s="11"/>
      <c r="V569" s="11"/>
      <c r="W569" s="11"/>
      <c r="X569" s="11"/>
      <c r="Y569" s="11"/>
      <c r="Z569" s="11"/>
    </row>
    <row r="570" spans="1:26" ht="15.75" customHeight="1" x14ac:dyDescent="0.25">
      <c r="A570" s="2"/>
      <c r="B570" s="2"/>
      <c r="C570" s="11"/>
      <c r="D570" s="549"/>
      <c r="E570" s="550"/>
      <c r="F570" s="549"/>
      <c r="G570" s="549"/>
      <c r="H570" s="549"/>
      <c r="I570" s="549"/>
      <c r="J570" s="551"/>
      <c r="K570" s="552"/>
      <c r="L570" s="553"/>
      <c r="M570" s="553"/>
      <c r="N570" s="553"/>
      <c r="O570" s="554"/>
      <c r="P570" s="555"/>
      <c r="Q570" s="11"/>
      <c r="R570" s="11"/>
      <c r="S570" s="11"/>
      <c r="T570" s="11"/>
      <c r="U570" s="11"/>
      <c r="V570" s="11"/>
      <c r="W570" s="11"/>
      <c r="X570" s="11"/>
      <c r="Y570" s="11"/>
      <c r="Z570" s="11"/>
    </row>
    <row r="571" spans="1:26" ht="15.75" customHeight="1" x14ac:dyDescent="0.25">
      <c r="A571" s="2"/>
      <c r="B571" s="2"/>
      <c r="C571" s="11"/>
      <c r="D571" s="549"/>
      <c r="E571" s="550"/>
      <c r="F571" s="549"/>
      <c r="G571" s="549"/>
      <c r="H571" s="549"/>
      <c r="I571" s="549"/>
      <c r="J571" s="551"/>
      <c r="K571" s="552"/>
      <c r="L571" s="553"/>
      <c r="M571" s="553"/>
      <c r="N571" s="553"/>
      <c r="O571" s="554"/>
      <c r="P571" s="555"/>
      <c r="Q571" s="11"/>
      <c r="R571" s="11"/>
      <c r="S571" s="11"/>
      <c r="T571" s="11"/>
      <c r="U571" s="11"/>
      <c r="V571" s="11"/>
      <c r="W571" s="11"/>
      <c r="X571" s="11"/>
      <c r="Y571" s="11"/>
      <c r="Z571" s="11"/>
    </row>
    <row r="572" spans="1:26" ht="15.75" customHeight="1" x14ac:dyDescent="0.25">
      <c r="A572" s="2"/>
      <c r="B572" s="2"/>
      <c r="C572" s="11"/>
      <c r="D572" s="549"/>
      <c r="E572" s="550"/>
      <c r="F572" s="549"/>
      <c r="G572" s="549"/>
      <c r="H572" s="549"/>
      <c r="I572" s="549"/>
      <c r="J572" s="551"/>
      <c r="K572" s="552"/>
      <c r="L572" s="553"/>
      <c r="M572" s="553"/>
      <c r="N572" s="553"/>
      <c r="O572" s="554"/>
      <c r="P572" s="555"/>
      <c r="Q572" s="11"/>
      <c r="R572" s="11"/>
      <c r="S572" s="11"/>
      <c r="T572" s="11"/>
      <c r="U572" s="11"/>
      <c r="V572" s="11"/>
      <c r="W572" s="11"/>
      <c r="X572" s="11"/>
      <c r="Y572" s="11"/>
      <c r="Z572" s="11"/>
    </row>
    <row r="573" spans="1:26" ht="15.75" customHeight="1" x14ac:dyDescent="0.25">
      <c r="A573" s="2"/>
      <c r="B573" s="2"/>
      <c r="C573" s="11"/>
      <c r="D573" s="549"/>
      <c r="E573" s="550"/>
      <c r="F573" s="549"/>
      <c r="G573" s="549"/>
      <c r="H573" s="549"/>
      <c r="I573" s="549"/>
      <c r="J573" s="551"/>
      <c r="K573" s="552"/>
      <c r="L573" s="553"/>
      <c r="M573" s="553"/>
      <c r="N573" s="553"/>
      <c r="O573" s="554"/>
      <c r="P573" s="555"/>
      <c r="Q573" s="11"/>
      <c r="R573" s="11"/>
      <c r="S573" s="11"/>
      <c r="T573" s="11"/>
      <c r="U573" s="11"/>
      <c r="V573" s="11"/>
      <c r="W573" s="11"/>
      <c r="X573" s="11"/>
      <c r="Y573" s="11"/>
      <c r="Z573" s="11"/>
    </row>
    <row r="574" spans="1:26" ht="15.75" customHeight="1" x14ac:dyDescent="0.25">
      <c r="A574" s="2"/>
      <c r="B574" s="2"/>
      <c r="C574" s="11"/>
      <c r="D574" s="549"/>
      <c r="E574" s="550"/>
      <c r="F574" s="549"/>
      <c r="G574" s="549"/>
      <c r="H574" s="549"/>
      <c r="I574" s="549"/>
      <c r="J574" s="551"/>
      <c r="K574" s="552"/>
      <c r="L574" s="553"/>
      <c r="M574" s="553"/>
      <c r="N574" s="553"/>
      <c r="O574" s="554"/>
      <c r="P574" s="555"/>
      <c r="Q574" s="11"/>
      <c r="R574" s="11"/>
      <c r="S574" s="11"/>
      <c r="T574" s="11"/>
      <c r="U574" s="11"/>
      <c r="V574" s="11"/>
      <c r="W574" s="11"/>
      <c r="X574" s="11"/>
      <c r="Y574" s="11"/>
      <c r="Z574" s="11"/>
    </row>
    <row r="575" spans="1:26" ht="15.75" customHeight="1" x14ac:dyDescent="0.25">
      <c r="A575" s="2"/>
      <c r="B575" s="2"/>
      <c r="C575" s="11"/>
      <c r="D575" s="549"/>
      <c r="E575" s="550"/>
      <c r="F575" s="549"/>
      <c r="G575" s="549"/>
      <c r="H575" s="549"/>
      <c r="I575" s="549"/>
      <c r="J575" s="551"/>
      <c r="K575" s="552"/>
      <c r="L575" s="553"/>
      <c r="M575" s="553"/>
      <c r="N575" s="553"/>
      <c r="O575" s="554"/>
      <c r="P575" s="555"/>
      <c r="Q575" s="11"/>
      <c r="R575" s="11"/>
      <c r="S575" s="11"/>
      <c r="T575" s="11"/>
      <c r="U575" s="11"/>
      <c r="V575" s="11"/>
      <c r="W575" s="11"/>
      <c r="X575" s="11"/>
      <c r="Y575" s="11"/>
      <c r="Z575" s="11"/>
    </row>
    <row r="576" spans="1:26" ht="15.75" customHeight="1" x14ac:dyDescent="0.25">
      <c r="A576" s="2"/>
      <c r="B576" s="2"/>
      <c r="C576" s="11"/>
      <c r="D576" s="549"/>
      <c r="E576" s="550"/>
      <c r="F576" s="549"/>
      <c r="G576" s="549"/>
      <c r="H576" s="549"/>
      <c r="I576" s="549"/>
      <c r="J576" s="551"/>
      <c r="K576" s="552"/>
      <c r="L576" s="553"/>
      <c r="M576" s="553"/>
      <c r="N576" s="553"/>
      <c r="O576" s="554"/>
      <c r="P576" s="555"/>
      <c r="Q576" s="11"/>
      <c r="R576" s="11"/>
      <c r="S576" s="11"/>
      <c r="T576" s="11"/>
      <c r="U576" s="11"/>
      <c r="V576" s="11"/>
      <c r="W576" s="11"/>
      <c r="X576" s="11"/>
      <c r="Y576" s="11"/>
      <c r="Z576" s="11"/>
    </row>
    <row r="577" spans="1:26" ht="15.75" customHeight="1" x14ac:dyDescent="0.25">
      <c r="A577" s="2"/>
      <c r="B577" s="2"/>
      <c r="C577" s="11"/>
      <c r="D577" s="549"/>
      <c r="E577" s="550"/>
      <c r="F577" s="549"/>
      <c r="G577" s="549"/>
      <c r="H577" s="549"/>
      <c r="I577" s="549"/>
      <c r="J577" s="551"/>
      <c r="K577" s="552"/>
      <c r="L577" s="553"/>
      <c r="M577" s="553"/>
      <c r="N577" s="553"/>
      <c r="O577" s="554"/>
      <c r="P577" s="555"/>
      <c r="Q577" s="11"/>
      <c r="R577" s="11"/>
      <c r="S577" s="11"/>
      <c r="T577" s="11"/>
      <c r="U577" s="11"/>
      <c r="V577" s="11"/>
      <c r="W577" s="11"/>
      <c r="X577" s="11"/>
      <c r="Y577" s="11"/>
      <c r="Z577" s="11"/>
    </row>
    <row r="578" spans="1:26" ht="15.75" customHeight="1" x14ac:dyDescent="0.25">
      <c r="A578" s="2"/>
      <c r="B578" s="2"/>
      <c r="C578" s="11"/>
      <c r="D578" s="549"/>
      <c r="E578" s="550"/>
      <c r="F578" s="549"/>
      <c r="G578" s="549"/>
      <c r="H578" s="549"/>
      <c r="I578" s="549"/>
      <c r="J578" s="551"/>
      <c r="K578" s="552"/>
      <c r="L578" s="553"/>
      <c r="M578" s="553"/>
      <c r="N578" s="553"/>
      <c r="O578" s="554"/>
      <c r="P578" s="555"/>
      <c r="Q578" s="11"/>
      <c r="R578" s="11"/>
      <c r="S578" s="11"/>
      <c r="T578" s="11"/>
      <c r="U578" s="11"/>
      <c r="V578" s="11"/>
      <c r="W578" s="11"/>
      <c r="X578" s="11"/>
      <c r="Y578" s="11"/>
      <c r="Z578" s="11"/>
    </row>
    <row r="579" spans="1:26" ht="15.75" customHeight="1" x14ac:dyDescent="0.25">
      <c r="A579" s="2"/>
      <c r="B579" s="2"/>
      <c r="C579" s="11"/>
      <c r="D579" s="549"/>
      <c r="E579" s="550"/>
      <c r="F579" s="549"/>
      <c r="G579" s="549"/>
      <c r="H579" s="549"/>
      <c r="I579" s="549"/>
      <c r="J579" s="551"/>
      <c r="K579" s="552"/>
      <c r="L579" s="553"/>
      <c r="M579" s="553"/>
      <c r="N579" s="553"/>
      <c r="O579" s="554"/>
      <c r="P579" s="555"/>
      <c r="Q579" s="11"/>
      <c r="R579" s="11"/>
      <c r="S579" s="11"/>
      <c r="T579" s="11"/>
      <c r="U579" s="11"/>
      <c r="V579" s="11"/>
      <c r="W579" s="11"/>
      <c r="X579" s="11"/>
      <c r="Y579" s="11"/>
      <c r="Z579" s="11"/>
    </row>
    <row r="580" spans="1:26" ht="15.75" customHeight="1" x14ac:dyDescent="0.25">
      <c r="A580" s="2"/>
      <c r="B580" s="2"/>
      <c r="C580" s="11"/>
      <c r="D580" s="549"/>
      <c r="E580" s="550"/>
      <c r="F580" s="549"/>
      <c r="G580" s="549"/>
      <c r="H580" s="549"/>
      <c r="I580" s="549"/>
      <c r="J580" s="551"/>
      <c r="K580" s="552"/>
      <c r="L580" s="553"/>
      <c r="M580" s="553"/>
      <c r="N580" s="553"/>
      <c r="O580" s="554"/>
      <c r="P580" s="555"/>
      <c r="Q580" s="11"/>
      <c r="R580" s="11"/>
      <c r="S580" s="11"/>
      <c r="T580" s="11"/>
      <c r="U580" s="11"/>
      <c r="V580" s="11"/>
      <c r="W580" s="11"/>
      <c r="X580" s="11"/>
      <c r="Y580" s="11"/>
      <c r="Z580" s="11"/>
    </row>
    <row r="581" spans="1:26" ht="15.75" customHeight="1" x14ac:dyDescent="0.25">
      <c r="A581" s="2"/>
      <c r="B581" s="2"/>
      <c r="C581" s="11"/>
      <c r="D581" s="549"/>
      <c r="E581" s="550"/>
      <c r="F581" s="549"/>
      <c r="G581" s="549"/>
      <c r="H581" s="549"/>
      <c r="I581" s="549"/>
      <c r="J581" s="551"/>
      <c r="K581" s="552"/>
      <c r="L581" s="553"/>
      <c r="M581" s="553"/>
      <c r="N581" s="553"/>
      <c r="O581" s="554"/>
      <c r="P581" s="555"/>
      <c r="Q581" s="11"/>
      <c r="R581" s="11"/>
      <c r="S581" s="11"/>
      <c r="T581" s="11"/>
      <c r="U581" s="11"/>
      <c r="V581" s="11"/>
      <c r="W581" s="11"/>
      <c r="X581" s="11"/>
      <c r="Y581" s="11"/>
      <c r="Z581" s="11"/>
    </row>
    <row r="582" spans="1:26" ht="15.75" customHeight="1" x14ac:dyDescent="0.25">
      <c r="A582" s="2"/>
      <c r="B582" s="2"/>
      <c r="C582" s="11"/>
      <c r="D582" s="549"/>
      <c r="E582" s="550"/>
      <c r="F582" s="549"/>
      <c r="G582" s="549"/>
      <c r="H582" s="549"/>
      <c r="I582" s="549"/>
      <c r="J582" s="551"/>
      <c r="K582" s="552"/>
      <c r="L582" s="553"/>
      <c r="M582" s="553"/>
      <c r="N582" s="553"/>
      <c r="O582" s="554"/>
      <c r="P582" s="555"/>
      <c r="Q582" s="11"/>
      <c r="R582" s="11"/>
      <c r="S582" s="11"/>
      <c r="T582" s="11"/>
      <c r="U582" s="11"/>
      <c r="V582" s="11"/>
      <c r="W582" s="11"/>
      <c r="X582" s="11"/>
      <c r="Y582" s="11"/>
      <c r="Z582" s="11"/>
    </row>
    <row r="583" spans="1:26" ht="15.75" customHeight="1" x14ac:dyDescent="0.25">
      <c r="A583" s="2"/>
      <c r="B583" s="2"/>
      <c r="C583" s="11"/>
      <c r="D583" s="549"/>
      <c r="E583" s="550"/>
      <c r="F583" s="549"/>
      <c r="G583" s="549"/>
      <c r="H583" s="549"/>
      <c r="I583" s="549"/>
      <c r="J583" s="551"/>
      <c r="K583" s="552"/>
      <c r="L583" s="553"/>
      <c r="M583" s="553"/>
      <c r="N583" s="553"/>
      <c r="O583" s="554"/>
      <c r="P583" s="555"/>
      <c r="Q583" s="11"/>
      <c r="R583" s="11"/>
      <c r="S583" s="11"/>
      <c r="T583" s="11"/>
      <c r="U583" s="11"/>
      <c r="V583" s="11"/>
      <c r="W583" s="11"/>
      <c r="X583" s="11"/>
      <c r="Y583" s="11"/>
      <c r="Z583" s="11"/>
    </row>
    <row r="584" spans="1:26" ht="15.75" customHeight="1" x14ac:dyDescent="0.25">
      <c r="A584" s="2"/>
      <c r="B584" s="2"/>
      <c r="C584" s="11"/>
      <c r="D584" s="549"/>
      <c r="E584" s="550"/>
      <c r="F584" s="549"/>
      <c r="G584" s="549"/>
      <c r="H584" s="549"/>
      <c r="I584" s="549"/>
      <c r="J584" s="551"/>
      <c r="K584" s="552"/>
      <c r="L584" s="553"/>
      <c r="M584" s="553"/>
      <c r="N584" s="553"/>
      <c r="O584" s="554"/>
      <c r="P584" s="555"/>
      <c r="Q584" s="11"/>
      <c r="R584" s="11"/>
      <c r="S584" s="11"/>
      <c r="T584" s="11"/>
      <c r="U584" s="11"/>
      <c r="V584" s="11"/>
      <c r="W584" s="11"/>
      <c r="X584" s="11"/>
      <c r="Y584" s="11"/>
      <c r="Z584" s="11"/>
    </row>
    <row r="585" spans="1:26" ht="15.75" customHeight="1" x14ac:dyDescent="0.25">
      <c r="A585" s="2"/>
      <c r="B585" s="2"/>
      <c r="C585" s="11"/>
      <c r="D585" s="549"/>
      <c r="E585" s="550"/>
      <c r="F585" s="549"/>
      <c r="G585" s="549"/>
      <c r="H585" s="549"/>
      <c r="I585" s="549"/>
      <c r="J585" s="551"/>
      <c r="K585" s="552"/>
      <c r="L585" s="553"/>
      <c r="M585" s="553"/>
      <c r="N585" s="553"/>
      <c r="O585" s="554"/>
      <c r="P585" s="555"/>
      <c r="Q585" s="11"/>
      <c r="R585" s="11"/>
      <c r="S585" s="11"/>
      <c r="T585" s="11"/>
      <c r="U585" s="11"/>
      <c r="V585" s="11"/>
      <c r="W585" s="11"/>
      <c r="X585" s="11"/>
      <c r="Y585" s="11"/>
      <c r="Z585" s="11"/>
    </row>
    <row r="586" spans="1:26" ht="15.75" customHeight="1" x14ac:dyDescent="0.25">
      <c r="A586" s="2"/>
      <c r="B586" s="2"/>
      <c r="C586" s="11"/>
      <c r="D586" s="549"/>
      <c r="E586" s="550"/>
      <c r="F586" s="549"/>
      <c r="G586" s="549"/>
      <c r="H586" s="549"/>
      <c r="I586" s="549"/>
      <c r="J586" s="551"/>
      <c r="K586" s="552"/>
      <c r="L586" s="553"/>
      <c r="M586" s="553"/>
      <c r="N586" s="553"/>
      <c r="O586" s="554"/>
      <c r="P586" s="555"/>
      <c r="Q586" s="11"/>
      <c r="R586" s="11"/>
      <c r="S586" s="11"/>
      <c r="T586" s="11"/>
      <c r="U586" s="11"/>
      <c r="V586" s="11"/>
      <c r="W586" s="11"/>
      <c r="X586" s="11"/>
      <c r="Y586" s="11"/>
      <c r="Z586" s="11"/>
    </row>
    <row r="587" spans="1:26" ht="15.75" customHeight="1" x14ac:dyDescent="0.25">
      <c r="A587" s="2"/>
      <c r="B587" s="2"/>
      <c r="C587" s="11"/>
      <c r="D587" s="549"/>
      <c r="E587" s="550"/>
      <c r="F587" s="549"/>
      <c r="G587" s="549"/>
      <c r="H587" s="549"/>
      <c r="I587" s="549"/>
      <c r="J587" s="551"/>
      <c r="K587" s="552"/>
      <c r="L587" s="553"/>
      <c r="M587" s="553"/>
      <c r="N587" s="553"/>
      <c r="O587" s="554"/>
      <c r="P587" s="555"/>
      <c r="Q587" s="11"/>
      <c r="R587" s="11"/>
      <c r="S587" s="11"/>
      <c r="T587" s="11"/>
      <c r="U587" s="11"/>
      <c r="V587" s="11"/>
      <c r="W587" s="11"/>
      <c r="X587" s="11"/>
      <c r="Y587" s="11"/>
      <c r="Z587" s="11"/>
    </row>
    <row r="588" spans="1:26" ht="15.75" customHeight="1" x14ac:dyDescent="0.25">
      <c r="A588" s="2"/>
      <c r="B588" s="2"/>
      <c r="C588" s="11"/>
      <c r="D588" s="549"/>
      <c r="E588" s="550"/>
      <c r="F588" s="549"/>
      <c r="G588" s="549"/>
      <c r="H588" s="549"/>
      <c r="I588" s="549"/>
      <c r="J588" s="551"/>
      <c r="K588" s="552"/>
      <c r="L588" s="553"/>
      <c r="M588" s="553"/>
      <c r="N588" s="553"/>
      <c r="O588" s="554"/>
      <c r="P588" s="555"/>
      <c r="Q588" s="11"/>
      <c r="R588" s="11"/>
      <c r="S588" s="11"/>
      <c r="T588" s="11"/>
      <c r="U588" s="11"/>
      <c r="V588" s="11"/>
      <c r="W588" s="11"/>
      <c r="X588" s="11"/>
      <c r="Y588" s="11"/>
      <c r="Z588" s="11"/>
    </row>
    <row r="589" spans="1:26" ht="15.75" customHeight="1" x14ac:dyDescent="0.25">
      <c r="A589" s="2"/>
      <c r="B589" s="2"/>
      <c r="C589" s="11"/>
      <c r="D589" s="549"/>
      <c r="E589" s="550"/>
      <c r="F589" s="549"/>
      <c r="G589" s="549"/>
      <c r="H589" s="549"/>
      <c r="I589" s="549"/>
      <c r="J589" s="551"/>
      <c r="K589" s="552"/>
      <c r="L589" s="553"/>
      <c r="M589" s="553"/>
      <c r="N589" s="553"/>
      <c r="O589" s="554"/>
      <c r="P589" s="555"/>
      <c r="Q589" s="11"/>
      <c r="R589" s="11"/>
      <c r="S589" s="11"/>
      <c r="T589" s="11"/>
      <c r="U589" s="11"/>
      <c r="V589" s="11"/>
      <c r="W589" s="11"/>
      <c r="X589" s="11"/>
      <c r="Y589" s="11"/>
      <c r="Z589" s="11"/>
    </row>
    <row r="590" spans="1:26" ht="15.75" customHeight="1" x14ac:dyDescent="0.25">
      <c r="A590" s="2"/>
      <c r="B590" s="2"/>
      <c r="C590" s="11"/>
      <c r="D590" s="549"/>
      <c r="E590" s="550"/>
      <c r="F590" s="549"/>
      <c r="G590" s="549"/>
      <c r="H590" s="549"/>
      <c r="I590" s="549"/>
      <c r="J590" s="551"/>
      <c r="K590" s="552"/>
      <c r="L590" s="553"/>
      <c r="M590" s="553"/>
      <c r="N590" s="553"/>
      <c r="O590" s="554"/>
      <c r="P590" s="555"/>
      <c r="Q590" s="11"/>
      <c r="R590" s="11"/>
      <c r="S590" s="11"/>
      <c r="T590" s="11"/>
      <c r="U590" s="11"/>
      <c r="V590" s="11"/>
      <c r="W590" s="11"/>
      <c r="X590" s="11"/>
      <c r="Y590" s="11"/>
      <c r="Z590" s="11"/>
    </row>
    <row r="591" spans="1:26" ht="15.75" customHeight="1" x14ac:dyDescent="0.25">
      <c r="A591" s="2"/>
      <c r="B591" s="2"/>
      <c r="C591" s="11"/>
      <c r="D591" s="549"/>
      <c r="E591" s="550"/>
      <c r="F591" s="549"/>
      <c r="G591" s="549"/>
      <c r="H591" s="549"/>
      <c r="I591" s="549"/>
      <c r="J591" s="551"/>
      <c r="K591" s="552"/>
      <c r="L591" s="553"/>
      <c r="M591" s="553"/>
      <c r="N591" s="553"/>
      <c r="O591" s="554"/>
      <c r="P591" s="555"/>
      <c r="Q591" s="11"/>
      <c r="R591" s="11"/>
      <c r="S591" s="11"/>
      <c r="T591" s="11"/>
      <c r="U591" s="11"/>
      <c r="V591" s="11"/>
      <c r="W591" s="11"/>
      <c r="X591" s="11"/>
      <c r="Y591" s="11"/>
      <c r="Z591" s="11"/>
    </row>
    <row r="592" spans="1:26" ht="15.75" customHeight="1" x14ac:dyDescent="0.25">
      <c r="A592" s="2"/>
      <c r="B592" s="2"/>
      <c r="C592" s="11"/>
      <c r="D592" s="549"/>
      <c r="E592" s="550"/>
      <c r="F592" s="549"/>
      <c r="G592" s="549"/>
      <c r="H592" s="549"/>
      <c r="I592" s="549"/>
      <c r="J592" s="551"/>
      <c r="K592" s="552"/>
      <c r="L592" s="553"/>
      <c r="M592" s="553"/>
      <c r="N592" s="553"/>
      <c r="O592" s="554"/>
      <c r="P592" s="555"/>
      <c r="Q592" s="11"/>
      <c r="R592" s="11"/>
      <c r="S592" s="11"/>
      <c r="T592" s="11"/>
      <c r="U592" s="11"/>
      <c r="V592" s="11"/>
      <c r="W592" s="11"/>
      <c r="X592" s="11"/>
      <c r="Y592" s="11"/>
      <c r="Z592" s="11"/>
    </row>
    <row r="593" spans="1:26" ht="15.75" customHeight="1" x14ac:dyDescent="0.25">
      <c r="A593" s="2"/>
      <c r="B593" s="2"/>
      <c r="C593" s="11"/>
      <c r="D593" s="549"/>
      <c r="E593" s="550"/>
      <c r="F593" s="549"/>
      <c r="G593" s="549"/>
      <c r="H593" s="549"/>
      <c r="I593" s="549"/>
      <c r="J593" s="551"/>
      <c r="K593" s="552"/>
      <c r="L593" s="553"/>
      <c r="M593" s="553"/>
      <c r="N593" s="553"/>
      <c r="O593" s="554"/>
      <c r="P593" s="555"/>
      <c r="Q593" s="11"/>
      <c r="R593" s="11"/>
      <c r="S593" s="11"/>
      <c r="T593" s="11"/>
      <c r="U593" s="11"/>
      <c r="V593" s="11"/>
      <c r="W593" s="11"/>
      <c r="X593" s="11"/>
      <c r="Y593" s="11"/>
      <c r="Z593" s="11"/>
    </row>
    <row r="594" spans="1:26" ht="15.75" customHeight="1" x14ac:dyDescent="0.25">
      <c r="A594" s="2"/>
      <c r="B594" s="2"/>
      <c r="C594" s="11"/>
      <c r="D594" s="549"/>
      <c r="E594" s="550"/>
      <c r="F594" s="549"/>
      <c r="G594" s="549"/>
      <c r="H594" s="549"/>
      <c r="I594" s="549"/>
      <c r="J594" s="551"/>
      <c r="K594" s="552"/>
      <c r="L594" s="553"/>
      <c r="M594" s="553"/>
      <c r="N594" s="553"/>
      <c r="O594" s="554"/>
      <c r="P594" s="555"/>
      <c r="Q594" s="11"/>
      <c r="R594" s="11"/>
      <c r="S594" s="11"/>
      <c r="T594" s="11"/>
      <c r="U594" s="11"/>
      <c r="V594" s="11"/>
      <c r="W594" s="11"/>
      <c r="X594" s="11"/>
      <c r="Y594" s="11"/>
      <c r="Z594" s="11"/>
    </row>
    <row r="595" spans="1:26" ht="15.75" customHeight="1" x14ac:dyDescent="0.25">
      <c r="A595" s="2"/>
      <c r="B595" s="2"/>
      <c r="C595" s="11"/>
      <c r="D595" s="549"/>
      <c r="E595" s="550"/>
      <c r="F595" s="549"/>
      <c r="G595" s="549"/>
      <c r="H595" s="549"/>
      <c r="I595" s="549"/>
      <c r="J595" s="551"/>
      <c r="K595" s="552"/>
      <c r="L595" s="553"/>
      <c r="M595" s="553"/>
      <c r="N595" s="553"/>
      <c r="O595" s="554"/>
      <c r="P595" s="555"/>
      <c r="Q595" s="11"/>
      <c r="R595" s="11"/>
      <c r="S595" s="11"/>
      <c r="T595" s="11"/>
      <c r="U595" s="11"/>
      <c r="V595" s="11"/>
      <c r="W595" s="11"/>
      <c r="X595" s="11"/>
      <c r="Y595" s="11"/>
      <c r="Z595" s="11"/>
    </row>
    <row r="596" spans="1:26" ht="15.75" customHeight="1" x14ac:dyDescent="0.25">
      <c r="A596" s="2"/>
      <c r="B596" s="2"/>
      <c r="C596" s="11"/>
      <c r="D596" s="549"/>
      <c r="E596" s="550"/>
      <c r="F596" s="549"/>
      <c r="G596" s="549"/>
      <c r="H596" s="549"/>
      <c r="I596" s="549"/>
      <c r="J596" s="551"/>
      <c r="K596" s="552"/>
      <c r="L596" s="553"/>
      <c r="M596" s="553"/>
      <c r="N596" s="553"/>
      <c r="O596" s="554"/>
      <c r="P596" s="555"/>
      <c r="Q596" s="11"/>
      <c r="R596" s="11"/>
      <c r="S596" s="11"/>
      <c r="T596" s="11"/>
      <c r="U596" s="11"/>
      <c r="V596" s="11"/>
      <c r="W596" s="11"/>
      <c r="X596" s="11"/>
      <c r="Y596" s="11"/>
      <c r="Z596" s="11"/>
    </row>
    <row r="597" spans="1:26" ht="15.75" customHeight="1" x14ac:dyDescent="0.25">
      <c r="A597" s="2"/>
      <c r="B597" s="2"/>
      <c r="C597" s="11"/>
      <c r="D597" s="549"/>
      <c r="E597" s="550"/>
      <c r="F597" s="549"/>
      <c r="G597" s="549"/>
      <c r="H597" s="549"/>
      <c r="I597" s="549"/>
      <c r="J597" s="551"/>
      <c r="K597" s="552"/>
      <c r="L597" s="553"/>
      <c r="M597" s="553"/>
      <c r="N597" s="553"/>
      <c r="O597" s="554"/>
      <c r="P597" s="555"/>
      <c r="Q597" s="11"/>
      <c r="R597" s="11"/>
      <c r="S597" s="11"/>
      <c r="T597" s="11"/>
      <c r="U597" s="11"/>
      <c r="V597" s="11"/>
      <c r="W597" s="11"/>
      <c r="X597" s="11"/>
      <c r="Y597" s="11"/>
      <c r="Z597" s="11"/>
    </row>
    <row r="598" spans="1:26" ht="15.75" customHeight="1" x14ac:dyDescent="0.25">
      <c r="A598" s="2"/>
      <c r="B598" s="2"/>
      <c r="C598" s="11"/>
      <c r="D598" s="549"/>
      <c r="E598" s="550"/>
      <c r="F598" s="549"/>
      <c r="G598" s="549"/>
      <c r="H598" s="549"/>
      <c r="I598" s="549"/>
      <c r="J598" s="551"/>
      <c r="K598" s="552"/>
      <c r="L598" s="553"/>
      <c r="M598" s="553"/>
      <c r="N598" s="553"/>
      <c r="O598" s="554"/>
      <c r="P598" s="555"/>
      <c r="Q598" s="11"/>
      <c r="R598" s="11"/>
      <c r="S598" s="11"/>
      <c r="T598" s="11"/>
      <c r="U598" s="11"/>
      <c r="V598" s="11"/>
      <c r="W598" s="11"/>
      <c r="X598" s="11"/>
      <c r="Y598" s="11"/>
      <c r="Z598" s="11"/>
    </row>
    <row r="599" spans="1:26" ht="15.75" customHeight="1" x14ac:dyDescent="0.25">
      <c r="A599" s="2"/>
      <c r="B599" s="2"/>
      <c r="C599" s="11"/>
      <c r="D599" s="549"/>
      <c r="E599" s="550"/>
      <c r="F599" s="549"/>
      <c r="G599" s="549"/>
      <c r="H599" s="549"/>
      <c r="I599" s="549"/>
      <c r="J599" s="551"/>
      <c r="K599" s="552"/>
      <c r="L599" s="553"/>
      <c r="M599" s="553"/>
      <c r="N599" s="553"/>
      <c r="O599" s="554"/>
      <c r="P599" s="555"/>
      <c r="Q599" s="11"/>
      <c r="R599" s="11"/>
      <c r="S599" s="11"/>
      <c r="T599" s="11"/>
      <c r="U599" s="11"/>
      <c r="V599" s="11"/>
      <c r="W599" s="11"/>
      <c r="X599" s="11"/>
      <c r="Y599" s="11"/>
      <c r="Z599" s="11"/>
    </row>
    <row r="600" spans="1:26" ht="15.75" customHeight="1" x14ac:dyDescent="0.25">
      <c r="A600" s="2"/>
      <c r="B600" s="2"/>
      <c r="C600" s="11"/>
      <c r="D600" s="549"/>
      <c r="E600" s="550"/>
      <c r="F600" s="549"/>
      <c r="G600" s="549"/>
      <c r="H600" s="549"/>
      <c r="I600" s="549"/>
      <c r="J600" s="551"/>
      <c r="K600" s="552"/>
      <c r="L600" s="553"/>
      <c r="M600" s="553"/>
      <c r="N600" s="553"/>
      <c r="O600" s="554"/>
      <c r="P600" s="555"/>
      <c r="Q600" s="11"/>
      <c r="R600" s="11"/>
      <c r="S600" s="11"/>
      <c r="T600" s="11"/>
      <c r="U600" s="11"/>
      <c r="V600" s="11"/>
      <c r="W600" s="11"/>
      <c r="X600" s="11"/>
      <c r="Y600" s="11"/>
      <c r="Z600" s="11"/>
    </row>
    <row r="601" spans="1:26" ht="15.75" customHeight="1" x14ac:dyDescent="0.25">
      <c r="A601" s="2"/>
      <c r="B601" s="2"/>
      <c r="C601" s="11"/>
      <c r="D601" s="549"/>
      <c r="E601" s="550"/>
      <c r="F601" s="549"/>
      <c r="G601" s="549"/>
      <c r="H601" s="549"/>
      <c r="I601" s="549"/>
      <c r="J601" s="551"/>
      <c r="K601" s="552"/>
      <c r="L601" s="553"/>
      <c r="M601" s="553"/>
      <c r="N601" s="553"/>
      <c r="O601" s="554"/>
      <c r="P601" s="555"/>
      <c r="Q601" s="11"/>
      <c r="R601" s="11"/>
      <c r="S601" s="11"/>
      <c r="T601" s="11"/>
      <c r="U601" s="11"/>
      <c r="V601" s="11"/>
      <c r="W601" s="11"/>
      <c r="X601" s="11"/>
      <c r="Y601" s="11"/>
      <c r="Z601" s="11"/>
    </row>
    <row r="602" spans="1:26" ht="15.75" customHeight="1" x14ac:dyDescent="0.25">
      <c r="A602" s="2"/>
      <c r="B602" s="2"/>
      <c r="C602" s="11"/>
      <c r="D602" s="549"/>
      <c r="E602" s="550"/>
      <c r="F602" s="549"/>
      <c r="G602" s="549"/>
      <c r="H602" s="549"/>
      <c r="I602" s="549"/>
      <c r="J602" s="551"/>
      <c r="K602" s="552"/>
      <c r="L602" s="553"/>
      <c r="M602" s="553"/>
      <c r="N602" s="553"/>
      <c r="O602" s="554"/>
      <c r="P602" s="555"/>
      <c r="Q602" s="11"/>
      <c r="R602" s="11"/>
      <c r="S602" s="11"/>
      <c r="T602" s="11"/>
      <c r="U602" s="11"/>
      <c r="V602" s="11"/>
      <c r="W602" s="11"/>
      <c r="X602" s="11"/>
      <c r="Y602" s="11"/>
      <c r="Z602" s="11"/>
    </row>
    <row r="603" spans="1:26" ht="15.75" customHeight="1" x14ac:dyDescent="0.25">
      <c r="A603" s="2"/>
      <c r="B603" s="2"/>
      <c r="C603" s="11"/>
      <c r="D603" s="549"/>
      <c r="E603" s="550"/>
      <c r="F603" s="549"/>
      <c r="G603" s="549"/>
      <c r="H603" s="549"/>
      <c r="I603" s="549"/>
      <c r="J603" s="551"/>
      <c r="K603" s="552"/>
      <c r="L603" s="553"/>
      <c r="M603" s="553"/>
      <c r="N603" s="553"/>
      <c r="O603" s="554"/>
      <c r="P603" s="555"/>
      <c r="Q603" s="11"/>
      <c r="R603" s="11"/>
      <c r="S603" s="11"/>
      <c r="T603" s="11"/>
      <c r="U603" s="11"/>
      <c r="V603" s="11"/>
      <c r="W603" s="11"/>
      <c r="X603" s="11"/>
      <c r="Y603" s="11"/>
      <c r="Z603" s="11"/>
    </row>
    <row r="604" spans="1:26" ht="15.75" customHeight="1" x14ac:dyDescent="0.25">
      <c r="A604" s="2"/>
      <c r="B604" s="2"/>
      <c r="C604" s="11"/>
      <c r="D604" s="549"/>
      <c r="E604" s="550"/>
      <c r="F604" s="549"/>
      <c r="G604" s="549"/>
      <c r="H604" s="549"/>
      <c r="I604" s="549"/>
      <c r="J604" s="551"/>
      <c r="K604" s="552"/>
      <c r="L604" s="553"/>
      <c r="M604" s="553"/>
      <c r="N604" s="553"/>
      <c r="O604" s="554"/>
      <c r="P604" s="555"/>
      <c r="Q604" s="11"/>
      <c r="R604" s="11"/>
      <c r="S604" s="11"/>
      <c r="T604" s="11"/>
      <c r="U604" s="11"/>
      <c r="V604" s="11"/>
      <c r="W604" s="11"/>
      <c r="X604" s="11"/>
      <c r="Y604" s="11"/>
      <c r="Z604" s="11"/>
    </row>
    <row r="605" spans="1:26" ht="15.75" customHeight="1" x14ac:dyDescent="0.25">
      <c r="A605" s="2"/>
      <c r="B605" s="2"/>
      <c r="C605" s="11"/>
      <c r="D605" s="549"/>
      <c r="E605" s="550"/>
      <c r="F605" s="549"/>
      <c r="G605" s="549"/>
      <c r="H605" s="549"/>
      <c r="I605" s="549"/>
      <c r="J605" s="551"/>
      <c r="K605" s="552"/>
      <c r="L605" s="553"/>
      <c r="M605" s="553"/>
      <c r="N605" s="553"/>
      <c r="O605" s="554"/>
      <c r="P605" s="555"/>
      <c r="Q605" s="11"/>
      <c r="R605" s="11"/>
      <c r="S605" s="11"/>
      <c r="T605" s="11"/>
      <c r="U605" s="11"/>
      <c r="V605" s="11"/>
      <c r="W605" s="11"/>
      <c r="X605" s="11"/>
      <c r="Y605" s="11"/>
      <c r="Z605" s="11"/>
    </row>
    <row r="606" spans="1:26" ht="15.75" customHeight="1" x14ac:dyDescent="0.25">
      <c r="A606" s="2"/>
      <c r="B606" s="2"/>
      <c r="C606" s="11"/>
      <c r="D606" s="549"/>
      <c r="E606" s="550"/>
      <c r="F606" s="549"/>
      <c r="G606" s="549"/>
      <c r="H606" s="549"/>
      <c r="I606" s="549"/>
      <c r="J606" s="551"/>
      <c r="K606" s="552"/>
      <c r="L606" s="553"/>
      <c r="M606" s="553"/>
      <c r="N606" s="553"/>
      <c r="O606" s="554"/>
      <c r="P606" s="555"/>
      <c r="Q606" s="11"/>
      <c r="R606" s="11"/>
      <c r="S606" s="11"/>
      <c r="T606" s="11"/>
      <c r="U606" s="11"/>
      <c r="V606" s="11"/>
      <c r="W606" s="11"/>
      <c r="X606" s="11"/>
      <c r="Y606" s="11"/>
      <c r="Z606" s="11"/>
    </row>
    <row r="607" spans="1:26" ht="15.75" customHeight="1" x14ac:dyDescent="0.25">
      <c r="A607" s="2"/>
      <c r="B607" s="2"/>
      <c r="C607" s="11"/>
      <c r="D607" s="549"/>
      <c r="E607" s="550"/>
      <c r="F607" s="549"/>
      <c r="G607" s="549"/>
      <c r="H607" s="549"/>
      <c r="I607" s="549"/>
      <c r="J607" s="551"/>
      <c r="K607" s="552"/>
      <c r="L607" s="553"/>
      <c r="M607" s="553"/>
      <c r="N607" s="553"/>
      <c r="O607" s="554"/>
      <c r="P607" s="555"/>
      <c r="Q607" s="11"/>
      <c r="R607" s="11"/>
      <c r="S607" s="11"/>
      <c r="T607" s="11"/>
      <c r="U607" s="11"/>
      <c r="V607" s="11"/>
      <c r="W607" s="11"/>
      <c r="X607" s="11"/>
      <c r="Y607" s="11"/>
      <c r="Z607" s="11"/>
    </row>
    <row r="608" spans="1:26" ht="15.75" customHeight="1" x14ac:dyDescent="0.25">
      <c r="A608" s="2"/>
      <c r="B608" s="2"/>
      <c r="C608" s="11"/>
      <c r="D608" s="549"/>
      <c r="E608" s="550"/>
      <c r="F608" s="549"/>
      <c r="G608" s="549"/>
      <c r="H608" s="549"/>
      <c r="I608" s="549"/>
      <c r="J608" s="551"/>
      <c r="K608" s="552"/>
      <c r="L608" s="553"/>
      <c r="M608" s="553"/>
      <c r="N608" s="553"/>
      <c r="O608" s="554"/>
      <c r="P608" s="555"/>
      <c r="Q608" s="11"/>
      <c r="R608" s="11"/>
      <c r="S608" s="11"/>
      <c r="T608" s="11"/>
      <c r="U608" s="11"/>
      <c r="V608" s="11"/>
      <c r="W608" s="11"/>
      <c r="X608" s="11"/>
      <c r="Y608" s="11"/>
      <c r="Z608" s="11"/>
    </row>
    <row r="609" spans="1:26" ht="15.75" customHeight="1" x14ac:dyDescent="0.25">
      <c r="A609" s="2"/>
      <c r="B609" s="2"/>
      <c r="C609" s="11"/>
      <c r="D609" s="549"/>
      <c r="E609" s="550"/>
      <c r="F609" s="549"/>
      <c r="G609" s="549"/>
      <c r="H609" s="549"/>
      <c r="I609" s="549"/>
      <c r="J609" s="551"/>
      <c r="K609" s="552"/>
      <c r="L609" s="553"/>
      <c r="M609" s="553"/>
      <c r="N609" s="553"/>
      <c r="O609" s="554"/>
      <c r="P609" s="555"/>
      <c r="Q609" s="11"/>
      <c r="R609" s="11"/>
      <c r="S609" s="11"/>
      <c r="T609" s="11"/>
      <c r="U609" s="11"/>
      <c r="V609" s="11"/>
      <c r="W609" s="11"/>
      <c r="X609" s="11"/>
      <c r="Y609" s="11"/>
      <c r="Z609" s="11"/>
    </row>
    <row r="610" spans="1:26" ht="15.75" customHeight="1" x14ac:dyDescent="0.25">
      <c r="A610" s="2"/>
      <c r="B610" s="2"/>
      <c r="C610" s="11"/>
      <c r="D610" s="549"/>
      <c r="E610" s="550"/>
      <c r="F610" s="549"/>
      <c r="G610" s="549"/>
      <c r="H610" s="549"/>
      <c r="I610" s="549"/>
      <c r="J610" s="551"/>
      <c r="K610" s="552"/>
      <c r="L610" s="553"/>
      <c r="M610" s="553"/>
      <c r="N610" s="553"/>
      <c r="O610" s="554"/>
      <c r="P610" s="555"/>
      <c r="Q610" s="11"/>
      <c r="R610" s="11"/>
      <c r="S610" s="11"/>
      <c r="T610" s="11"/>
      <c r="U610" s="11"/>
      <c r="V610" s="11"/>
      <c r="W610" s="11"/>
      <c r="X610" s="11"/>
      <c r="Y610" s="11"/>
      <c r="Z610" s="11"/>
    </row>
    <row r="611" spans="1:26" ht="15.75" customHeight="1" x14ac:dyDescent="0.25">
      <c r="A611" s="2"/>
      <c r="B611" s="2"/>
      <c r="C611" s="11"/>
      <c r="D611" s="549"/>
      <c r="E611" s="550"/>
      <c r="F611" s="549"/>
      <c r="G611" s="549"/>
      <c r="H611" s="549"/>
      <c r="I611" s="549"/>
      <c r="J611" s="551"/>
      <c r="K611" s="552"/>
      <c r="L611" s="553"/>
      <c r="M611" s="553"/>
      <c r="N611" s="553"/>
      <c r="O611" s="554"/>
      <c r="P611" s="555"/>
      <c r="Q611" s="11"/>
      <c r="R611" s="11"/>
      <c r="S611" s="11"/>
      <c r="T611" s="11"/>
      <c r="U611" s="11"/>
      <c r="V611" s="11"/>
      <c r="W611" s="11"/>
      <c r="X611" s="11"/>
      <c r="Y611" s="11"/>
      <c r="Z611" s="11"/>
    </row>
    <row r="612" spans="1:26" ht="15.75" customHeight="1" x14ac:dyDescent="0.25">
      <c r="A612" s="2"/>
      <c r="B612" s="2"/>
      <c r="C612" s="11"/>
      <c r="D612" s="549"/>
      <c r="E612" s="550"/>
      <c r="F612" s="549"/>
      <c r="G612" s="549"/>
      <c r="H612" s="549"/>
      <c r="I612" s="549"/>
      <c r="J612" s="551"/>
      <c r="K612" s="552"/>
      <c r="L612" s="553"/>
      <c r="M612" s="553"/>
      <c r="N612" s="553"/>
      <c r="O612" s="554"/>
      <c r="P612" s="555"/>
      <c r="Q612" s="11"/>
      <c r="R612" s="11"/>
      <c r="S612" s="11"/>
      <c r="T612" s="11"/>
      <c r="U612" s="11"/>
      <c r="V612" s="11"/>
      <c r="W612" s="11"/>
      <c r="X612" s="11"/>
      <c r="Y612" s="11"/>
      <c r="Z612" s="11"/>
    </row>
    <row r="613" spans="1:26" ht="15.75" customHeight="1" x14ac:dyDescent="0.25">
      <c r="A613" s="2"/>
      <c r="B613" s="2"/>
      <c r="C613" s="11"/>
      <c r="D613" s="549"/>
      <c r="E613" s="550"/>
      <c r="F613" s="549"/>
      <c r="G613" s="549"/>
      <c r="H613" s="549"/>
      <c r="I613" s="549"/>
      <c r="J613" s="551"/>
      <c r="K613" s="552"/>
      <c r="L613" s="553"/>
      <c r="M613" s="553"/>
      <c r="N613" s="553"/>
      <c r="O613" s="554"/>
      <c r="P613" s="555"/>
      <c r="Q613" s="11"/>
      <c r="R613" s="11"/>
      <c r="S613" s="11"/>
      <c r="T613" s="11"/>
      <c r="U613" s="11"/>
      <c r="V613" s="11"/>
      <c r="W613" s="11"/>
      <c r="X613" s="11"/>
      <c r="Y613" s="11"/>
      <c r="Z613" s="11"/>
    </row>
    <row r="614" spans="1:26" ht="15.75" customHeight="1" x14ac:dyDescent="0.25">
      <c r="A614" s="2"/>
      <c r="B614" s="2"/>
      <c r="C614" s="11"/>
      <c r="D614" s="549"/>
      <c r="E614" s="550"/>
      <c r="F614" s="549"/>
      <c r="G614" s="549"/>
      <c r="H614" s="549"/>
      <c r="I614" s="549"/>
      <c r="J614" s="551"/>
      <c r="K614" s="552"/>
      <c r="L614" s="553"/>
      <c r="M614" s="553"/>
      <c r="N614" s="553"/>
      <c r="O614" s="554"/>
      <c r="P614" s="555"/>
      <c r="Q614" s="11"/>
      <c r="R614" s="11"/>
      <c r="S614" s="11"/>
      <c r="T614" s="11"/>
      <c r="U614" s="11"/>
      <c r="V614" s="11"/>
      <c r="W614" s="11"/>
      <c r="X614" s="11"/>
      <c r="Y614" s="11"/>
      <c r="Z614" s="11"/>
    </row>
    <row r="615" spans="1:26" ht="15.75" customHeight="1" x14ac:dyDescent="0.25">
      <c r="A615" s="2"/>
      <c r="B615" s="2"/>
      <c r="C615" s="11"/>
      <c r="D615" s="549"/>
      <c r="E615" s="550"/>
      <c r="F615" s="549"/>
      <c r="G615" s="549"/>
      <c r="H615" s="549"/>
      <c r="I615" s="549"/>
      <c r="J615" s="551"/>
      <c r="K615" s="552"/>
      <c r="L615" s="553"/>
      <c r="M615" s="553"/>
      <c r="N615" s="553"/>
      <c r="O615" s="554"/>
      <c r="P615" s="555"/>
      <c r="Q615" s="11"/>
      <c r="R615" s="11"/>
      <c r="S615" s="11"/>
      <c r="T615" s="11"/>
      <c r="U615" s="11"/>
      <c r="V615" s="11"/>
      <c r="W615" s="11"/>
      <c r="X615" s="11"/>
      <c r="Y615" s="11"/>
      <c r="Z615" s="11"/>
    </row>
    <row r="616" spans="1:26" ht="15.75" customHeight="1" x14ac:dyDescent="0.25">
      <c r="A616" s="2"/>
      <c r="B616" s="2"/>
      <c r="C616" s="11"/>
      <c r="D616" s="549"/>
      <c r="E616" s="550"/>
      <c r="F616" s="549"/>
      <c r="G616" s="549"/>
      <c r="H616" s="549"/>
      <c r="I616" s="549"/>
      <c r="J616" s="551"/>
      <c r="K616" s="552"/>
      <c r="L616" s="553"/>
      <c r="M616" s="553"/>
      <c r="N616" s="553"/>
      <c r="O616" s="554"/>
      <c r="P616" s="555"/>
      <c r="Q616" s="11"/>
      <c r="R616" s="11"/>
      <c r="S616" s="11"/>
      <c r="T616" s="11"/>
      <c r="U616" s="11"/>
      <c r="V616" s="11"/>
      <c r="W616" s="11"/>
      <c r="X616" s="11"/>
      <c r="Y616" s="11"/>
      <c r="Z616" s="11"/>
    </row>
    <row r="617" spans="1:26" ht="15.75" customHeight="1" x14ac:dyDescent="0.25">
      <c r="A617" s="2"/>
      <c r="B617" s="2"/>
      <c r="C617" s="11"/>
      <c r="D617" s="549"/>
      <c r="E617" s="550"/>
      <c r="F617" s="549"/>
      <c r="G617" s="549"/>
      <c r="H617" s="549"/>
      <c r="I617" s="549"/>
      <c r="J617" s="551"/>
      <c r="K617" s="552"/>
      <c r="L617" s="553"/>
      <c r="M617" s="553"/>
      <c r="N617" s="553"/>
      <c r="O617" s="554"/>
      <c r="P617" s="555"/>
      <c r="Q617" s="11"/>
      <c r="R617" s="11"/>
      <c r="S617" s="11"/>
      <c r="T617" s="11"/>
      <c r="U617" s="11"/>
      <c r="V617" s="11"/>
      <c r="W617" s="11"/>
      <c r="X617" s="11"/>
      <c r="Y617" s="11"/>
      <c r="Z617" s="11"/>
    </row>
    <row r="618" spans="1:26" ht="15.75" customHeight="1" x14ac:dyDescent="0.25">
      <c r="A618" s="2"/>
      <c r="B618" s="2"/>
      <c r="C618" s="11"/>
      <c r="D618" s="549"/>
      <c r="E618" s="550"/>
      <c r="F618" s="549"/>
      <c r="G618" s="549"/>
      <c r="H618" s="549"/>
      <c r="I618" s="549"/>
      <c r="J618" s="551"/>
      <c r="K618" s="552"/>
      <c r="L618" s="553"/>
      <c r="M618" s="553"/>
      <c r="N618" s="553"/>
      <c r="O618" s="554"/>
      <c r="P618" s="555"/>
      <c r="Q618" s="11"/>
      <c r="R618" s="11"/>
      <c r="S618" s="11"/>
      <c r="T618" s="11"/>
      <c r="U618" s="11"/>
      <c r="V618" s="11"/>
      <c r="W618" s="11"/>
      <c r="X618" s="11"/>
      <c r="Y618" s="11"/>
      <c r="Z618" s="11"/>
    </row>
    <row r="619" spans="1:26" ht="15.75" customHeight="1" x14ac:dyDescent="0.25">
      <c r="A619" s="2"/>
      <c r="B619" s="2"/>
      <c r="C619" s="11"/>
      <c r="D619" s="549"/>
      <c r="E619" s="550"/>
      <c r="F619" s="549"/>
      <c r="G619" s="549"/>
      <c r="H619" s="549"/>
      <c r="I619" s="549"/>
      <c r="J619" s="551"/>
      <c r="K619" s="552"/>
      <c r="L619" s="553"/>
      <c r="M619" s="553"/>
      <c r="N619" s="553"/>
      <c r="O619" s="554"/>
      <c r="P619" s="555"/>
      <c r="Q619" s="11"/>
      <c r="R619" s="11"/>
      <c r="S619" s="11"/>
      <c r="T619" s="11"/>
      <c r="U619" s="11"/>
      <c r="V619" s="11"/>
      <c r="W619" s="11"/>
      <c r="X619" s="11"/>
      <c r="Y619" s="11"/>
      <c r="Z619" s="11"/>
    </row>
    <row r="620" spans="1:26" ht="15.75" customHeight="1" x14ac:dyDescent="0.25">
      <c r="A620" s="2"/>
      <c r="B620" s="2"/>
      <c r="C620" s="11"/>
      <c r="D620" s="549"/>
      <c r="E620" s="550"/>
      <c r="F620" s="549"/>
      <c r="G620" s="549"/>
      <c r="H620" s="549"/>
      <c r="I620" s="549"/>
      <c r="J620" s="551"/>
      <c r="K620" s="552"/>
      <c r="L620" s="553"/>
      <c r="M620" s="553"/>
      <c r="N620" s="553"/>
      <c r="O620" s="554"/>
      <c r="P620" s="555"/>
      <c r="Q620" s="11"/>
      <c r="R620" s="11"/>
      <c r="S620" s="11"/>
      <c r="T620" s="11"/>
      <c r="U620" s="11"/>
      <c r="V620" s="11"/>
      <c r="W620" s="11"/>
      <c r="X620" s="11"/>
      <c r="Y620" s="11"/>
      <c r="Z620" s="11"/>
    </row>
    <row r="621" spans="1:26" ht="15.75" customHeight="1" x14ac:dyDescent="0.25">
      <c r="A621" s="2"/>
      <c r="B621" s="2"/>
      <c r="C621" s="11"/>
      <c r="D621" s="549"/>
      <c r="E621" s="550"/>
      <c r="F621" s="549"/>
      <c r="G621" s="549"/>
      <c r="H621" s="549"/>
      <c r="I621" s="549"/>
      <c r="J621" s="551"/>
      <c r="K621" s="552"/>
      <c r="L621" s="553"/>
      <c r="M621" s="553"/>
      <c r="N621" s="553"/>
      <c r="O621" s="554"/>
      <c r="P621" s="555"/>
      <c r="Q621" s="11"/>
      <c r="R621" s="11"/>
      <c r="S621" s="11"/>
      <c r="T621" s="11"/>
      <c r="U621" s="11"/>
      <c r="V621" s="11"/>
      <c r="W621" s="11"/>
      <c r="X621" s="11"/>
      <c r="Y621" s="11"/>
      <c r="Z621" s="11"/>
    </row>
    <row r="622" spans="1:26" ht="15.75" customHeight="1" x14ac:dyDescent="0.25">
      <c r="A622" s="2"/>
      <c r="B622" s="2"/>
      <c r="C622" s="11"/>
      <c r="D622" s="549"/>
      <c r="E622" s="550"/>
      <c r="F622" s="549"/>
      <c r="G622" s="549"/>
      <c r="H622" s="549"/>
      <c r="I622" s="549"/>
      <c r="J622" s="551"/>
      <c r="K622" s="552"/>
      <c r="L622" s="553"/>
      <c r="M622" s="553"/>
      <c r="N622" s="553"/>
      <c r="O622" s="554"/>
      <c r="P622" s="555"/>
      <c r="Q622" s="11"/>
      <c r="R622" s="11"/>
      <c r="S622" s="11"/>
      <c r="T622" s="11"/>
      <c r="U622" s="11"/>
      <c r="V622" s="11"/>
      <c r="W622" s="11"/>
      <c r="X622" s="11"/>
      <c r="Y622" s="11"/>
      <c r="Z622" s="11"/>
    </row>
    <row r="623" spans="1:26" ht="15.75" customHeight="1" x14ac:dyDescent="0.25">
      <c r="A623" s="2"/>
      <c r="B623" s="2"/>
      <c r="C623" s="11"/>
      <c r="D623" s="549"/>
      <c r="E623" s="550"/>
      <c r="F623" s="549"/>
      <c r="G623" s="549"/>
      <c r="H623" s="549"/>
      <c r="I623" s="549"/>
      <c r="J623" s="551"/>
      <c r="K623" s="552"/>
      <c r="L623" s="553"/>
      <c r="M623" s="553"/>
      <c r="N623" s="553"/>
      <c r="O623" s="554"/>
      <c r="P623" s="555"/>
      <c r="Q623" s="11"/>
      <c r="R623" s="11"/>
      <c r="S623" s="11"/>
      <c r="T623" s="11"/>
      <c r="U623" s="11"/>
      <c r="V623" s="11"/>
      <c r="W623" s="11"/>
      <c r="X623" s="11"/>
      <c r="Y623" s="11"/>
      <c r="Z623" s="11"/>
    </row>
    <row r="624" spans="1:26" ht="15.75" customHeight="1" x14ac:dyDescent="0.25">
      <c r="A624" s="2"/>
      <c r="B624" s="2"/>
      <c r="C624" s="11"/>
      <c r="D624" s="549"/>
      <c r="E624" s="550"/>
      <c r="F624" s="549"/>
      <c r="G624" s="549"/>
      <c r="H624" s="549"/>
      <c r="I624" s="549"/>
      <c r="J624" s="551"/>
      <c r="K624" s="552"/>
      <c r="L624" s="553"/>
      <c r="M624" s="553"/>
      <c r="N624" s="553"/>
      <c r="O624" s="554"/>
      <c r="P624" s="555"/>
      <c r="Q624" s="11"/>
      <c r="R624" s="11"/>
      <c r="S624" s="11"/>
      <c r="T624" s="11"/>
      <c r="U624" s="11"/>
      <c r="V624" s="11"/>
      <c r="W624" s="11"/>
      <c r="X624" s="11"/>
      <c r="Y624" s="11"/>
      <c r="Z624" s="11"/>
    </row>
    <row r="625" spans="1:26" ht="15.75" customHeight="1" x14ac:dyDescent="0.25">
      <c r="A625" s="2"/>
      <c r="B625" s="2"/>
      <c r="C625" s="11"/>
      <c r="D625" s="549"/>
      <c r="E625" s="550"/>
      <c r="F625" s="549"/>
      <c r="G625" s="549"/>
      <c r="H625" s="549"/>
      <c r="I625" s="549"/>
      <c r="J625" s="551"/>
      <c r="K625" s="552"/>
      <c r="L625" s="553"/>
      <c r="M625" s="553"/>
      <c r="N625" s="553"/>
      <c r="O625" s="554"/>
      <c r="P625" s="555"/>
      <c r="Q625" s="11"/>
      <c r="R625" s="11"/>
      <c r="S625" s="11"/>
      <c r="T625" s="11"/>
      <c r="U625" s="11"/>
      <c r="V625" s="11"/>
      <c r="W625" s="11"/>
      <c r="X625" s="11"/>
      <c r="Y625" s="11"/>
      <c r="Z625" s="11"/>
    </row>
    <row r="626" spans="1:26" ht="15.75" customHeight="1" x14ac:dyDescent="0.25">
      <c r="A626" s="2"/>
      <c r="B626" s="2"/>
      <c r="C626" s="11"/>
      <c r="D626" s="549"/>
      <c r="E626" s="550"/>
      <c r="F626" s="549"/>
      <c r="G626" s="549"/>
      <c r="H626" s="549"/>
      <c r="I626" s="549"/>
      <c r="J626" s="551"/>
      <c r="K626" s="552"/>
      <c r="L626" s="553"/>
      <c r="M626" s="553"/>
      <c r="N626" s="553"/>
      <c r="O626" s="554"/>
      <c r="P626" s="555"/>
      <c r="Q626" s="11"/>
      <c r="R626" s="11"/>
      <c r="S626" s="11"/>
      <c r="T626" s="11"/>
      <c r="U626" s="11"/>
      <c r="V626" s="11"/>
      <c r="W626" s="11"/>
      <c r="X626" s="11"/>
      <c r="Y626" s="11"/>
      <c r="Z626" s="11"/>
    </row>
    <row r="627" spans="1:26" ht="15.75" customHeight="1" x14ac:dyDescent="0.25">
      <c r="A627" s="2"/>
      <c r="B627" s="2"/>
      <c r="C627" s="11"/>
      <c r="D627" s="549"/>
      <c r="E627" s="550"/>
      <c r="F627" s="549"/>
      <c r="G627" s="549"/>
      <c r="H627" s="549"/>
      <c r="I627" s="549"/>
      <c r="J627" s="551"/>
      <c r="K627" s="552"/>
      <c r="L627" s="553"/>
      <c r="M627" s="553"/>
      <c r="N627" s="553"/>
      <c r="O627" s="554"/>
      <c r="P627" s="555"/>
      <c r="Q627" s="11"/>
      <c r="R627" s="11"/>
      <c r="S627" s="11"/>
      <c r="T627" s="11"/>
      <c r="U627" s="11"/>
      <c r="V627" s="11"/>
      <c r="W627" s="11"/>
      <c r="X627" s="11"/>
      <c r="Y627" s="11"/>
      <c r="Z627" s="11"/>
    </row>
    <row r="628" spans="1:26" ht="15.75" customHeight="1" x14ac:dyDescent="0.25">
      <c r="A628" s="2"/>
      <c r="B628" s="2"/>
      <c r="C628" s="11"/>
      <c r="D628" s="549"/>
      <c r="E628" s="550"/>
      <c r="F628" s="549"/>
      <c r="G628" s="549"/>
      <c r="H628" s="549"/>
      <c r="I628" s="549"/>
      <c r="J628" s="551"/>
      <c r="K628" s="552"/>
      <c r="L628" s="553"/>
      <c r="M628" s="553"/>
      <c r="N628" s="553"/>
      <c r="O628" s="554"/>
      <c r="P628" s="555"/>
      <c r="Q628" s="11"/>
      <c r="R628" s="11"/>
      <c r="S628" s="11"/>
      <c r="T628" s="11"/>
      <c r="U628" s="11"/>
      <c r="V628" s="11"/>
      <c r="W628" s="11"/>
      <c r="X628" s="11"/>
      <c r="Y628" s="11"/>
      <c r="Z628" s="11"/>
    </row>
    <row r="629" spans="1:26" ht="15.75" customHeight="1" x14ac:dyDescent="0.25">
      <c r="A629" s="2"/>
      <c r="B629" s="2"/>
      <c r="C629" s="11"/>
      <c r="D629" s="549"/>
      <c r="E629" s="550"/>
      <c r="F629" s="549"/>
      <c r="G629" s="549"/>
      <c r="H629" s="549"/>
      <c r="I629" s="549"/>
      <c r="J629" s="551"/>
      <c r="K629" s="552"/>
      <c r="L629" s="553"/>
      <c r="M629" s="553"/>
      <c r="N629" s="553"/>
      <c r="O629" s="554"/>
      <c r="P629" s="555"/>
      <c r="Q629" s="11"/>
      <c r="R629" s="11"/>
      <c r="S629" s="11"/>
      <c r="T629" s="11"/>
      <c r="U629" s="11"/>
      <c r="V629" s="11"/>
      <c r="W629" s="11"/>
      <c r="X629" s="11"/>
      <c r="Y629" s="11"/>
      <c r="Z629" s="11"/>
    </row>
    <row r="630" spans="1:26" ht="15.75" customHeight="1" x14ac:dyDescent="0.25">
      <c r="A630" s="2"/>
      <c r="B630" s="2"/>
      <c r="C630" s="11"/>
      <c r="D630" s="549"/>
      <c r="E630" s="550"/>
      <c r="F630" s="549"/>
      <c r="G630" s="549"/>
      <c r="H630" s="549"/>
      <c r="I630" s="549"/>
      <c r="J630" s="551"/>
      <c r="K630" s="552"/>
      <c r="L630" s="553"/>
      <c r="M630" s="553"/>
      <c r="N630" s="553"/>
      <c r="O630" s="554"/>
      <c r="P630" s="555"/>
      <c r="Q630" s="11"/>
      <c r="R630" s="11"/>
      <c r="S630" s="11"/>
      <c r="T630" s="11"/>
      <c r="U630" s="11"/>
      <c r="V630" s="11"/>
      <c r="W630" s="11"/>
      <c r="X630" s="11"/>
      <c r="Y630" s="11"/>
      <c r="Z630" s="11"/>
    </row>
    <row r="631" spans="1:26" ht="15.75" customHeight="1" x14ac:dyDescent="0.25">
      <c r="A631" s="2"/>
      <c r="B631" s="2"/>
      <c r="C631" s="11"/>
      <c r="D631" s="549"/>
      <c r="E631" s="550"/>
      <c r="F631" s="549"/>
      <c r="G631" s="549"/>
      <c r="H631" s="549"/>
      <c r="I631" s="549"/>
      <c r="J631" s="551"/>
      <c r="K631" s="552"/>
      <c r="L631" s="553"/>
      <c r="M631" s="553"/>
      <c r="N631" s="553"/>
      <c r="O631" s="554"/>
      <c r="P631" s="555"/>
      <c r="Q631" s="11"/>
      <c r="R631" s="11"/>
      <c r="S631" s="11"/>
      <c r="T631" s="11"/>
      <c r="U631" s="11"/>
      <c r="V631" s="11"/>
      <c r="W631" s="11"/>
      <c r="X631" s="11"/>
      <c r="Y631" s="11"/>
      <c r="Z631" s="11"/>
    </row>
    <row r="632" spans="1:26" ht="15.75" customHeight="1" x14ac:dyDescent="0.25">
      <c r="A632" s="2"/>
      <c r="B632" s="2"/>
      <c r="C632" s="11"/>
      <c r="D632" s="549"/>
      <c r="E632" s="550"/>
      <c r="F632" s="549"/>
      <c r="G632" s="549"/>
      <c r="H632" s="549"/>
      <c r="I632" s="549"/>
      <c r="J632" s="551"/>
      <c r="K632" s="552"/>
      <c r="L632" s="553"/>
      <c r="M632" s="553"/>
      <c r="N632" s="553"/>
      <c r="O632" s="554"/>
      <c r="P632" s="555"/>
      <c r="Q632" s="11"/>
      <c r="R632" s="11"/>
      <c r="S632" s="11"/>
      <c r="T632" s="11"/>
      <c r="U632" s="11"/>
      <c r="V632" s="11"/>
      <c r="W632" s="11"/>
      <c r="X632" s="11"/>
      <c r="Y632" s="11"/>
      <c r="Z632" s="11"/>
    </row>
    <row r="633" spans="1:26" ht="15.75" customHeight="1" x14ac:dyDescent="0.25">
      <c r="A633" s="2"/>
      <c r="B633" s="2"/>
      <c r="C633" s="11"/>
      <c r="D633" s="549"/>
      <c r="E633" s="550"/>
      <c r="F633" s="549"/>
      <c r="G633" s="549"/>
      <c r="H633" s="549"/>
      <c r="I633" s="549"/>
      <c r="J633" s="551"/>
      <c r="K633" s="552"/>
      <c r="L633" s="553"/>
      <c r="M633" s="553"/>
      <c r="N633" s="553"/>
      <c r="O633" s="554"/>
      <c r="P633" s="555"/>
      <c r="Q633" s="11"/>
      <c r="R633" s="11"/>
      <c r="S633" s="11"/>
      <c r="T633" s="11"/>
      <c r="U633" s="11"/>
      <c r="V633" s="11"/>
      <c r="W633" s="11"/>
      <c r="X633" s="11"/>
      <c r="Y633" s="11"/>
      <c r="Z633" s="11"/>
    </row>
    <row r="634" spans="1:26" ht="15.75" customHeight="1" x14ac:dyDescent="0.25">
      <c r="A634" s="2"/>
      <c r="B634" s="2"/>
      <c r="C634" s="11"/>
      <c r="D634" s="549"/>
      <c r="E634" s="550"/>
      <c r="F634" s="549"/>
      <c r="G634" s="549"/>
      <c r="H634" s="549"/>
      <c r="I634" s="549"/>
      <c r="J634" s="551"/>
      <c r="K634" s="552"/>
      <c r="L634" s="553"/>
      <c r="M634" s="553"/>
      <c r="N634" s="553"/>
      <c r="O634" s="554"/>
      <c r="P634" s="555"/>
      <c r="Q634" s="11"/>
      <c r="R634" s="11"/>
      <c r="S634" s="11"/>
      <c r="T634" s="11"/>
      <c r="U634" s="11"/>
      <c r="V634" s="11"/>
      <c r="W634" s="11"/>
      <c r="X634" s="11"/>
      <c r="Y634" s="11"/>
      <c r="Z634" s="11"/>
    </row>
    <row r="635" spans="1:26" ht="15.75" customHeight="1" x14ac:dyDescent="0.25">
      <c r="A635" s="2"/>
      <c r="B635" s="2"/>
      <c r="C635" s="11"/>
      <c r="D635" s="549"/>
      <c r="E635" s="550"/>
      <c r="F635" s="549"/>
      <c r="G635" s="549"/>
      <c r="H635" s="549"/>
      <c r="I635" s="549"/>
      <c r="J635" s="551"/>
      <c r="K635" s="552"/>
      <c r="L635" s="553"/>
      <c r="M635" s="553"/>
      <c r="N635" s="553"/>
      <c r="O635" s="554"/>
      <c r="P635" s="555"/>
      <c r="Q635" s="11"/>
      <c r="R635" s="11"/>
      <c r="S635" s="11"/>
      <c r="T635" s="11"/>
      <c r="U635" s="11"/>
      <c r="V635" s="11"/>
      <c r="W635" s="11"/>
      <c r="X635" s="11"/>
      <c r="Y635" s="11"/>
      <c r="Z635" s="11"/>
    </row>
    <row r="636" spans="1:26" ht="15.75" customHeight="1" x14ac:dyDescent="0.25">
      <c r="A636" s="2"/>
      <c r="B636" s="2"/>
      <c r="C636" s="11"/>
      <c r="D636" s="549"/>
      <c r="E636" s="550"/>
      <c r="F636" s="549"/>
      <c r="G636" s="549"/>
      <c r="H636" s="549"/>
      <c r="I636" s="549"/>
      <c r="J636" s="551"/>
      <c r="K636" s="552"/>
      <c r="L636" s="553"/>
      <c r="M636" s="553"/>
      <c r="N636" s="553"/>
      <c r="O636" s="554"/>
      <c r="P636" s="555"/>
      <c r="Q636" s="11"/>
      <c r="R636" s="11"/>
      <c r="S636" s="11"/>
      <c r="T636" s="11"/>
      <c r="U636" s="11"/>
      <c r="V636" s="11"/>
      <c r="W636" s="11"/>
      <c r="X636" s="11"/>
      <c r="Y636" s="11"/>
      <c r="Z636" s="11"/>
    </row>
    <row r="637" spans="1:26" ht="15.75" customHeight="1" x14ac:dyDescent="0.25">
      <c r="A637" s="2"/>
      <c r="B637" s="2"/>
      <c r="C637" s="11"/>
      <c r="D637" s="549"/>
      <c r="E637" s="550"/>
      <c r="F637" s="549"/>
      <c r="G637" s="549"/>
      <c r="H637" s="549"/>
      <c r="I637" s="549"/>
      <c r="J637" s="551"/>
      <c r="K637" s="552"/>
      <c r="L637" s="553"/>
      <c r="M637" s="553"/>
      <c r="N637" s="553"/>
      <c r="O637" s="554"/>
      <c r="P637" s="555"/>
      <c r="Q637" s="11"/>
      <c r="R637" s="11"/>
      <c r="S637" s="11"/>
      <c r="T637" s="11"/>
      <c r="U637" s="11"/>
      <c r="V637" s="11"/>
      <c r="W637" s="11"/>
      <c r="X637" s="11"/>
      <c r="Y637" s="11"/>
      <c r="Z637" s="11"/>
    </row>
    <row r="638" spans="1:26" ht="15.75" customHeight="1" x14ac:dyDescent="0.25">
      <c r="A638" s="2"/>
      <c r="B638" s="2"/>
      <c r="C638" s="11"/>
      <c r="D638" s="549"/>
      <c r="E638" s="550"/>
      <c r="F638" s="549"/>
      <c r="G638" s="549"/>
      <c r="H638" s="549"/>
      <c r="I638" s="549"/>
      <c r="J638" s="551"/>
      <c r="K638" s="552"/>
      <c r="L638" s="553"/>
      <c r="M638" s="553"/>
      <c r="N638" s="553"/>
      <c r="O638" s="554"/>
      <c r="P638" s="555"/>
      <c r="Q638" s="11"/>
      <c r="R638" s="11"/>
      <c r="S638" s="11"/>
      <c r="T638" s="11"/>
      <c r="U638" s="11"/>
      <c r="V638" s="11"/>
      <c r="W638" s="11"/>
      <c r="X638" s="11"/>
      <c r="Y638" s="11"/>
      <c r="Z638" s="11"/>
    </row>
    <row r="639" spans="1:26" ht="15.75" customHeight="1" x14ac:dyDescent="0.25">
      <c r="A639" s="2"/>
      <c r="B639" s="2"/>
      <c r="C639" s="11"/>
      <c r="D639" s="549"/>
      <c r="E639" s="550"/>
      <c r="F639" s="549"/>
      <c r="G639" s="549"/>
      <c r="H639" s="549"/>
      <c r="I639" s="549"/>
      <c r="J639" s="551"/>
      <c r="K639" s="552"/>
      <c r="L639" s="553"/>
      <c r="M639" s="553"/>
      <c r="N639" s="553"/>
      <c r="O639" s="554"/>
      <c r="P639" s="555"/>
      <c r="Q639" s="11"/>
      <c r="R639" s="11"/>
      <c r="S639" s="11"/>
      <c r="T639" s="11"/>
      <c r="U639" s="11"/>
      <c r="V639" s="11"/>
      <c r="W639" s="11"/>
      <c r="X639" s="11"/>
      <c r="Y639" s="11"/>
      <c r="Z639" s="11"/>
    </row>
    <row r="640" spans="1:26" ht="15.75" customHeight="1" x14ac:dyDescent="0.25">
      <c r="A640" s="2"/>
      <c r="B640" s="2"/>
      <c r="C640" s="11"/>
      <c r="D640" s="549"/>
      <c r="E640" s="550"/>
      <c r="F640" s="549"/>
      <c r="G640" s="549"/>
      <c r="H640" s="549"/>
      <c r="I640" s="549"/>
      <c r="J640" s="551"/>
      <c r="K640" s="552"/>
      <c r="L640" s="553"/>
      <c r="M640" s="553"/>
      <c r="N640" s="553"/>
      <c r="O640" s="554"/>
      <c r="P640" s="555"/>
      <c r="Q640" s="11"/>
      <c r="R640" s="11"/>
      <c r="S640" s="11"/>
      <c r="T640" s="11"/>
      <c r="U640" s="11"/>
      <c r="V640" s="11"/>
      <c r="W640" s="11"/>
      <c r="X640" s="11"/>
      <c r="Y640" s="11"/>
      <c r="Z640" s="11"/>
    </row>
    <row r="641" spans="1:26" ht="15.75" customHeight="1" x14ac:dyDescent="0.25">
      <c r="A641" s="2"/>
      <c r="B641" s="2"/>
      <c r="C641" s="11"/>
      <c r="D641" s="549"/>
      <c r="E641" s="550"/>
      <c r="F641" s="549"/>
      <c r="G641" s="549"/>
      <c r="H641" s="549"/>
      <c r="I641" s="549"/>
      <c r="J641" s="551"/>
      <c r="K641" s="552"/>
      <c r="L641" s="553"/>
      <c r="M641" s="553"/>
      <c r="N641" s="553"/>
      <c r="O641" s="554"/>
      <c r="P641" s="555"/>
      <c r="Q641" s="11"/>
      <c r="R641" s="11"/>
      <c r="S641" s="11"/>
      <c r="T641" s="11"/>
      <c r="U641" s="11"/>
      <c r="V641" s="11"/>
      <c r="W641" s="11"/>
      <c r="X641" s="11"/>
      <c r="Y641" s="11"/>
      <c r="Z641" s="11"/>
    </row>
    <row r="642" spans="1:26" ht="15.75" customHeight="1" x14ac:dyDescent="0.25">
      <c r="A642" s="2"/>
      <c r="B642" s="2"/>
      <c r="C642" s="11"/>
      <c r="D642" s="549"/>
      <c r="E642" s="550"/>
      <c r="F642" s="549"/>
      <c r="G642" s="549"/>
      <c r="H642" s="549"/>
      <c r="I642" s="549"/>
      <c r="J642" s="551"/>
      <c r="K642" s="552"/>
      <c r="L642" s="553"/>
      <c r="M642" s="553"/>
      <c r="N642" s="553"/>
      <c r="O642" s="554"/>
      <c r="P642" s="555"/>
      <c r="Q642" s="11"/>
      <c r="R642" s="11"/>
      <c r="S642" s="11"/>
      <c r="T642" s="11"/>
      <c r="U642" s="11"/>
      <c r="V642" s="11"/>
      <c r="W642" s="11"/>
      <c r="X642" s="11"/>
      <c r="Y642" s="11"/>
      <c r="Z642" s="11"/>
    </row>
    <row r="643" spans="1:26" ht="15.75" customHeight="1" x14ac:dyDescent="0.25">
      <c r="A643" s="2"/>
      <c r="B643" s="2"/>
      <c r="C643" s="11"/>
      <c r="D643" s="549"/>
      <c r="E643" s="550"/>
      <c r="F643" s="549"/>
      <c r="G643" s="549"/>
      <c r="H643" s="549"/>
      <c r="I643" s="549"/>
      <c r="J643" s="551"/>
      <c r="K643" s="552"/>
      <c r="L643" s="553"/>
      <c r="M643" s="553"/>
      <c r="N643" s="553"/>
      <c r="O643" s="554"/>
      <c r="P643" s="555"/>
      <c r="Q643" s="11"/>
      <c r="R643" s="11"/>
      <c r="S643" s="11"/>
      <c r="T643" s="11"/>
      <c r="U643" s="11"/>
      <c r="V643" s="11"/>
      <c r="W643" s="11"/>
      <c r="X643" s="11"/>
      <c r="Y643" s="11"/>
      <c r="Z643" s="11"/>
    </row>
    <row r="644" spans="1:26" ht="15.75" customHeight="1" x14ac:dyDescent="0.25">
      <c r="A644" s="2"/>
      <c r="B644" s="2"/>
      <c r="C644" s="11"/>
      <c r="D644" s="549"/>
      <c r="E644" s="550"/>
      <c r="F644" s="549"/>
      <c r="G644" s="549"/>
      <c r="H644" s="549"/>
      <c r="I644" s="549"/>
      <c r="J644" s="551"/>
      <c r="K644" s="552"/>
      <c r="L644" s="553"/>
      <c r="M644" s="553"/>
      <c r="N644" s="553"/>
      <c r="O644" s="554"/>
      <c r="P644" s="555"/>
      <c r="Q644" s="11"/>
      <c r="R644" s="11"/>
      <c r="S644" s="11"/>
      <c r="T644" s="11"/>
      <c r="U644" s="11"/>
      <c r="V644" s="11"/>
      <c r="W644" s="11"/>
      <c r="X644" s="11"/>
      <c r="Y644" s="11"/>
      <c r="Z644" s="11"/>
    </row>
    <row r="645" spans="1:26" ht="15.75" customHeight="1" x14ac:dyDescent="0.25">
      <c r="A645" s="2"/>
      <c r="B645" s="2"/>
      <c r="C645" s="11"/>
      <c r="D645" s="549"/>
      <c r="E645" s="550"/>
      <c r="F645" s="549"/>
      <c r="G645" s="549"/>
      <c r="H645" s="549"/>
      <c r="I645" s="549"/>
      <c r="J645" s="551"/>
      <c r="K645" s="552"/>
      <c r="L645" s="553"/>
      <c r="M645" s="553"/>
      <c r="N645" s="553"/>
      <c r="O645" s="554"/>
      <c r="P645" s="555"/>
      <c r="Q645" s="11"/>
      <c r="R645" s="11"/>
      <c r="S645" s="11"/>
      <c r="T645" s="11"/>
      <c r="U645" s="11"/>
      <c r="V645" s="11"/>
      <c r="W645" s="11"/>
      <c r="X645" s="11"/>
      <c r="Y645" s="11"/>
      <c r="Z645" s="11"/>
    </row>
    <row r="646" spans="1:26" ht="15.75" customHeight="1" x14ac:dyDescent="0.25">
      <c r="A646" s="2"/>
      <c r="B646" s="2"/>
      <c r="C646" s="11"/>
      <c r="D646" s="549"/>
      <c r="E646" s="550"/>
      <c r="F646" s="549"/>
      <c r="G646" s="549"/>
      <c r="H646" s="549"/>
      <c r="I646" s="549"/>
      <c r="J646" s="551"/>
      <c r="K646" s="552"/>
      <c r="L646" s="553"/>
      <c r="M646" s="553"/>
      <c r="N646" s="553"/>
      <c r="O646" s="554"/>
      <c r="P646" s="555"/>
      <c r="Q646" s="11"/>
      <c r="R646" s="11"/>
      <c r="S646" s="11"/>
      <c r="T646" s="11"/>
      <c r="U646" s="11"/>
      <c r="V646" s="11"/>
      <c r="W646" s="11"/>
      <c r="X646" s="11"/>
      <c r="Y646" s="11"/>
      <c r="Z646" s="11"/>
    </row>
    <row r="647" spans="1:26" ht="15.75" customHeight="1" x14ac:dyDescent="0.25">
      <c r="A647" s="2"/>
      <c r="B647" s="2"/>
      <c r="C647" s="11"/>
      <c r="D647" s="549"/>
      <c r="E647" s="550"/>
      <c r="F647" s="549"/>
      <c r="G647" s="549"/>
      <c r="H647" s="549"/>
      <c r="I647" s="549"/>
      <c r="J647" s="551"/>
      <c r="K647" s="552"/>
      <c r="L647" s="553"/>
      <c r="M647" s="553"/>
      <c r="N647" s="553"/>
      <c r="O647" s="554"/>
      <c r="P647" s="555"/>
      <c r="Q647" s="11"/>
      <c r="R647" s="11"/>
      <c r="S647" s="11"/>
      <c r="T647" s="11"/>
      <c r="U647" s="11"/>
      <c r="V647" s="11"/>
      <c r="W647" s="11"/>
      <c r="X647" s="11"/>
      <c r="Y647" s="11"/>
      <c r="Z647" s="11"/>
    </row>
    <row r="648" spans="1:26" ht="15.75" customHeight="1" x14ac:dyDescent="0.25">
      <c r="A648" s="2"/>
      <c r="B648" s="2"/>
      <c r="C648" s="11"/>
      <c r="D648" s="549"/>
      <c r="E648" s="550"/>
      <c r="F648" s="549"/>
      <c r="G648" s="549"/>
      <c r="H648" s="549"/>
      <c r="I648" s="549"/>
      <c r="J648" s="551"/>
      <c r="K648" s="552"/>
      <c r="L648" s="553"/>
      <c r="M648" s="553"/>
      <c r="N648" s="553"/>
      <c r="O648" s="554"/>
      <c r="P648" s="555"/>
      <c r="Q648" s="11"/>
      <c r="R648" s="11"/>
      <c r="S648" s="11"/>
      <c r="T648" s="11"/>
      <c r="U648" s="11"/>
      <c r="V648" s="11"/>
      <c r="W648" s="11"/>
      <c r="X648" s="11"/>
      <c r="Y648" s="11"/>
      <c r="Z648" s="11"/>
    </row>
    <row r="649" spans="1:26" ht="15.75" customHeight="1" x14ac:dyDescent="0.25">
      <c r="A649" s="2"/>
      <c r="B649" s="2"/>
      <c r="C649" s="11"/>
      <c r="D649" s="549"/>
      <c r="E649" s="550"/>
      <c r="F649" s="549"/>
      <c r="G649" s="549"/>
      <c r="H649" s="549"/>
      <c r="I649" s="549"/>
      <c r="J649" s="551"/>
      <c r="K649" s="552"/>
      <c r="L649" s="553"/>
      <c r="M649" s="553"/>
      <c r="N649" s="553"/>
      <c r="O649" s="554"/>
      <c r="P649" s="555"/>
      <c r="Q649" s="11"/>
      <c r="R649" s="11"/>
      <c r="S649" s="11"/>
      <c r="T649" s="11"/>
      <c r="U649" s="11"/>
      <c r="V649" s="11"/>
      <c r="W649" s="11"/>
      <c r="X649" s="11"/>
      <c r="Y649" s="11"/>
      <c r="Z649" s="11"/>
    </row>
    <row r="650" spans="1:26" ht="15.75" customHeight="1" x14ac:dyDescent="0.25">
      <c r="A650" s="2"/>
      <c r="B650" s="2"/>
      <c r="C650" s="11"/>
      <c r="D650" s="549"/>
      <c r="E650" s="550"/>
      <c r="F650" s="549"/>
      <c r="G650" s="549"/>
      <c r="H650" s="549"/>
      <c r="I650" s="549"/>
      <c r="J650" s="551"/>
      <c r="K650" s="552"/>
      <c r="L650" s="553"/>
      <c r="M650" s="553"/>
      <c r="N650" s="553"/>
      <c r="O650" s="554"/>
      <c r="P650" s="555"/>
      <c r="Q650" s="11"/>
      <c r="R650" s="11"/>
      <c r="S650" s="11"/>
      <c r="T650" s="11"/>
      <c r="U650" s="11"/>
      <c r="V650" s="11"/>
      <c r="W650" s="11"/>
      <c r="X650" s="11"/>
      <c r="Y650" s="11"/>
      <c r="Z650" s="11"/>
    </row>
    <row r="651" spans="1:26" ht="15.75" customHeight="1" x14ac:dyDescent="0.25">
      <c r="A651" s="2"/>
      <c r="B651" s="2"/>
      <c r="C651" s="11"/>
      <c r="D651" s="549"/>
      <c r="E651" s="550"/>
      <c r="F651" s="549"/>
      <c r="G651" s="549"/>
      <c r="H651" s="549"/>
      <c r="I651" s="549"/>
      <c r="J651" s="551"/>
      <c r="K651" s="552"/>
      <c r="L651" s="553"/>
      <c r="M651" s="553"/>
      <c r="N651" s="553"/>
      <c r="O651" s="554"/>
      <c r="P651" s="555"/>
      <c r="Q651" s="11"/>
      <c r="R651" s="11"/>
      <c r="S651" s="11"/>
      <c r="T651" s="11"/>
      <c r="U651" s="11"/>
      <c r="V651" s="11"/>
      <c r="W651" s="11"/>
      <c r="X651" s="11"/>
      <c r="Y651" s="11"/>
      <c r="Z651" s="11"/>
    </row>
    <row r="652" spans="1:26" ht="15.75" customHeight="1" x14ac:dyDescent="0.25">
      <c r="A652" s="2"/>
      <c r="B652" s="2"/>
      <c r="C652" s="11"/>
      <c r="D652" s="549"/>
      <c r="E652" s="550"/>
      <c r="F652" s="549"/>
      <c r="G652" s="549"/>
      <c r="H652" s="549"/>
      <c r="I652" s="549"/>
      <c r="J652" s="551"/>
      <c r="K652" s="552"/>
      <c r="L652" s="553"/>
      <c r="M652" s="553"/>
      <c r="N652" s="553"/>
      <c r="O652" s="554"/>
      <c r="P652" s="555"/>
      <c r="Q652" s="11"/>
      <c r="R652" s="11"/>
      <c r="S652" s="11"/>
      <c r="T652" s="11"/>
      <c r="U652" s="11"/>
      <c r="V652" s="11"/>
      <c r="W652" s="11"/>
      <c r="X652" s="11"/>
      <c r="Y652" s="11"/>
      <c r="Z652" s="11"/>
    </row>
    <row r="653" spans="1:26" ht="15.75" customHeight="1" x14ac:dyDescent="0.25">
      <c r="A653" s="2"/>
      <c r="B653" s="2"/>
      <c r="C653" s="11"/>
      <c r="D653" s="549"/>
      <c r="E653" s="550"/>
      <c r="F653" s="549"/>
      <c r="G653" s="549"/>
      <c r="H653" s="549"/>
      <c r="I653" s="549"/>
      <c r="J653" s="551"/>
      <c r="K653" s="552"/>
      <c r="L653" s="553"/>
      <c r="M653" s="553"/>
      <c r="N653" s="553"/>
      <c r="O653" s="554"/>
      <c r="P653" s="555"/>
      <c r="Q653" s="11"/>
      <c r="R653" s="11"/>
      <c r="S653" s="11"/>
      <c r="T653" s="11"/>
      <c r="U653" s="11"/>
      <c r="V653" s="11"/>
      <c r="W653" s="11"/>
      <c r="X653" s="11"/>
      <c r="Y653" s="11"/>
      <c r="Z653" s="11"/>
    </row>
    <row r="654" spans="1:26" ht="15.75" customHeight="1" x14ac:dyDescent="0.25">
      <c r="A654" s="2"/>
      <c r="B654" s="2"/>
      <c r="C654" s="11"/>
      <c r="D654" s="549"/>
      <c r="E654" s="550"/>
      <c r="F654" s="549"/>
      <c r="G654" s="549"/>
      <c r="H654" s="549"/>
      <c r="I654" s="549"/>
      <c r="J654" s="551"/>
      <c r="K654" s="552"/>
      <c r="L654" s="553"/>
      <c r="M654" s="553"/>
      <c r="N654" s="553"/>
      <c r="O654" s="554"/>
      <c r="P654" s="555"/>
      <c r="Q654" s="11"/>
      <c r="R654" s="11"/>
      <c r="S654" s="11"/>
      <c r="T654" s="11"/>
      <c r="U654" s="11"/>
      <c r="V654" s="11"/>
      <c r="W654" s="11"/>
      <c r="X654" s="11"/>
      <c r="Y654" s="11"/>
      <c r="Z654" s="11"/>
    </row>
    <row r="655" spans="1:26" ht="15.75" customHeight="1" x14ac:dyDescent="0.25">
      <c r="A655" s="2"/>
      <c r="B655" s="2"/>
      <c r="C655" s="11"/>
      <c r="D655" s="549"/>
      <c r="E655" s="550"/>
      <c r="F655" s="549"/>
      <c r="G655" s="549"/>
      <c r="H655" s="549"/>
      <c r="I655" s="549"/>
      <c r="J655" s="551"/>
      <c r="K655" s="552"/>
      <c r="L655" s="553"/>
      <c r="M655" s="553"/>
      <c r="N655" s="553"/>
      <c r="O655" s="554"/>
      <c r="P655" s="555"/>
      <c r="Q655" s="11"/>
      <c r="R655" s="11"/>
      <c r="S655" s="11"/>
      <c r="T655" s="11"/>
      <c r="U655" s="11"/>
      <c r="V655" s="11"/>
      <c r="W655" s="11"/>
      <c r="X655" s="11"/>
      <c r="Y655" s="11"/>
      <c r="Z655" s="11"/>
    </row>
    <row r="656" spans="1:26" ht="15.75" customHeight="1" x14ac:dyDescent="0.25">
      <c r="A656" s="2"/>
      <c r="B656" s="2"/>
      <c r="C656" s="11"/>
      <c r="D656" s="549"/>
      <c r="E656" s="550"/>
      <c r="F656" s="549"/>
      <c r="G656" s="549"/>
      <c r="H656" s="549"/>
      <c r="I656" s="549"/>
      <c r="J656" s="551"/>
      <c r="K656" s="552"/>
      <c r="L656" s="553"/>
      <c r="M656" s="553"/>
      <c r="N656" s="553"/>
      <c r="O656" s="554"/>
      <c r="P656" s="555"/>
      <c r="Q656" s="11"/>
      <c r="R656" s="11"/>
      <c r="S656" s="11"/>
      <c r="T656" s="11"/>
      <c r="U656" s="11"/>
      <c r="V656" s="11"/>
      <c r="W656" s="11"/>
      <c r="X656" s="11"/>
      <c r="Y656" s="11"/>
      <c r="Z656" s="11"/>
    </row>
    <row r="657" spans="1:26" ht="15.75" customHeight="1" x14ac:dyDescent="0.25">
      <c r="A657" s="2"/>
      <c r="B657" s="2"/>
      <c r="C657" s="11"/>
      <c r="D657" s="549"/>
      <c r="E657" s="550"/>
      <c r="F657" s="549"/>
      <c r="G657" s="549"/>
      <c r="H657" s="549"/>
      <c r="I657" s="549"/>
      <c r="J657" s="551"/>
      <c r="K657" s="552"/>
      <c r="L657" s="553"/>
      <c r="M657" s="553"/>
      <c r="N657" s="553"/>
      <c r="O657" s="554"/>
      <c r="P657" s="555"/>
      <c r="Q657" s="11"/>
      <c r="R657" s="11"/>
      <c r="S657" s="11"/>
      <c r="T657" s="11"/>
      <c r="U657" s="11"/>
      <c r="V657" s="11"/>
      <c r="W657" s="11"/>
      <c r="X657" s="11"/>
      <c r="Y657" s="11"/>
      <c r="Z657" s="11"/>
    </row>
    <row r="658" spans="1:26" ht="15.75" customHeight="1" x14ac:dyDescent="0.25">
      <c r="A658" s="2"/>
      <c r="B658" s="2"/>
      <c r="C658" s="11"/>
      <c r="D658" s="549"/>
      <c r="E658" s="550"/>
      <c r="F658" s="549"/>
      <c r="G658" s="549"/>
      <c r="H658" s="549"/>
      <c r="I658" s="549"/>
      <c r="J658" s="551"/>
      <c r="K658" s="552"/>
      <c r="L658" s="553"/>
      <c r="M658" s="553"/>
      <c r="N658" s="553"/>
      <c r="O658" s="554"/>
      <c r="P658" s="555"/>
      <c r="Q658" s="11"/>
      <c r="R658" s="11"/>
      <c r="S658" s="11"/>
      <c r="T658" s="11"/>
      <c r="U658" s="11"/>
      <c r="V658" s="11"/>
      <c r="W658" s="11"/>
      <c r="X658" s="11"/>
      <c r="Y658" s="11"/>
      <c r="Z658" s="11"/>
    </row>
    <row r="659" spans="1:26" ht="15.75" customHeight="1" x14ac:dyDescent="0.25">
      <c r="A659" s="2"/>
      <c r="B659" s="2"/>
      <c r="C659" s="11"/>
      <c r="D659" s="549"/>
      <c r="E659" s="550"/>
      <c r="F659" s="549"/>
      <c r="G659" s="549"/>
      <c r="H659" s="549"/>
      <c r="I659" s="549"/>
      <c r="J659" s="551"/>
      <c r="K659" s="552"/>
      <c r="L659" s="553"/>
      <c r="M659" s="553"/>
      <c r="N659" s="553"/>
      <c r="O659" s="554"/>
      <c r="P659" s="555"/>
      <c r="Q659" s="11"/>
      <c r="R659" s="11"/>
      <c r="S659" s="11"/>
      <c r="T659" s="11"/>
      <c r="U659" s="11"/>
      <c r="V659" s="11"/>
      <c r="W659" s="11"/>
      <c r="X659" s="11"/>
      <c r="Y659" s="11"/>
      <c r="Z659" s="11"/>
    </row>
    <row r="660" spans="1:26" ht="15.75" customHeight="1" x14ac:dyDescent="0.25">
      <c r="A660" s="2"/>
      <c r="B660" s="2"/>
      <c r="C660" s="11"/>
      <c r="D660" s="549"/>
      <c r="E660" s="550"/>
      <c r="F660" s="549"/>
      <c r="G660" s="549"/>
      <c r="H660" s="549"/>
      <c r="I660" s="549"/>
      <c r="J660" s="551"/>
      <c r="K660" s="552"/>
      <c r="L660" s="553"/>
      <c r="M660" s="553"/>
      <c r="N660" s="553"/>
      <c r="O660" s="554"/>
      <c r="P660" s="555"/>
      <c r="Q660" s="11"/>
      <c r="R660" s="11"/>
      <c r="S660" s="11"/>
      <c r="T660" s="11"/>
      <c r="U660" s="11"/>
      <c r="V660" s="11"/>
      <c r="W660" s="11"/>
      <c r="X660" s="11"/>
      <c r="Y660" s="11"/>
      <c r="Z660" s="11"/>
    </row>
    <row r="661" spans="1:26" ht="15.75" customHeight="1" x14ac:dyDescent="0.25">
      <c r="A661" s="2"/>
      <c r="B661" s="2"/>
      <c r="C661" s="11"/>
      <c r="D661" s="549"/>
      <c r="E661" s="550"/>
      <c r="F661" s="549"/>
      <c r="G661" s="549"/>
      <c r="H661" s="549"/>
      <c r="I661" s="549"/>
      <c r="J661" s="551"/>
      <c r="K661" s="552"/>
      <c r="L661" s="553"/>
      <c r="M661" s="553"/>
      <c r="N661" s="553"/>
      <c r="O661" s="554"/>
      <c r="P661" s="555"/>
      <c r="Q661" s="11"/>
      <c r="R661" s="11"/>
      <c r="S661" s="11"/>
      <c r="T661" s="11"/>
      <c r="U661" s="11"/>
      <c r="V661" s="11"/>
      <c r="W661" s="11"/>
      <c r="X661" s="11"/>
      <c r="Y661" s="11"/>
      <c r="Z661" s="11"/>
    </row>
    <row r="662" spans="1:26" ht="15.75" customHeight="1" x14ac:dyDescent="0.25">
      <c r="A662" s="2"/>
      <c r="B662" s="2"/>
      <c r="C662" s="11"/>
      <c r="D662" s="549"/>
      <c r="E662" s="550"/>
      <c r="F662" s="549"/>
      <c r="G662" s="549"/>
      <c r="H662" s="549"/>
      <c r="I662" s="549"/>
      <c r="J662" s="551"/>
      <c r="K662" s="552"/>
      <c r="L662" s="553"/>
      <c r="M662" s="553"/>
      <c r="N662" s="553"/>
      <c r="O662" s="554"/>
      <c r="P662" s="555"/>
      <c r="Q662" s="11"/>
      <c r="R662" s="11"/>
      <c r="S662" s="11"/>
      <c r="T662" s="11"/>
      <c r="U662" s="11"/>
      <c r="V662" s="11"/>
      <c r="W662" s="11"/>
      <c r="X662" s="11"/>
      <c r="Y662" s="11"/>
      <c r="Z662" s="11"/>
    </row>
    <row r="663" spans="1:26" ht="15.75" customHeight="1" x14ac:dyDescent="0.25">
      <c r="A663" s="2"/>
      <c r="B663" s="2"/>
      <c r="C663" s="11"/>
      <c r="D663" s="549"/>
      <c r="E663" s="550"/>
      <c r="F663" s="549"/>
      <c r="G663" s="549"/>
      <c r="H663" s="549"/>
      <c r="I663" s="549"/>
      <c r="J663" s="551"/>
      <c r="K663" s="552"/>
      <c r="L663" s="553"/>
      <c r="M663" s="553"/>
      <c r="N663" s="553"/>
      <c r="O663" s="554"/>
      <c r="P663" s="555"/>
      <c r="Q663" s="11"/>
      <c r="R663" s="11"/>
      <c r="S663" s="11"/>
      <c r="T663" s="11"/>
      <c r="U663" s="11"/>
      <c r="V663" s="11"/>
      <c r="W663" s="11"/>
      <c r="X663" s="11"/>
      <c r="Y663" s="11"/>
      <c r="Z663" s="11"/>
    </row>
    <row r="664" spans="1:26" ht="15.75" customHeight="1" x14ac:dyDescent="0.25">
      <c r="A664" s="2"/>
      <c r="B664" s="2"/>
      <c r="C664" s="11"/>
      <c r="D664" s="549"/>
      <c r="E664" s="550"/>
      <c r="F664" s="549"/>
      <c r="G664" s="549"/>
      <c r="H664" s="549"/>
      <c r="I664" s="549"/>
      <c r="J664" s="551"/>
      <c r="K664" s="552"/>
      <c r="L664" s="553"/>
      <c r="M664" s="553"/>
      <c r="N664" s="553"/>
      <c r="O664" s="554"/>
      <c r="P664" s="555"/>
      <c r="Q664" s="11"/>
      <c r="R664" s="11"/>
      <c r="S664" s="11"/>
      <c r="T664" s="11"/>
      <c r="U664" s="11"/>
      <c r="V664" s="11"/>
      <c r="W664" s="11"/>
      <c r="X664" s="11"/>
      <c r="Y664" s="11"/>
      <c r="Z664" s="11"/>
    </row>
    <row r="665" spans="1:26" ht="15.75" customHeight="1" x14ac:dyDescent="0.25">
      <c r="A665" s="2"/>
      <c r="B665" s="2"/>
      <c r="C665" s="11"/>
      <c r="D665" s="549"/>
      <c r="E665" s="550"/>
      <c r="F665" s="549"/>
      <c r="G665" s="549"/>
      <c r="H665" s="549"/>
      <c r="I665" s="549"/>
      <c r="J665" s="551"/>
      <c r="K665" s="552"/>
      <c r="L665" s="553"/>
      <c r="M665" s="553"/>
      <c r="N665" s="553"/>
      <c r="O665" s="554"/>
      <c r="P665" s="555"/>
      <c r="Q665" s="11"/>
      <c r="R665" s="11"/>
      <c r="S665" s="11"/>
      <c r="T665" s="11"/>
      <c r="U665" s="11"/>
      <c r="V665" s="11"/>
      <c r="W665" s="11"/>
      <c r="X665" s="11"/>
      <c r="Y665" s="11"/>
      <c r="Z665" s="11"/>
    </row>
    <row r="666" spans="1:26" ht="15.75" customHeight="1" x14ac:dyDescent="0.25">
      <c r="A666" s="2"/>
      <c r="B666" s="2"/>
      <c r="C666" s="11"/>
      <c r="D666" s="549"/>
      <c r="E666" s="550"/>
      <c r="F666" s="549"/>
      <c r="G666" s="549"/>
      <c r="H666" s="549"/>
      <c r="I666" s="549"/>
      <c r="J666" s="551"/>
      <c r="K666" s="552"/>
      <c r="L666" s="553"/>
      <c r="M666" s="553"/>
      <c r="N666" s="553"/>
      <c r="O666" s="554"/>
      <c r="P666" s="555"/>
      <c r="Q666" s="11"/>
      <c r="R666" s="11"/>
      <c r="S666" s="11"/>
      <c r="T666" s="11"/>
      <c r="U666" s="11"/>
      <c r="V666" s="11"/>
      <c r="W666" s="11"/>
      <c r="X666" s="11"/>
      <c r="Y666" s="11"/>
      <c r="Z666" s="11"/>
    </row>
    <row r="667" spans="1:26" ht="15.75" customHeight="1" x14ac:dyDescent="0.25">
      <c r="A667" s="2"/>
      <c r="B667" s="2"/>
      <c r="C667" s="11"/>
      <c r="D667" s="549"/>
      <c r="E667" s="550"/>
      <c r="F667" s="549"/>
      <c r="G667" s="549"/>
      <c r="H667" s="549"/>
      <c r="I667" s="549"/>
      <c r="J667" s="551"/>
      <c r="K667" s="552"/>
      <c r="L667" s="553"/>
      <c r="M667" s="553"/>
      <c r="N667" s="553"/>
      <c r="O667" s="554"/>
      <c r="P667" s="555"/>
      <c r="Q667" s="11"/>
      <c r="R667" s="11"/>
      <c r="S667" s="11"/>
      <c r="T667" s="11"/>
      <c r="U667" s="11"/>
      <c r="V667" s="11"/>
      <c r="W667" s="11"/>
      <c r="X667" s="11"/>
      <c r="Y667" s="11"/>
      <c r="Z667" s="11"/>
    </row>
    <row r="668" spans="1:26" ht="15.75" customHeight="1" x14ac:dyDescent="0.25">
      <c r="A668" s="2"/>
      <c r="B668" s="2"/>
      <c r="C668" s="11"/>
      <c r="D668" s="549"/>
      <c r="E668" s="550"/>
      <c r="F668" s="549"/>
      <c r="G668" s="549"/>
      <c r="H668" s="549"/>
      <c r="I668" s="549"/>
      <c r="J668" s="551"/>
      <c r="K668" s="552"/>
      <c r="L668" s="553"/>
      <c r="M668" s="553"/>
      <c r="N668" s="553"/>
      <c r="O668" s="554"/>
      <c r="P668" s="555"/>
      <c r="Q668" s="11"/>
      <c r="R668" s="11"/>
      <c r="S668" s="11"/>
      <c r="T668" s="11"/>
      <c r="U668" s="11"/>
      <c r="V668" s="11"/>
      <c r="W668" s="11"/>
      <c r="X668" s="11"/>
      <c r="Y668" s="11"/>
      <c r="Z668" s="11"/>
    </row>
    <row r="669" spans="1:26" ht="15.75" customHeight="1" x14ac:dyDescent="0.25">
      <c r="A669" s="2"/>
      <c r="B669" s="2"/>
      <c r="C669" s="11"/>
      <c r="D669" s="549"/>
      <c r="E669" s="550"/>
      <c r="F669" s="549"/>
      <c r="G669" s="549"/>
      <c r="H669" s="549"/>
      <c r="I669" s="549"/>
      <c r="J669" s="551"/>
      <c r="K669" s="552"/>
      <c r="L669" s="553"/>
      <c r="M669" s="553"/>
      <c r="N669" s="553"/>
      <c r="O669" s="554"/>
      <c r="P669" s="555"/>
      <c r="Q669" s="11"/>
      <c r="R669" s="11"/>
      <c r="S669" s="11"/>
      <c r="T669" s="11"/>
      <c r="U669" s="11"/>
      <c r="V669" s="11"/>
      <c r="W669" s="11"/>
      <c r="X669" s="11"/>
      <c r="Y669" s="11"/>
      <c r="Z669" s="11"/>
    </row>
    <row r="670" spans="1:26" ht="15.75" customHeight="1" x14ac:dyDescent="0.25">
      <c r="A670" s="2"/>
      <c r="B670" s="2"/>
      <c r="C670" s="11"/>
      <c r="D670" s="549"/>
      <c r="E670" s="550"/>
      <c r="F670" s="549"/>
      <c r="G670" s="549"/>
      <c r="H670" s="549"/>
      <c r="I670" s="549"/>
      <c r="J670" s="551"/>
      <c r="K670" s="552"/>
      <c r="L670" s="553"/>
      <c r="M670" s="553"/>
      <c r="N670" s="553"/>
      <c r="O670" s="554"/>
      <c r="P670" s="555"/>
      <c r="Q670" s="11"/>
      <c r="R670" s="11"/>
      <c r="S670" s="11"/>
      <c r="T670" s="11"/>
      <c r="U670" s="11"/>
      <c r="V670" s="11"/>
      <c r="W670" s="11"/>
      <c r="X670" s="11"/>
      <c r="Y670" s="11"/>
      <c r="Z670" s="11"/>
    </row>
    <row r="671" spans="1:26" ht="15.75" customHeight="1" x14ac:dyDescent="0.25">
      <c r="A671" s="2"/>
      <c r="B671" s="2"/>
      <c r="C671" s="11"/>
      <c r="D671" s="549"/>
      <c r="E671" s="550"/>
      <c r="F671" s="549"/>
      <c r="G671" s="549"/>
      <c r="H671" s="549"/>
      <c r="I671" s="549"/>
      <c r="J671" s="551"/>
      <c r="K671" s="552"/>
      <c r="L671" s="553"/>
      <c r="M671" s="553"/>
      <c r="N671" s="553"/>
      <c r="O671" s="554"/>
      <c r="P671" s="555"/>
      <c r="Q671" s="11"/>
      <c r="R671" s="11"/>
      <c r="S671" s="11"/>
      <c r="T671" s="11"/>
      <c r="U671" s="11"/>
      <c r="V671" s="11"/>
      <c r="W671" s="11"/>
      <c r="X671" s="11"/>
      <c r="Y671" s="11"/>
      <c r="Z671" s="11"/>
    </row>
    <row r="672" spans="1:26" ht="15.75" customHeight="1" x14ac:dyDescent="0.25">
      <c r="A672" s="2"/>
      <c r="B672" s="2"/>
      <c r="C672" s="11"/>
      <c r="D672" s="549"/>
      <c r="E672" s="550"/>
      <c r="F672" s="549"/>
      <c r="G672" s="549"/>
      <c r="H672" s="549"/>
      <c r="I672" s="549"/>
      <c r="J672" s="551"/>
      <c r="K672" s="552"/>
      <c r="L672" s="553"/>
      <c r="M672" s="553"/>
      <c r="N672" s="553"/>
      <c r="O672" s="554"/>
      <c r="P672" s="555"/>
      <c r="Q672" s="11"/>
      <c r="R672" s="11"/>
      <c r="S672" s="11"/>
      <c r="T672" s="11"/>
      <c r="U672" s="11"/>
      <c r="V672" s="11"/>
      <c r="W672" s="11"/>
      <c r="X672" s="11"/>
      <c r="Y672" s="11"/>
      <c r="Z672" s="11"/>
    </row>
    <row r="673" spans="1:26" ht="15.75" customHeight="1" x14ac:dyDescent="0.25">
      <c r="A673" s="2"/>
      <c r="B673" s="2"/>
      <c r="C673" s="11"/>
      <c r="D673" s="549"/>
      <c r="E673" s="550"/>
      <c r="F673" s="549"/>
      <c r="G673" s="549"/>
      <c r="H673" s="549"/>
      <c r="I673" s="549"/>
      <c r="J673" s="551"/>
      <c r="K673" s="552"/>
      <c r="L673" s="553"/>
      <c r="M673" s="553"/>
      <c r="N673" s="553"/>
      <c r="O673" s="554"/>
      <c r="P673" s="555"/>
      <c r="Q673" s="11"/>
      <c r="R673" s="11"/>
      <c r="S673" s="11"/>
      <c r="T673" s="11"/>
      <c r="U673" s="11"/>
      <c r="V673" s="11"/>
      <c r="W673" s="11"/>
      <c r="X673" s="11"/>
      <c r="Y673" s="11"/>
      <c r="Z673" s="11"/>
    </row>
    <row r="674" spans="1:26" ht="15.75" customHeight="1" x14ac:dyDescent="0.25">
      <c r="A674" s="2"/>
      <c r="B674" s="2"/>
      <c r="C674" s="11"/>
      <c r="D674" s="549"/>
      <c r="E674" s="550"/>
      <c r="F674" s="549"/>
      <c r="G674" s="549"/>
      <c r="H674" s="549"/>
      <c r="I674" s="549"/>
      <c r="J674" s="551"/>
      <c r="K674" s="552"/>
      <c r="L674" s="553"/>
      <c r="M674" s="553"/>
      <c r="N674" s="553"/>
      <c r="O674" s="554"/>
      <c r="P674" s="555"/>
      <c r="Q674" s="11"/>
      <c r="R674" s="11"/>
      <c r="S674" s="11"/>
      <c r="T674" s="11"/>
      <c r="U674" s="11"/>
      <c r="V674" s="11"/>
      <c r="W674" s="11"/>
      <c r="X674" s="11"/>
      <c r="Y674" s="11"/>
      <c r="Z674" s="11"/>
    </row>
    <row r="675" spans="1:26" ht="15.75" customHeight="1" x14ac:dyDescent="0.25">
      <c r="A675" s="2"/>
      <c r="B675" s="2"/>
      <c r="C675" s="11"/>
      <c r="D675" s="549"/>
      <c r="E675" s="550"/>
      <c r="F675" s="549"/>
      <c r="G675" s="549"/>
      <c r="H675" s="549"/>
      <c r="I675" s="549"/>
      <c r="J675" s="551"/>
      <c r="K675" s="552"/>
      <c r="L675" s="553"/>
      <c r="M675" s="553"/>
      <c r="N675" s="553"/>
      <c r="O675" s="554"/>
      <c r="P675" s="555"/>
      <c r="Q675" s="11"/>
      <c r="R675" s="11"/>
      <c r="S675" s="11"/>
      <c r="T675" s="11"/>
      <c r="U675" s="11"/>
      <c r="V675" s="11"/>
      <c r="W675" s="11"/>
      <c r="X675" s="11"/>
      <c r="Y675" s="11"/>
      <c r="Z675" s="11"/>
    </row>
    <row r="676" spans="1:26" ht="15.75" customHeight="1" x14ac:dyDescent="0.25">
      <c r="A676" s="2"/>
      <c r="B676" s="2"/>
      <c r="C676" s="11"/>
      <c r="D676" s="549"/>
      <c r="E676" s="550"/>
      <c r="F676" s="549"/>
      <c r="G676" s="549"/>
      <c r="H676" s="549"/>
      <c r="I676" s="549"/>
      <c r="J676" s="551"/>
      <c r="K676" s="552"/>
      <c r="L676" s="553"/>
      <c r="M676" s="553"/>
      <c r="N676" s="553"/>
      <c r="O676" s="554"/>
      <c r="P676" s="555"/>
      <c r="Q676" s="11"/>
      <c r="R676" s="11"/>
      <c r="S676" s="11"/>
      <c r="T676" s="11"/>
      <c r="U676" s="11"/>
      <c r="V676" s="11"/>
      <c r="W676" s="11"/>
      <c r="X676" s="11"/>
      <c r="Y676" s="11"/>
      <c r="Z676" s="11"/>
    </row>
    <row r="677" spans="1:26" ht="15.75" customHeight="1" x14ac:dyDescent="0.25">
      <c r="A677" s="2"/>
      <c r="B677" s="2"/>
      <c r="C677" s="11"/>
      <c r="D677" s="549"/>
      <c r="E677" s="550"/>
      <c r="F677" s="549"/>
      <c r="G677" s="549"/>
      <c r="H677" s="549"/>
      <c r="I677" s="549"/>
      <c r="J677" s="551"/>
      <c r="K677" s="552"/>
      <c r="L677" s="553"/>
      <c r="M677" s="553"/>
      <c r="N677" s="553"/>
      <c r="O677" s="554"/>
      <c r="P677" s="555"/>
      <c r="Q677" s="11"/>
      <c r="R677" s="11"/>
      <c r="S677" s="11"/>
      <c r="T677" s="11"/>
      <c r="U677" s="11"/>
      <c r="V677" s="11"/>
      <c r="W677" s="11"/>
      <c r="X677" s="11"/>
      <c r="Y677" s="11"/>
      <c r="Z677" s="11"/>
    </row>
    <row r="678" spans="1:26" ht="15.75" customHeight="1" x14ac:dyDescent="0.25">
      <c r="A678" s="2"/>
      <c r="B678" s="2"/>
      <c r="C678" s="11"/>
      <c r="D678" s="549"/>
      <c r="E678" s="550"/>
      <c r="F678" s="549"/>
      <c r="G678" s="549"/>
      <c r="H678" s="549"/>
      <c r="I678" s="549"/>
      <c r="J678" s="551"/>
      <c r="K678" s="552"/>
      <c r="L678" s="553"/>
      <c r="M678" s="553"/>
      <c r="N678" s="553"/>
      <c r="O678" s="554"/>
      <c r="P678" s="555"/>
      <c r="Q678" s="11"/>
      <c r="R678" s="11"/>
      <c r="S678" s="11"/>
      <c r="T678" s="11"/>
      <c r="U678" s="11"/>
      <c r="V678" s="11"/>
      <c r="W678" s="11"/>
      <c r="X678" s="11"/>
      <c r="Y678" s="11"/>
      <c r="Z678" s="11"/>
    </row>
    <row r="679" spans="1:26" ht="15.75" customHeight="1" x14ac:dyDescent="0.25">
      <c r="A679" s="2"/>
      <c r="B679" s="2"/>
      <c r="C679" s="11"/>
      <c r="D679" s="549"/>
      <c r="E679" s="550"/>
      <c r="F679" s="549"/>
      <c r="G679" s="549"/>
      <c r="H679" s="549"/>
      <c r="I679" s="549"/>
      <c r="J679" s="551"/>
      <c r="K679" s="552"/>
      <c r="L679" s="553"/>
      <c r="M679" s="553"/>
      <c r="N679" s="553"/>
      <c r="O679" s="554"/>
      <c r="P679" s="555"/>
      <c r="Q679" s="11"/>
      <c r="R679" s="11"/>
      <c r="S679" s="11"/>
      <c r="T679" s="11"/>
      <c r="U679" s="11"/>
      <c r="V679" s="11"/>
      <c r="W679" s="11"/>
      <c r="X679" s="11"/>
      <c r="Y679" s="11"/>
      <c r="Z679" s="11"/>
    </row>
    <row r="680" spans="1:26" ht="15.75" customHeight="1" x14ac:dyDescent="0.25">
      <c r="A680" s="2"/>
      <c r="B680" s="2"/>
      <c r="C680" s="11"/>
      <c r="D680" s="549"/>
      <c r="E680" s="550"/>
      <c r="F680" s="549"/>
      <c r="G680" s="549"/>
      <c r="H680" s="549"/>
      <c r="I680" s="549"/>
      <c r="J680" s="551"/>
      <c r="K680" s="552"/>
      <c r="L680" s="553"/>
      <c r="M680" s="553"/>
      <c r="N680" s="553"/>
      <c r="O680" s="554"/>
      <c r="P680" s="555"/>
      <c r="Q680" s="11"/>
      <c r="R680" s="11"/>
      <c r="S680" s="11"/>
      <c r="T680" s="11"/>
      <c r="U680" s="11"/>
      <c r="V680" s="11"/>
      <c r="W680" s="11"/>
      <c r="X680" s="11"/>
      <c r="Y680" s="11"/>
      <c r="Z680" s="11"/>
    </row>
    <row r="681" spans="1:26" ht="15.75" customHeight="1" x14ac:dyDescent="0.25">
      <c r="A681" s="2"/>
      <c r="B681" s="2"/>
      <c r="C681" s="11"/>
      <c r="D681" s="549"/>
      <c r="E681" s="550"/>
      <c r="F681" s="549"/>
      <c r="G681" s="549"/>
      <c r="H681" s="549"/>
      <c r="I681" s="549"/>
      <c r="J681" s="551"/>
      <c r="K681" s="552"/>
      <c r="L681" s="553"/>
      <c r="M681" s="553"/>
      <c r="N681" s="553"/>
      <c r="O681" s="554"/>
      <c r="P681" s="555"/>
      <c r="Q681" s="11"/>
      <c r="R681" s="11"/>
      <c r="S681" s="11"/>
      <c r="T681" s="11"/>
      <c r="U681" s="11"/>
      <c r="V681" s="11"/>
      <c r="W681" s="11"/>
      <c r="X681" s="11"/>
      <c r="Y681" s="11"/>
      <c r="Z681" s="11"/>
    </row>
    <row r="682" spans="1:26" ht="15.75" customHeight="1" x14ac:dyDescent="0.25">
      <c r="A682" s="2"/>
      <c r="B682" s="2"/>
      <c r="C682" s="11"/>
      <c r="D682" s="549"/>
      <c r="E682" s="550"/>
      <c r="F682" s="549"/>
      <c r="G682" s="549"/>
      <c r="H682" s="549"/>
      <c r="I682" s="549"/>
      <c r="J682" s="551"/>
      <c r="K682" s="552"/>
      <c r="L682" s="553"/>
      <c r="M682" s="553"/>
      <c r="N682" s="553"/>
      <c r="O682" s="554"/>
      <c r="P682" s="555"/>
      <c r="Q682" s="11"/>
      <c r="R682" s="11"/>
      <c r="S682" s="11"/>
      <c r="T682" s="11"/>
      <c r="U682" s="11"/>
      <c r="V682" s="11"/>
      <c r="W682" s="11"/>
      <c r="X682" s="11"/>
      <c r="Y682" s="11"/>
      <c r="Z682" s="11"/>
    </row>
    <row r="683" spans="1:26" ht="15.75" customHeight="1" x14ac:dyDescent="0.25">
      <c r="A683" s="2"/>
      <c r="B683" s="2"/>
      <c r="C683" s="11"/>
      <c r="D683" s="549"/>
      <c r="E683" s="550"/>
      <c r="F683" s="549"/>
      <c r="G683" s="549"/>
      <c r="H683" s="549"/>
      <c r="I683" s="549"/>
      <c r="J683" s="551"/>
      <c r="K683" s="552"/>
      <c r="L683" s="553"/>
      <c r="M683" s="553"/>
      <c r="N683" s="553"/>
      <c r="O683" s="554"/>
      <c r="P683" s="555"/>
      <c r="Q683" s="11"/>
      <c r="R683" s="11"/>
      <c r="S683" s="11"/>
      <c r="T683" s="11"/>
      <c r="U683" s="11"/>
      <c r="V683" s="11"/>
      <c r="W683" s="11"/>
      <c r="X683" s="11"/>
      <c r="Y683" s="11"/>
      <c r="Z683" s="11"/>
    </row>
    <row r="684" spans="1:26" ht="15.75" customHeight="1" x14ac:dyDescent="0.25">
      <c r="A684" s="2"/>
      <c r="B684" s="2"/>
      <c r="C684" s="11"/>
      <c r="D684" s="549"/>
      <c r="E684" s="550"/>
      <c r="F684" s="549"/>
      <c r="G684" s="549"/>
      <c r="H684" s="549"/>
      <c r="I684" s="549"/>
      <c r="J684" s="551"/>
      <c r="K684" s="552"/>
      <c r="L684" s="553"/>
      <c r="M684" s="553"/>
      <c r="N684" s="553"/>
      <c r="O684" s="554"/>
      <c r="P684" s="555"/>
      <c r="Q684" s="11"/>
      <c r="R684" s="11"/>
      <c r="S684" s="11"/>
      <c r="T684" s="11"/>
      <c r="U684" s="11"/>
      <c r="V684" s="11"/>
      <c r="W684" s="11"/>
      <c r="X684" s="11"/>
      <c r="Y684" s="11"/>
      <c r="Z684" s="11"/>
    </row>
    <row r="685" spans="1:26" ht="15.75" customHeight="1" x14ac:dyDescent="0.25">
      <c r="A685" s="2"/>
      <c r="B685" s="2"/>
      <c r="C685" s="11"/>
      <c r="D685" s="549"/>
      <c r="E685" s="550"/>
      <c r="F685" s="549"/>
      <c r="G685" s="549"/>
      <c r="H685" s="549"/>
      <c r="I685" s="549"/>
      <c r="J685" s="551"/>
      <c r="K685" s="552"/>
      <c r="L685" s="553"/>
      <c r="M685" s="553"/>
      <c r="N685" s="553"/>
      <c r="O685" s="554"/>
      <c r="P685" s="555"/>
      <c r="Q685" s="11"/>
      <c r="R685" s="11"/>
      <c r="S685" s="11"/>
      <c r="T685" s="11"/>
      <c r="U685" s="11"/>
      <c r="V685" s="11"/>
      <c r="W685" s="11"/>
      <c r="X685" s="11"/>
      <c r="Y685" s="11"/>
      <c r="Z685" s="11"/>
    </row>
    <row r="686" spans="1:26" ht="15.75" customHeight="1" x14ac:dyDescent="0.25">
      <c r="A686" s="2"/>
      <c r="B686" s="2"/>
      <c r="C686" s="11"/>
      <c r="D686" s="549"/>
      <c r="E686" s="550"/>
      <c r="F686" s="549"/>
      <c r="G686" s="549"/>
      <c r="H686" s="549"/>
      <c r="I686" s="549"/>
      <c r="J686" s="551"/>
      <c r="K686" s="552"/>
      <c r="L686" s="553"/>
      <c r="M686" s="553"/>
      <c r="N686" s="553"/>
      <c r="O686" s="554"/>
      <c r="P686" s="555"/>
      <c r="Q686" s="11"/>
      <c r="R686" s="11"/>
      <c r="S686" s="11"/>
      <c r="T686" s="11"/>
      <c r="U686" s="11"/>
      <c r="V686" s="11"/>
      <c r="W686" s="11"/>
      <c r="X686" s="11"/>
      <c r="Y686" s="11"/>
      <c r="Z686" s="11"/>
    </row>
    <row r="687" spans="1:26" ht="15.75" customHeight="1" x14ac:dyDescent="0.25">
      <c r="A687" s="2"/>
      <c r="B687" s="2"/>
      <c r="C687" s="11"/>
      <c r="D687" s="549"/>
      <c r="E687" s="550"/>
      <c r="F687" s="549"/>
      <c r="G687" s="549"/>
      <c r="H687" s="549"/>
      <c r="I687" s="549"/>
      <c r="J687" s="551"/>
      <c r="K687" s="552"/>
      <c r="L687" s="553"/>
      <c r="M687" s="553"/>
      <c r="N687" s="553"/>
      <c r="O687" s="554"/>
      <c r="P687" s="555"/>
      <c r="Q687" s="11"/>
      <c r="R687" s="11"/>
      <c r="S687" s="11"/>
      <c r="T687" s="11"/>
      <c r="U687" s="11"/>
      <c r="V687" s="11"/>
      <c r="W687" s="11"/>
      <c r="X687" s="11"/>
      <c r="Y687" s="11"/>
      <c r="Z687" s="11"/>
    </row>
    <row r="688" spans="1:26" ht="15.75" customHeight="1" x14ac:dyDescent="0.25">
      <c r="A688" s="2"/>
      <c r="B688" s="2"/>
      <c r="C688" s="11"/>
      <c r="D688" s="549"/>
      <c r="E688" s="550"/>
      <c r="F688" s="549"/>
      <c r="G688" s="549"/>
      <c r="H688" s="549"/>
      <c r="I688" s="549"/>
      <c r="J688" s="551"/>
      <c r="K688" s="552"/>
      <c r="L688" s="553"/>
      <c r="M688" s="553"/>
      <c r="N688" s="553"/>
      <c r="O688" s="554"/>
      <c r="P688" s="555"/>
      <c r="Q688" s="11"/>
      <c r="R688" s="11"/>
      <c r="S688" s="11"/>
      <c r="T688" s="11"/>
      <c r="U688" s="11"/>
      <c r="V688" s="11"/>
      <c r="W688" s="11"/>
      <c r="X688" s="11"/>
      <c r="Y688" s="11"/>
      <c r="Z688" s="11"/>
    </row>
    <row r="689" spans="1:26" ht="15.75" customHeight="1" x14ac:dyDescent="0.25">
      <c r="A689" s="2"/>
      <c r="B689" s="2"/>
      <c r="C689" s="11"/>
      <c r="D689" s="549"/>
      <c r="E689" s="550"/>
      <c r="F689" s="549"/>
      <c r="G689" s="549"/>
      <c r="H689" s="549"/>
      <c r="I689" s="549"/>
      <c r="J689" s="551"/>
      <c r="K689" s="552"/>
      <c r="L689" s="553"/>
      <c r="M689" s="553"/>
      <c r="N689" s="553"/>
      <c r="O689" s="554"/>
      <c r="P689" s="555"/>
      <c r="Q689" s="11"/>
      <c r="R689" s="11"/>
      <c r="S689" s="11"/>
      <c r="T689" s="11"/>
      <c r="U689" s="11"/>
      <c r="V689" s="11"/>
      <c r="W689" s="11"/>
      <c r="X689" s="11"/>
      <c r="Y689" s="11"/>
      <c r="Z689" s="11"/>
    </row>
    <row r="690" spans="1:26" ht="15.75" customHeight="1" x14ac:dyDescent="0.25">
      <c r="A690" s="2"/>
      <c r="B690" s="2"/>
      <c r="C690" s="11"/>
      <c r="D690" s="549"/>
      <c r="E690" s="550"/>
      <c r="F690" s="549"/>
      <c r="G690" s="549"/>
      <c r="H690" s="549"/>
      <c r="I690" s="549"/>
      <c r="J690" s="551"/>
      <c r="K690" s="552"/>
      <c r="L690" s="553"/>
      <c r="M690" s="553"/>
      <c r="N690" s="553"/>
      <c r="O690" s="554"/>
      <c r="P690" s="555"/>
      <c r="Q690" s="11"/>
      <c r="R690" s="11"/>
      <c r="S690" s="11"/>
      <c r="T690" s="11"/>
      <c r="U690" s="11"/>
      <c r="V690" s="11"/>
      <c r="W690" s="11"/>
      <c r="X690" s="11"/>
      <c r="Y690" s="11"/>
      <c r="Z690" s="11"/>
    </row>
    <row r="691" spans="1:26" ht="15.75" customHeight="1" x14ac:dyDescent="0.25">
      <c r="A691" s="2"/>
      <c r="B691" s="2"/>
      <c r="C691" s="11"/>
      <c r="D691" s="549"/>
      <c r="E691" s="550"/>
      <c r="F691" s="549"/>
      <c r="G691" s="549"/>
      <c r="H691" s="549"/>
      <c r="I691" s="549"/>
      <c r="J691" s="551"/>
      <c r="K691" s="552"/>
      <c r="L691" s="553"/>
      <c r="M691" s="553"/>
      <c r="N691" s="553"/>
      <c r="O691" s="554"/>
      <c r="P691" s="555"/>
      <c r="Q691" s="11"/>
      <c r="R691" s="11"/>
      <c r="S691" s="11"/>
      <c r="T691" s="11"/>
      <c r="U691" s="11"/>
      <c r="V691" s="11"/>
      <c r="W691" s="11"/>
      <c r="X691" s="11"/>
      <c r="Y691" s="11"/>
      <c r="Z691" s="11"/>
    </row>
    <row r="692" spans="1:26" ht="15.75" customHeight="1" x14ac:dyDescent="0.25">
      <c r="A692" s="2"/>
      <c r="B692" s="2"/>
      <c r="C692" s="11"/>
      <c r="D692" s="549"/>
      <c r="E692" s="550"/>
      <c r="F692" s="549"/>
      <c r="G692" s="549"/>
      <c r="H692" s="549"/>
      <c r="I692" s="549"/>
      <c r="J692" s="551"/>
      <c r="K692" s="552"/>
      <c r="L692" s="553"/>
      <c r="M692" s="553"/>
      <c r="N692" s="553"/>
      <c r="O692" s="554"/>
      <c r="P692" s="555"/>
      <c r="Q692" s="11"/>
      <c r="R692" s="11"/>
      <c r="S692" s="11"/>
      <c r="T692" s="11"/>
      <c r="U692" s="11"/>
      <c r="V692" s="11"/>
      <c r="W692" s="11"/>
      <c r="X692" s="11"/>
      <c r="Y692" s="11"/>
      <c r="Z692" s="11"/>
    </row>
    <row r="693" spans="1:26" ht="15.75" customHeight="1" x14ac:dyDescent="0.25">
      <c r="A693" s="2"/>
      <c r="B693" s="2"/>
      <c r="C693" s="11"/>
      <c r="D693" s="549"/>
      <c r="E693" s="550"/>
      <c r="F693" s="549"/>
      <c r="G693" s="549"/>
      <c r="H693" s="549"/>
      <c r="I693" s="549"/>
      <c r="J693" s="551"/>
      <c r="K693" s="552"/>
      <c r="L693" s="553"/>
      <c r="M693" s="553"/>
      <c r="N693" s="553"/>
      <c r="O693" s="554"/>
      <c r="P693" s="555"/>
      <c r="Q693" s="11"/>
      <c r="R693" s="11"/>
      <c r="S693" s="11"/>
      <c r="T693" s="11"/>
      <c r="U693" s="11"/>
      <c r="V693" s="11"/>
      <c r="W693" s="11"/>
      <c r="X693" s="11"/>
      <c r="Y693" s="11"/>
      <c r="Z693" s="11"/>
    </row>
    <row r="694" spans="1:26" ht="15.75" customHeight="1" x14ac:dyDescent="0.25">
      <c r="A694" s="2"/>
      <c r="B694" s="2"/>
      <c r="C694" s="11"/>
      <c r="D694" s="549"/>
      <c r="E694" s="550"/>
      <c r="F694" s="549"/>
      <c r="G694" s="549"/>
      <c r="H694" s="549"/>
      <c r="I694" s="549"/>
      <c r="J694" s="551"/>
      <c r="K694" s="552"/>
      <c r="L694" s="553"/>
      <c r="M694" s="553"/>
      <c r="N694" s="553"/>
      <c r="O694" s="554"/>
      <c r="P694" s="555"/>
      <c r="Q694" s="11"/>
      <c r="R694" s="11"/>
      <c r="S694" s="11"/>
      <c r="T694" s="11"/>
      <c r="U694" s="11"/>
      <c r="V694" s="11"/>
      <c r="W694" s="11"/>
      <c r="X694" s="11"/>
      <c r="Y694" s="11"/>
      <c r="Z694" s="11"/>
    </row>
    <row r="695" spans="1:26" ht="15.75" customHeight="1" x14ac:dyDescent="0.25">
      <c r="A695" s="2"/>
      <c r="B695" s="2"/>
      <c r="C695" s="11"/>
      <c r="D695" s="549"/>
      <c r="E695" s="550"/>
      <c r="F695" s="549"/>
      <c r="G695" s="549"/>
      <c r="H695" s="549"/>
      <c r="I695" s="549"/>
      <c r="J695" s="551"/>
      <c r="K695" s="552"/>
      <c r="L695" s="553"/>
      <c r="M695" s="553"/>
      <c r="N695" s="553"/>
      <c r="O695" s="554"/>
      <c r="P695" s="555"/>
      <c r="Q695" s="11"/>
      <c r="R695" s="11"/>
      <c r="S695" s="11"/>
      <c r="T695" s="11"/>
      <c r="U695" s="11"/>
      <c r="V695" s="11"/>
      <c r="W695" s="11"/>
      <c r="X695" s="11"/>
      <c r="Y695" s="11"/>
      <c r="Z695" s="11"/>
    </row>
    <row r="696" spans="1:26" ht="15.75" customHeight="1" x14ac:dyDescent="0.25">
      <c r="A696" s="2"/>
      <c r="B696" s="2"/>
      <c r="C696" s="11"/>
      <c r="D696" s="549"/>
      <c r="E696" s="550"/>
      <c r="F696" s="549"/>
      <c r="G696" s="549"/>
      <c r="H696" s="549"/>
      <c r="I696" s="549"/>
      <c r="J696" s="551"/>
      <c r="K696" s="552"/>
      <c r="L696" s="553"/>
      <c r="M696" s="553"/>
      <c r="N696" s="553"/>
      <c r="O696" s="554"/>
      <c r="P696" s="555"/>
      <c r="Q696" s="11"/>
      <c r="R696" s="11"/>
      <c r="S696" s="11"/>
      <c r="T696" s="11"/>
      <c r="U696" s="11"/>
      <c r="V696" s="11"/>
      <c r="W696" s="11"/>
      <c r="X696" s="11"/>
      <c r="Y696" s="11"/>
      <c r="Z696" s="11"/>
    </row>
    <row r="697" spans="1:26" ht="15.75" customHeight="1" x14ac:dyDescent="0.25">
      <c r="A697" s="2"/>
      <c r="B697" s="2"/>
      <c r="C697" s="11"/>
      <c r="D697" s="549"/>
      <c r="E697" s="550"/>
      <c r="F697" s="549"/>
      <c r="G697" s="549"/>
      <c r="H697" s="549"/>
      <c r="I697" s="549"/>
      <c r="J697" s="551"/>
      <c r="K697" s="552"/>
      <c r="L697" s="553"/>
      <c r="M697" s="553"/>
      <c r="N697" s="553"/>
      <c r="O697" s="554"/>
      <c r="P697" s="555"/>
      <c r="Q697" s="11"/>
      <c r="R697" s="11"/>
      <c r="S697" s="11"/>
      <c r="T697" s="11"/>
      <c r="U697" s="11"/>
      <c r="V697" s="11"/>
      <c r="W697" s="11"/>
      <c r="X697" s="11"/>
      <c r="Y697" s="11"/>
      <c r="Z697" s="11"/>
    </row>
    <row r="698" spans="1:26" ht="15.75" customHeight="1" x14ac:dyDescent="0.25">
      <c r="A698" s="2"/>
      <c r="B698" s="2"/>
      <c r="C698" s="11"/>
      <c r="D698" s="549"/>
      <c r="E698" s="550"/>
      <c r="F698" s="549"/>
      <c r="G698" s="549"/>
      <c r="H698" s="549"/>
      <c r="I698" s="549"/>
      <c r="J698" s="551"/>
      <c r="K698" s="552"/>
      <c r="L698" s="553"/>
      <c r="M698" s="553"/>
      <c r="N698" s="553"/>
      <c r="O698" s="554"/>
      <c r="P698" s="555"/>
      <c r="Q698" s="11"/>
      <c r="R698" s="11"/>
      <c r="S698" s="11"/>
      <c r="T698" s="11"/>
      <c r="U698" s="11"/>
      <c r="V698" s="11"/>
      <c r="W698" s="11"/>
      <c r="X698" s="11"/>
      <c r="Y698" s="11"/>
      <c r="Z698" s="11"/>
    </row>
    <row r="699" spans="1:26" ht="15.75" customHeight="1" x14ac:dyDescent="0.25">
      <c r="A699" s="2"/>
      <c r="B699" s="2"/>
      <c r="C699" s="11"/>
      <c r="D699" s="549"/>
      <c r="E699" s="550"/>
      <c r="F699" s="549"/>
      <c r="G699" s="549"/>
      <c r="H699" s="549"/>
      <c r="I699" s="549"/>
      <c r="J699" s="551"/>
      <c r="K699" s="552"/>
      <c r="L699" s="553"/>
      <c r="M699" s="553"/>
      <c r="N699" s="553"/>
      <c r="O699" s="554"/>
      <c r="P699" s="555"/>
      <c r="Q699" s="11"/>
      <c r="R699" s="11"/>
      <c r="S699" s="11"/>
      <c r="T699" s="11"/>
      <c r="U699" s="11"/>
      <c r="V699" s="11"/>
      <c r="W699" s="11"/>
      <c r="X699" s="11"/>
      <c r="Y699" s="11"/>
      <c r="Z699" s="11"/>
    </row>
    <row r="700" spans="1:26" ht="15.75" customHeight="1" x14ac:dyDescent="0.25">
      <c r="A700" s="2"/>
      <c r="B700" s="2"/>
      <c r="C700" s="11"/>
      <c r="D700" s="549"/>
      <c r="E700" s="550"/>
      <c r="F700" s="549"/>
      <c r="G700" s="549"/>
      <c r="H700" s="549"/>
      <c r="I700" s="549"/>
      <c r="J700" s="551"/>
      <c r="K700" s="552"/>
      <c r="L700" s="553"/>
      <c r="M700" s="553"/>
      <c r="N700" s="553"/>
      <c r="O700" s="554"/>
      <c r="P700" s="555"/>
      <c r="Q700" s="11"/>
      <c r="R700" s="11"/>
      <c r="S700" s="11"/>
      <c r="T700" s="11"/>
      <c r="U700" s="11"/>
      <c r="V700" s="11"/>
      <c r="W700" s="11"/>
      <c r="X700" s="11"/>
      <c r="Y700" s="11"/>
      <c r="Z700" s="11"/>
    </row>
    <row r="701" spans="1:26" ht="15.75" customHeight="1" x14ac:dyDescent="0.25">
      <c r="A701" s="2"/>
      <c r="B701" s="2"/>
      <c r="C701" s="11"/>
      <c r="D701" s="549"/>
      <c r="E701" s="550"/>
      <c r="F701" s="549"/>
      <c r="G701" s="549"/>
      <c r="H701" s="549"/>
      <c r="I701" s="549"/>
      <c r="J701" s="551"/>
      <c r="K701" s="552"/>
      <c r="L701" s="553"/>
      <c r="M701" s="553"/>
      <c r="N701" s="553"/>
      <c r="O701" s="554"/>
      <c r="P701" s="555"/>
      <c r="Q701" s="11"/>
      <c r="R701" s="11"/>
      <c r="S701" s="11"/>
      <c r="T701" s="11"/>
      <c r="U701" s="11"/>
      <c r="V701" s="11"/>
      <c r="W701" s="11"/>
      <c r="X701" s="11"/>
      <c r="Y701" s="11"/>
      <c r="Z701" s="11"/>
    </row>
    <row r="702" spans="1:26" ht="15.75" customHeight="1" x14ac:dyDescent="0.25">
      <c r="A702" s="2"/>
      <c r="B702" s="2"/>
      <c r="C702" s="11"/>
      <c r="D702" s="549"/>
      <c r="E702" s="550"/>
      <c r="F702" s="549"/>
      <c r="G702" s="549"/>
      <c r="H702" s="549"/>
      <c r="I702" s="549"/>
      <c r="J702" s="551"/>
      <c r="K702" s="552"/>
      <c r="L702" s="553"/>
      <c r="M702" s="553"/>
      <c r="N702" s="553"/>
      <c r="O702" s="554"/>
      <c r="P702" s="555"/>
      <c r="Q702" s="11"/>
      <c r="R702" s="11"/>
      <c r="S702" s="11"/>
      <c r="T702" s="11"/>
      <c r="U702" s="11"/>
      <c r="V702" s="11"/>
      <c r="W702" s="11"/>
      <c r="X702" s="11"/>
      <c r="Y702" s="11"/>
      <c r="Z702" s="11"/>
    </row>
    <row r="703" spans="1:26" ht="15.75" customHeight="1" x14ac:dyDescent="0.25">
      <c r="A703" s="2"/>
      <c r="B703" s="2"/>
      <c r="C703" s="11"/>
      <c r="D703" s="549"/>
      <c r="E703" s="550"/>
      <c r="F703" s="549"/>
      <c r="G703" s="549"/>
      <c r="H703" s="549"/>
      <c r="I703" s="549"/>
      <c r="J703" s="551"/>
      <c r="K703" s="552"/>
      <c r="L703" s="553"/>
      <c r="M703" s="553"/>
      <c r="N703" s="553"/>
      <c r="O703" s="554"/>
      <c r="P703" s="555"/>
      <c r="Q703" s="11"/>
      <c r="R703" s="11"/>
      <c r="S703" s="11"/>
      <c r="T703" s="11"/>
      <c r="U703" s="11"/>
      <c r="V703" s="11"/>
      <c r="W703" s="11"/>
      <c r="X703" s="11"/>
      <c r="Y703" s="11"/>
      <c r="Z703" s="11"/>
    </row>
    <row r="704" spans="1:26" ht="15.75" customHeight="1" x14ac:dyDescent="0.25">
      <c r="A704" s="2"/>
      <c r="B704" s="2"/>
      <c r="C704" s="11"/>
      <c r="D704" s="549"/>
      <c r="E704" s="550"/>
      <c r="F704" s="549"/>
      <c r="G704" s="549"/>
      <c r="H704" s="549"/>
      <c r="I704" s="549"/>
      <c r="J704" s="551"/>
      <c r="K704" s="552"/>
      <c r="L704" s="553"/>
      <c r="M704" s="553"/>
      <c r="N704" s="553"/>
      <c r="O704" s="554"/>
      <c r="P704" s="555"/>
      <c r="Q704" s="11"/>
      <c r="R704" s="11"/>
      <c r="S704" s="11"/>
      <c r="T704" s="11"/>
      <c r="U704" s="11"/>
      <c r="V704" s="11"/>
      <c r="W704" s="11"/>
      <c r="X704" s="11"/>
      <c r="Y704" s="11"/>
      <c r="Z704" s="11"/>
    </row>
    <row r="705" spans="1:26" ht="15.75" customHeight="1" x14ac:dyDescent="0.25">
      <c r="A705" s="2"/>
      <c r="B705" s="2"/>
      <c r="C705" s="11"/>
      <c r="D705" s="549"/>
      <c r="E705" s="550"/>
      <c r="F705" s="549"/>
      <c r="G705" s="549"/>
      <c r="H705" s="549"/>
      <c r="I705" s="549"/>
      <c r="J705" s="551"/>
      <c r="K705" s="552"/>
      <c r="L705" s="553"/>
      <c r="M705" s="553"/>
      <c r="N705" s="553"/>
      <c r="O705" s="554"/>
      <c r="P705" s="555"/>
      <c r="Q705" s="11"/>
      <c r="R705" s="11"/>
      <c r="S705" s="11"/>
      <c r="T705" s="11"/>
      <c r="U705" s="11"/>
      <c r="V705" s="11"/>
      <c r="W705" s="11"/>
      <c r="X705" s="11"/>
      <c r="Y705" s="11"/>
      <c r="Z705" s="11"/>
    </row>
    <row r="706" spans="1:26" ht="15.75" customHeight="1" x14ac:dyDescent="0.25">
      <c r="A706" s="2"/>
      <c r="B706" s="2"/>
      <c r="C706" s="11"/>
      <c r="D706" s="549"/>
      <c r="E706" s="550"/>
      <c r="F706" s="549"/>
      <c r="G706" s="549"/>
      <c r="H706" s="549"/>
      <c r="I706" s="549"/>
      <c r="J706" s="551"/>
      <c r="K706" s="552"/>
      <c r="L706" s="553"/>
      <c r="M706" s="553"/>
      <c r="N706" s="553"/>
      <c r="O706" s="554"/>
      <c r="P706" s="555"/>
      <c r="Q706" s="11"/>
      <c r="R706" s="11"/>
      <c r="S706" s="11"/>
      <c r="T706" s="11"/>
      <c r="U706" s="11"/>
      <c r="V706" s="11"/>
      <c r="W706" s="11"/>
      <c r="X706" s="11"/>
      <c r="Y706" s="11"/>
      <c r="Z706" s="11"/>
    </row>
    <row r="707" spans="1:26" ht="15.75" customHeight="1" x14ac:dyDescent="0.25">
      <c r="A707" s="2"/>
      <c r="B707" s="2"/>
      <c r="C707" s="11"/>
      <c r="D707" s="549"/>
      <c r="E707" s="550"/>
      <c r="F707" s="549"/>
      <c r="G707" s="549"/>
      <c r="H707" s="549"/>
      <c r="I707" s="549"/>
      <c r="J707" s="551"/>
      <c r="K707" s="552"/>
      <c r="L707" s="553"/>
      <c r="M707" s="553"/>
      <c r="N707" s="553"/>
      <c r="O707" s="554"/>
      <c r="P707" s="555"/>
      <c r="Q707" s="11"/>
      <c r="R707" s="11"/>
      <c r="S707" s="11"/>
      <c r="T707" s="11"/>
      <c r="U707" s="11"/>
      <c r="V707" s="11"/>
      <c r="W707" s="11"/>
      <c r="X707" s="11"/>
      <c r="Y707" s="11"/>
      <c r="Z707" s="11"/>
    </row>
    <row r="708" spans="1:26" ht="15.75" customHeight="1" x14ac:dyDescent="0.25">
      <c r="A708" s="2"/>
      <c r="B708" s="2"/>
      <c r="C708" s="11"/>
      <c r="D708" s="549"/>
      <c r="E708" s="550"/>
      <c r="F708" s="549"/>
      <c r="G708" s="549"/>
      <c r="H708" s="549"/>
      <c r="I708" s="549"/>
      <c r="J708" s="551"/>
      <c r="K708" s="552"/>
      <c r="L708" s="553"/>
      <c r="M708" s="553"/>
      <c r="N708" s="553"/>
      <c r="O708" s="554"/>
      <c r="P708" s="555"/>
      <c r="Q708" s="11"/>
      <c r="R708" s="11"/>
      <c r="S708" s="11"/>
      <c r="T708" s="11"/>
      <c r="U708" s="11"/>
      <c r="V708" s="11"/>
      <c r="W708" s="11"/>
      <c r="X708" s="11"/>
      <c r="Y708" s="11"/>
      <c r="Z708" s="11"/>
    </row>
    <row r="709" spans="1:26" ht="15.75" customHeight="1" x14ac:dyDescent="0.25">
      <c r="A709" s="2"/>
      <c r="B709" s="2"/>
      <c r="C709" s="11"/>
      <c r="D709" s="549"/>
      <c r="E709" s="550"/>
      <c r="F709" s="549"/>
      <c r="G709" s="549"/>
      <c r="H709" s="549"/>
      <c r="I709" s="549"/>
      <c r="J709" s="551"/>
      <c r="K709" s="552"/>
      <c r="L709" s="553"/>
      <c r="M709" s="553"/>
      <c r="N709" s="553"/>
      <c r="O709" s="554"/>
      <c r="P709" s="555"/>
      <c r="Q709" s="11"/>
      <c r="R709" s="11"/>
      <c r="S709" s="11"/>
      <c r="T709" s="11"/>
      <c r="U709" s="11"/>
      <c r="V709" s="11"/>
      <c r="W709" s="11"/>
      <c r="X709" s="11"/>
      <c r="Y709" s="11"/>
      <c r="Z709" s="11"/>
    </row>
    <row r="710" spans="1:26" ht="15.75" customHeight="1" x14ac:dyDescent="0.25">
      <c r="A710" s="2"/>
      <c r="B710" s="2"/>
      <c r="C710" s="11"/>
      <c r="D710" s="549"/>
      <c r="E710" s="550"/>
      <c r="F710" s="549"/>
      <c r="G710" s="549"/>
      <c r="H710" s="549"/>
      <c r="I710" s="549"/>
      <c r="J710" s="551"/>
      <c r="K710" s="552"/>
      <c r="L710" s="553"/>
      <c r="M710" s="553"/>
      <c r="N710" s="553"/>
      <c r="O710" s="554"/>
      <c r="P710" s="555"/>
      <c r="Q710" s="11"/>
      <c r="R710" s="11"/>
      <c r="S710" s="11"/>
      <c r="T710" s="11"/>
      <c r="U710" s="11"/>
      <c r="V710" s="11"/>
      <c r="W710" s="11"/>
      <c r="X710" s="11"/>
      <c r="Y710" s="11"/>
      <c r="Z710" s="11"/>
    </row>
    <row r="711" spans="1:26" ht="15.75" customHeight="1" x14ac:dyDescent="0.25">
      <c r="A711" s="2"/>
      <c r="B711" s="2"/>
      <c r="C711" s="11"/>
      <c r="D711" s="549"/>
      <c r="E711" s="550"/>
      <c r="F711" s="549"/>
      <c r="G711" s="549"/>
      <c r="H711" s="549"/>
      <c r="I711" s="549"/>
      <c r="J711" s="551"/>
      <c r="K711" s="552"/>
      <c r="L711" s="553"/>
      <c r="M711" s="553"/>
      <c r="N711" s="553"/>
      <c r="O711" s="554"/>
      <c r="P711" s="555"/>
      <c r="Q711" s="11"/>
      <c r="R711" s="11"/>
      <c r="S711" s="11"/>
      <c r="T711" s="11"/>
      <c r="U711" s="11"/>
      <c r="V711" s="11"/>
      <c r="W711" s="11"/>
      <c r="X711" s="11"/>
      <c r="Y711" s="11"/>
      <c r="Z711" s="11"/>
    </row>
    <row r="712" spans="1:26" ht="15.75" customHeight="1" x14ac:dyDescent="0.25">
      <c r="A712" s="2"/>
      <c r="B712" s="2"/>
      <c r="C712" s="11"/>
      <c r="D712" s="549"/>
      <c r="E712" s="550"/>
      <c r="F712" s="549"/>
      <c r="G712" s="549"/>
      <c r="H712" s="549"/>
      <c r="I712" s="549"/>
      <c r="J712" s="551"/>
      <c r="K712" s="552"/>
      <c r="L712" s="553"/>
      <c r="M712" s="553"/>
      <c r="N712" s="553"/>
      <c r="O712" s="554"/>
      <c r="P712" s="555"/>
      <c r="Q712" s="11"/>
      <c r="R712" s="11"/>
      <c r="S712" s="11"/>
      <c r="T712" s="11"/>
      <c r="U712" s="11"/>
      <c r="V712" s="11"/>
      <c r="W712" s="11"/>
      <c r="X712" s="11"/>
      <c r="Y712" s="11"/>
      <c r="Z712" s="11"/>
    </row>
    <row r="713" spans="1:26" ht="15.75" customHeight="1" x14ac:dyDescent="0.25">
      <c r="A713" s="2"/>
      <c r="B713" s="2"/>
      <c r="C713" s="11"/>
      <c r="D713" s="549"/>
      <c r="E713" s="550"/>
      <c r="F713" s="549"/>
      <c r="G713" s="549"/>
      <c r="H713" s="549"/>
      <c r="I713" s="549"/>
      <c r="J713" s="551"/>
      <c r="K713" s="552"/>
      <c r="L713" s="553"/>
      <c r="M713" s="553"/>
      <c r="N713" s="553"/>
      <c r="O713" s="554"/>
      <c r="P713" s="555"/>
      <c r="Q713" s="11"/>
      <c r="R713" s="11"/>
      <c r="S713" s="11"/>
      <c r="T713" s="11"/>
      <c r="U713" s="11"/>
      <c r="V713" s="11"/>
      <c r="W713" s="11"/>
      <c r="X713" s="11"/>
      <c r="Y713" s="11"/>
      <c r="Z713" s="11"/>
    </row>
    <row r="714" spans="1:26" ht="15.75" customHeight="1" x14ac:dyDescent="0.25">
      <c r="A714" s="2"/>
      <c r="B714" s="2"/>
      <c r="C714" s="11"/>
      <c r="D714" s="549"/>
      <c r="E714" s="550"/>
      <c r="F714" s="549"/>
      <c r="G714" s="549"/>
      <c r="H714" s="549"/>
      <c r="I714" s="549"/>
      <c r="J714" s="551"/>
      <c r="K714" s="552"/>
      <c r="L714" s="553"/>
      <c r="M714" s="553"/>
      <c r="N714" s="553"/>
      <c r="O714" s="554"/>
      <c r="P714" s="555"/>
      <c r="Q714" s="11"/>
      <c r="R714" s="11"/>
      <c r="S714" s="11"/>
      <c r="T714" s="11"/>
      <c r="U714" s="11"/>
      <c r="V714" s="11"/>
      <c r="W714" s="11"/>
      <c r="X714" s="11"/>
      <c r="Y714" s="11"/>
      <c r="Z714" s="11"/>
    </row>
    <row r="715" spans="1:26" ht="15.75" customHeight="1" x14ac:dyDescent="0.25">
      <c r="A715" s="2"/>
      <c r="B715" s="2"/>
      <c r="C715" s="11"/>
      <c r="D715" s="549"/>
      <c r="E715" s="550"/>
      <c r="F715" s="549"/>
      <c r="G715" s="549"/>
      <c r="H715" s="549"/>
      <c r="I715" s="549"/>
      <c r="J715" s="551"/>
      <c r="K715" s="552"/>
      <c r="L715" s="553"/>
      <c r="M715" s="553"/>
      <c r="N715" s="553"/>
      <c r="O715" s="554"/>
      <c r="P715" s="555"/>
      <c r="Q715" s="11"/>
      <c r="R715" s="11"/>
      <c r="S715" s="11"/>
      <c r="T715" s="11"/>
      <c r="U715" s="11"/>
      <c r="V715" s="11"/>
      <c r="W715" s="11"/>
      <c r="X715" s="11"/>
      <c r="Y715" s="11"/>
      <c r="Z715" s="11"/>
    </row>
    <row r="716" spans="1:26" ht="15.75" customHeight="1" x14ac:dyDescent="0.25">
      <c r="A716" s="2"/>
      <c r="B716" s="2"/>
      <c r="C716" s="11"/>
      <c r="D716" s="549"/>
      <c r="E716" s="550"/>
      <c r="F716" s="549"/>
      <c r="G716" s="549"/>
      <c r="H716" s="549"/>
      <c r="I716" s="549"/>
      <c r="J716" s="551"/>
      <c r="K716" s="552"/>
      <c r="L716" s="553"/>
      <c r="M716" s="553"/>
      <c r="N716" s="553"/>
      <c r="O716" s="554"/>
      <c r="P716" s="555"/>
      <c r="Q716" s="11"/>
      <c r="R716" s="11"/>
      <c r="S716" s="11"/>
      <c r="T716" s="11"/>
      <c r="U716" s="11"/>
      <c r="V716" s="11"/>
      <c r="W716" s="11"/>
      <c r="X716" s="11"/>
      <c r="Y716" s="11"/>
      <c r="Z716" s="11"/>
    </row>
    <row r="717" spans="1:26" ht="15.75" customHeight="1" x14ac:dyDescent="0.25">
      <c r="A717" s="2"/>
      <c r="B717" s="2"/>
      <c r="C717" s="11"/>
      <c r="D717" s="549"/>
      <c r="E717" s="550"/>
      <c r="F717" s="549"/>
      <c r="G717" s="549"/>
      <c r="H717" s="549"/>
      <c r="I717" s="549"/>
      <c r="J717" s="551"/>
      <c r="K717" s="552"/>
      <c r="L717" s="553"/>
      <c r="M717" s="553"/>
      <c r="N717" s="553"/>
      <c r="O717" s="554"/>
      <c r="P717" s="555"/>
      <c r="Q717" s="11"/>
      <c r="R717" s="11"/>
      <c r="S717" s="11"/>
      <c r="T717" s="11"/>
      <c r="U717" s="11"/>
      <c r="V717" s="11"/>
      <c r="W717" s="11"/>
      <c r="X717" s="11"/>
      <c r="Y717" s="11"/>
      <c r="Z717" s="11"/>
    </row>
    <row r="718" spans="1:26" ht="15.75" customHeight="1" x14ac:dyDescent="0.25">
      <c r="A718" s="2"/>
      <c r="B718" s="2"/>
      <c r="C718" s="11"/>
      <c r="D718" s="549"/>
      <c r="E718" s="550"/>
      <c r="F718" s="549"/>
      <c r="G718" s="549"/>
      <c r="H718" s="549"/>
      <c r="I718" s="549"/>
      <c r="J718" s="551"/>
      <c r="K718" s="552"/>
      <c r="L718" s="553"/>
      <c r="M718" s="553"/>
      <c r="N718" s="553"/>
      <c r="O718" s="554"/>
      <c r="P718" s="555"/>
      <c r="Q718" s="11"/>
      <c r="R718" s="11"/>
      <c r="S718" s="11"/>
      <c r="T718" s="11"/>
      <c r="U718" s="11"/>
      <c r="V718" s="11"/>
      <c r="W718" s="11"/>
      <c r="X718" s="11"/>
      <c r="Y718" s="11"/>
      <c r="Z718" s="11"/>
    </row>
    <row r="719" spans="1:26" ht="15.75" customHeight="1" x14ac:dyDescent="0.25">
      <c r="A719" s="2"/>
      <c r="B719" s="2"/>
      <c r="C719" s="11"/>
      <c r="D719" s="549"/>
      <c r="E719" s="550"/>
      <c r="F719" s="549"/>
      <c r="G719" s="549"/>
      <c r="H719" s="549"/>
      <c r="I719" s="549"/>
      <c r="J719" s="551"/>
      <c r="K719" s="552"/>
      <c r="L719" s="553"/>
      <c r="M719" s="553"/>
      <c r="N719" s="553"/>
      <c r="O719" s="554"/>
      <c r="P719" s="555"/>
      <c r="Q719" s="11"/>
      <c r="R719" s="11"/>
      <c r="S719" s="11"/>
      <c r="T719" s="11"/>
      <c r="U719" s="11"/>
      <c r="V719" s="11"/>
      <c r="W719" s="11"/>
      <c r="X719" s="11"/>
      <c r="Y719" s="11"/>
      <c r="Z719" s="11"/>
    </row>
    <row r="720" spans="1:26" ht="15.75" customHeight="1" x14ac:dyDescent="0.25">
      <c r="A720" s="2"/>
      <c r="B720" s="2"/>
      <c r="C720" s="11"/>
      <c r="D720" s="549"/>
      <c r="E720" s="550"/>
      <c r="F720" s="549"/>
      <c r="G720" s="549"/>
      <c r="H720" s="549"/>
      <c r="I720" s="549"/>
      <c r="J720" s="551"/>
      <c r="K720" s="552"/>
      <c r="L720" s="553"/>
      <c r="M720" s="553"/>
      <c r="N720" s="553"/>
      <c r="O720" s="554"/>
      <c r="P720" s="555"/>
      <c r="Q720" s="11"/>
      <c r="R720" s="11"/>
      <c r="S720" s="11"/>
      <c r="T720" s="11"/>
      <c r="U720" s="11"/>
      <c r="V720" s="11"/>
      <c r="W720" s="11"/>
      <c r="X720" s="11"/>
      <c r="Y720" s="11"/>
      <c r="Z720" s="11"/>
    </row>
    <row r="721" spans="1:26" ht="15.75" customHeight="1" x14ac:dyDescent="0.25">
      <c r="A721" s="2"/>
      <c r="B721" s="2"/>
      <c r="C721" s="11"/>
      <c r="D721" s="549"/>
      <c r="E721" s="550"/>
      <c r="F721" s="549"/>
      <c r="G721" s="549"/>
      <c r="H721" s="549"/>
      <c r="I721" s="549"/>
      <c r="J721" s="551"/>
      <c r="K721" s="552"/>
      <c r="L721" s="553"/>
      <c r="M721" s="553"/>
      <c r="N721" s="553"/>
      <c r="O721" s="554"/>
      <c r="P721" s="555"/>
      <c r="Q721" s="11"/>
      <c r="R721" s="11"/>
      <c r="S721" s="11"/>
      <c r="T721" s="11"/>
      <c r="U721" s="11"/>
      <c r="V721" s="11"/>
      <c r="W721" s="11"/>
      <c r="X721" s="11"/>
      <c r="Y721" s="11"/>
      <c r="Z721" s="11"/>
    </row>
    <row r="722" spans="1:26" ht="15.75" customHeight="1" x14ac:dyDescent="0.25">
      <c r="A722" s="2"/>
      <c r="B722" s="2"/>
      <c r="C722" s="11"/>
      <c r="D722" s="549"/>
      <c r="E722" s="550"/>
      <c r="F722" s="549"/>
      <c r="G722" s="549"/>
      <c r="H722" s="549"/>
      <c r="I722" s="549"/>
      <c r="J722" s="551"/>
      <c r="K722" s="552"/>
      <c r="L722" s="553"/>
      <c r="M722" s="553"/>
      <c r="N722" s="553"/>
      <c r="O722" s="554"/>
      <c r="P722" s="555"/>
      <c r="Q722" s="11"/>
      <c r="R722" s="11"/>
      <c r="S722" s="11"/>
      <c r="T722" s="11"/>
      <c r="U722" s="11"/>
      <c r="V722" s="11"/>
      <c r="W722" s="11"/>
      <c r="X722" s="11"/>
      <c r="Y722" s="11"/>
      <c r="Z722" s="11"/>
    </row>
    <row r="723" spans="1:26" ht="15.75" customHeight="1" x14ac:dyDescent="0.25">
      <c r="A723" s="2"/>
      <c r="B723" s="2"/>
      <c r="C723" s="11"/>
      <c r="D723" s="549"/>
      <c r="E723" s="550"/>
      <c r="F723" s="549"/>
      <c r="G723" s="549"/>
      <c r="H723" s="549"/>
      <c r="I723" s="549"/>
      <c r="J723" s="551"/>
      <c r="K723" s="552"/>
      <c r="L723" s="553"/>
      <c r="M723" s="553"/>
      <c r="N723" s="553"/>
      <c r="O723" s="554"/>
      <c r="P723" s="555"/>
      <c r="Q723" s="11"/>
      <c r="R723" s="11"/>
      <c r="S723" s="11"/>
      <c r="T723" s="11"/>
      <c r="U723" s="11"/>
      <c r="V723" s="11"/>
      <c r="W723" s="11"/>
      <c r="X723" s="11"/>
      <c r="Y723" s="11"/>
      <c r="Z723" s="11"/>
    </row>
    <row r="724" spans="1:26" ht="15.75" customHeight="1" x14ac:dyDescent="0.25">
      <c r="A724" s="2"/>
      <c r="B724" s="2"/>
      <c r="C724" s="11"/>
      <c r="D724" s="549"/>
      <c r="E724" s="550"/>
      <c r="F724" s="549"/>
      <c r="G724" s="549"/>
      <c r="H724" s="549"/>
      <c r="I724" s="549"/>
      <c r="J724" s="551"/>
      <c r="K724" s="552"/>
      <c r="L724" s="553"/>
      <c r="M724" s="553"/>
      <c r="N724" s="553"/>
      <c r="O724" s="554"/>
      <c r="P724" s="555"/>
      <c r="Q724" s="11"/>
      <c r="R724" s="11"/>
      <c r="S724" s="11"/>
      <c r="T724" s="11"/>
      <c r="U724" s="11"/>
      <c r="V724" s="11"/>
      <c r="W724" s="11"/>
      <c r="X724" s="11"/>
      <c r="Y724" s="11"/>
      <c r="Z724" s="11"/>
    </row>
    <row r="725" spans="1:26" ht="15.75" customHeight="1" x14ac:dyDescent="0.25">
      <c r="A725" s="2"/>
      <c r="B725" s="2"/>
      <c r="C725" s="11"/>
      <c r="D725" s="549"/>
      <c r="E725" s="550"/>
      <c r="F725" s="549"/>
      <c r="G725" s="549"/>
      <c r="H725" s="549"/>
      <c r="I725" s="549"/>
      <c r="J725" s="551"/>
      <c r="K725" s="552"/>
      <c r="L725" s="553"/>
      <c r="M725" s="553"/>
      <c r="N725" s="553"/>
      <c r="O725" s="554"/>
      <c r="P725" s="555"/>
      <c r="Q725" s="11"/>
      <c r="R725" s="11"/>
      <c r="S725" s="11"/>
      <c r="T725" s="11"/>
      <c r="U725" s="11"/>
      <c r="V725" s="11"/>
      <c r="W725" s="11"/>
      <c r="X725" s="11"/>
      <c r="Y725" s="11"/>
      <c r="Z725" s="11"/>
    </row>
    <row r="726" spans="1:26" ht="15.75" customHeight="1" x14ac:dyDescent="0.25">
      <c r="A726" s="2"/>
      <c r="B726" s="2"/>
      <c r="C726" s="11"/>
      <c r="D726" s="549"/>
      <c r="E726" s="550"/>
      <c r="F726" s="549"/>
      <c r="G726" s="549"/>
      <c r="H726" s="549"/>
      <c r="I726" s="549"/>
      <c r="J726" s="551"/>
      <c r="K726" s="552"/>
      <c r="L726" s="553"/>
      <c r="M726" s="553"/>
      <c r="N726" s="553"/>
      <c r="O726" s="554"/>
      <c r="P726" s="555"/>
      <c r="Q726" s="11"/>
      <c r="R726" s="11"/>
      <c r="S726" s="11"/>
      <c r="T726" s="11"/>
      <c r="U726" s="11"/>
      <c r="V726" s="11"/>
      <c r="W726" s="11"/>
      <c r="X726" s="11"/>
      <c r="Y726" s="11"/>
      <c r="Z726" s="11"/>
    </row>
    <row r="727" spans="1:26" ht="15.75" customHeight="1" x14ac:dyDescent="0.25">
      <c r="A727" s="2"/>
      <c r="B727" s="2"/>
      <c r="C727" s="11"/>
      <c r="D727" s="549"/>
      <c r="E727" s="550"/>
      <c r="F727" s="549"/>
      <c r="G727" s="549"/>
      <c r="H727" s="549"/>
      <c r="I727" s="549"/>
      <c r="J727" s="551"/>
      <c r="K727" s="552"/>
      <c r="L727" s="553"/>
      <c r="M727" s="553"/>
      <c r="N727" s="553"/>
      <c r="O727" s="554"/>
      <c r="P727" s="555"/>
      <c r="Q727" s="11"/>
      <c r="R727" s="11"/>
      <c r="S727" s="11"/>
      <c r="T727" s="11"/>
      <c r="U727" s="11"/>
      <c r="V727" s="11"/>
      <c r="W727" s="11"/>
      <c r="X727" s="11"/>
      <c r="Y727" s="11"/>
      <c r="Z727" s="11"/>
    </row>
    <row r="728" spans="1:26" ht="15.75" customHeight="1" x14ac:dyDescent="0.25">
      <c r="A728" s="2"/>
      <c r="B728" s="2"/>
      <c r="C728" s="11"/>
      <c r="D728" s="549"/>
      <c r="E728" s="550"/>
      <c r="F728" s="549"/>
      <c r="G728" s="549"/>
      <c r="H728" s="549"/>
      <c r="I728" s="549"/>
      <c r="J728" s="551"/>
      <c r="K728" s="552"/>
      <c r="L728" s="553"/>
      <c r="M728" s="553"/>
      <c r="N728" s="553"/>
      <c r="O728" s="554"/>
      <c r="P728" s="555"/>
      <c r="Q728" s="11"/>
      <c r="R728" s="11"/>
      <c r="S728" s="11"/>
      <c r="T728" s="11"/>
      <c r="U728" s="11"/>
      <c r="V728" s="11"/>
      <c r="W728" s="11"/>
      <c r="X728" s="11"/>
      <c r="Y728" s="11"/>
      <c r="Z728" s="11"/>
    </row>
    <row r="729" spans="1:26" ht="15.75" customHeight="1" x14ac:dyDescent="0.25">
      <c r="A729" s="2"/>
      <c r="B729" s="2"/>
      <c r="C729" s="11"/>
      <c r="D729" s="549"/>
      <c r="E729" s="550"/>
      <c r="F729" s="549"/>
      <c r="G729" s="549"/>
      <c r="H729" s="549"/>
      <c r="I729" s="549"/>
      <c r="J729" s="551"/>
      <c r="K729" s="552"/>
      <c r="L729" s="553"/>
      <c r="M729" s="553"/>
      <c r="N729" s="553"/>
      <c r="O729" s="554"/>
      <c r="P729" s="555"/>
      <c r="Q729" s="11"/>
      <c r="R729" s="11"/>
      <c r="S729" s="11"/>
      <c r="T729" s="11"/>
      <c r="U729" s="11"/>
      <c r="V729" s="11"/>
      <c r="W729" s="11"/>
      <c r="X729" s="11"/>
      <c r="Y729" s="11"/>
      <c r="Z729" s="11"/>
    </row>
    <row r="730" spans="1:26" ht="15.75" customHeight="1" x14ac:dyDescent="0.25">
      <c r="A730" s="2"/>
      <c r="B730" s="2"/>
      <c r="C730" s="11"/>
      <c r="D730" s="549"/>
      <c r="E730" s="550"/>
      <c r="F730" s="549"/>
      <c r="G730" s="549"/>
      <c r="H730" s="549"/>
      <c r="I730" s="549"/>
      <c r="J730" s="551"/>
      <c r="K730" s="552"/>
      <c r="L730" s="553"/>
      <c r="M730" s="553"/>
      <c r="N730" s="553"/>
      <c r="O730" s="554"/>
      <c r="P730" s="555"/>
      <c r="Q730" s="11"/>
      <c r="R730" s="11"/>
      <c r="S730" s="11"/>
      <c r="T730" s="11"/>
      <c r="U730" s="11"/>
      <c r="V730" s="11"/>
      <c r="W730" s="11"/>
      <c r="X730" s="11"/>
      <c r="Y730" s="11"/>
      <c r="Z730" s="11"/>
    </row>
    <row r="731" spans="1:26" ht="15.75" customHeight="1" x14ac:dyDescent="0.25">
      <c r="A731" s="2"/>
      <c r="B731" s="2"/>
      <c r="C731" s="11"/>
      <c r="D731" s="549"/>
      <c r="E731" s="550"/>
      <c r="F731" s="549"/>
      <c r="G731" s="549"/>
      <c r="H731" s="549"/>
      <c r="I731" s="549"/>
      <c r="J731" s="551"/>
      <c r="K731" s="552"/>
      <c r="L731" s="553"/>
      <c r="M731" s="553"/>
      <c r="N731" s="553"/>
      <c r="O731" s="554"/>
      <c r="P731" s="555"/>
      <c r="Q731" s="11"/>
      <c r="R731" s="11"/>
      <c r="S731" s="11"/>
      <c r="T731" s="11"/>
      <c r="U731" s="11"/>
      <c r="V731" s="11"/>
      <c r="W731" s="11"/>
      <c r="X731" s="11"/>
      <c r="Y731" s="11"/>
      <c r="Z731" s="11"/>
    </row>
    <row r="732" spans="1:26" ht="15.75" customHeight="1" x14ac:dyDescent="0.25">
      <c r="A732" s="2"/>
      <c r="B732" s="2"/>
      <c r="C732" s="11"/>
      <c r="D732" s="549"/>
      <c r="E732" s="550"/>
      <c r="F732" s="549"/>
      <c r="G732" s="549"/>
      <c r="H732" s="549"/>
      <c r="I732" s="549"/>
      <c r="J732" s="551"/>
      <c r="K732" s="552"/>
      <c r="L732" s="553"/>
      <c r="M732" s="553"/>
      <c r="N732" s="553"/>
      <c r="O732" s="554"/>
      <c r="P732" s="555"/>
      <c r="Q732" s="11"/>
      <c r="R732" s="11"/>
      <c r="S732" s="11"/>
      <c r="T732" s="11"/>
      <c r="U732" s="11"/>
      <c r="V732" s="11"/>
      <c r="W732" s="11"/>
      <c r="X732" s="11"/>
      <c r="Y732" s="11"/>
      <c r="Z732" s="11"/>
    </row>
    <row r="733" spans="1:26" ht="15.75" customHeight="1" x14ac:dyDescent="0.25">
      <c r="A733" s="2"/>
      <c r="B733" s="2"/>
      <c r="C733" s="11"/>
      <c r="D733" s="549"/>
      <c r="E733" s="550"/>
      <c r="F733" s="549"/>
      <c r="G733" s="549"/>
      <c r="H733" s="549"/>
      <c r="I733" s="549"/>
      <c r="J733" s="551"/>
      <c r="K733" s="552"/>
      <c r="L733" s="553"/>
      <c r="M733" s="553"/>
      <c r="N733" s="553"/>
      <c r="O733" s="554"/>
      <c r="P733" s="555"/>
      <c r="Q733" s="11"/>
      <c r="R733" s="11"/>
      <c r="S733" s="11"/>
      <c r="T733" s="11"/>
      <c r="U733" s="11"/>
      <c r="V733" s="11"/>
      <c r="W733" s="11"/>
      <c r="X733" s="11"/>
      <c r="Y733" s="11"/>
      <c r="Z733" s="11"/>
    </row>
    <row r="734" spans="1:26" ht="15.75" customHeight="1" x14ac:dyDescent="0.25">
      <c r="A734" s="2"/>
      <c r="B734" s="2"/>
      <c r="C734" s="11"/>
      <c r="D734" s="549"/>
      <c r="E734" s="550"/>
      <c r="F734" s="549"/>
      <c r="G734" s="549"/>
      <c r="H734" s="549"/>
      <c r="I734" s="549"/>
      <c r="J734" s="551"/>
      <c r="K734" s="552"/>
      <c r="L734" s="553"/>
      <c r="M734" s="553"/>
      <c r="N734" s="553"/>
      <c r="O734" s="554"/>
      <c r="P734" s="555"/>
      <c r="Q734" s="11"/>
      <c r="R734" s="11"/>
      <c r="S734" s="11"/>
      <c r="T734" s="11"/>
      <c r="U734" s="11"/>
      <c r="V734" s="11"/>
      <c r="W734" s="11"/>
      <c r="X734" s="11"/>
      <c r="Y734" s="11"/>
      <c r="Z734" s="11"/>
    </row>
    <row r="735" spans="1:26" ht="15.75" customHeight="1" x14ac:dyDescent="0.25">
      <c r="A735" s="2"/>
      <c r="B735" s="2"/>
      <c r="C735" s="11"/>
      <c r="D735" s="549"/>
      <c r="E735" s="550"/>
      <c r="F735" s="549"/>
      <c r="G735" s="549"/>
      <c r="H735" s="549"/>
      <c r="I735" s="549"/>
      <c r="J735" s="551"/>
      <c r="K735" s="552"/>
      <c r="L735" s="553"/>
      <c r="M735" s="553"/>
      <c r="N735" s="553"/>
      <c r="O735" s="554"/>
      <c r="P735" s="555"/>
      <c r="Q735" s="11"/>
      <c r="R735" s="11"/>
      <c r="S735" s="11"/>
      <c r="T735" s="11"/>
      <c r="U735" s="11"/>
      <c r="V735" s="11"/>
      <c r="W735" s="11"/>
      <c r="X735" s="11"/>
      <c r="Y735" s="11"/>
      <c r="Z735" s="11"/>
    </row>
    <row r="736" spans="1:26" ht="15.75" customHeight="1" x14ac:dyDescent="0.25">
      <c r="A736" s="2"/>
      <c r="B736" s="2"/>
      <c r="C736" s="11"/>
      <c r="D736" s="549"/>
      <c r="E736" s="550"/>
      <c r="F736" s="549"/>
      <c r="G736" s="549"/>
      <c r="H736" s="549"/>
      <c r="I736" s="549"/>
      <c r="J736" s="551"/>
      <c r="K736" s="552"/>
      <c r="L736" s="553"/>
      <c r="M736" s="553"/>
      <c r="N736" s="553"/>
      <c r="O736" s="554"/>
      <c r="P736" s="555"/>
      <c r="Q736" s="11"/>
      <c r="R736" s="11"/>
      <c r="S736" s="11"/>
      <c r="T736" s="11"/>
      <c r="U736" s="11"/>
      <c r="V736" s="11"/>
      <c r="W736" s="11"/>
      <c r="X736" s="11"/>
      <c r="Y736" s="11"/>
      <c r="Z736" s="11"/>
    </row>
    <row r="737" spans="1:26" ht="15.75" customHeight="1" x14ac:dyDescent="0.25">
      <c r="A737" s="2"/>
      <c r="B737" s="2"/>
      <c r="C737" s="11"/>
      <c r="D737" s="549"/>
      <c r="E737" s="550"/>
      <c r="F737" s="549"/>
      <c r="G737" s="549"/>
      <c r="H737" s="549"/>
      <c r="I737" s="549"/>
      <c r="J737" s="551"/>
      <c r="K737" s="552"/>
      <c r="L737" s="553"/>
      <c r="M737" s="553"/>
      <c r="N737" s="553"/>
      <c r="O737" s="554"/>
      <c r="P737" s="555"/>
      <c r="Q737" s="11"/>
      <c r="R737" s="11"/>
      <c r="S737" s="11"/>
      <c r="T737" s="11"/>
      <c r="U737" s="11"/>
      <c r="V737" s="11"/>
      <c r="W737" s="11"/>
      <c r="X737" s="11"/>
      <c r="Y737" s="11"/>
      <c r="Z737" s="11"/>
    </row>
    <row r="738" spans="1:26" ht="15.75" customHeight="1" x14ac:dyDescent="0.25">
      <c r="A738" s="2"/>
      <c r="B738" s="2"/>
      <c r="C738" s="11"/>
      <c r="D738" s="549"/>
      <c r="E738" s="550"/>
      <c r="F738" s="549"/>
      <c r="G738" s="549"/>
      <c r="H738" s="549"/>
      <c r="I738" s="549"/>
      <c r="J738" s="551"/>
      <c r="K738" s="552"/>
      <c r="L738" s="553"/>
      <c r="M738" s="553"/>
      <c r="N738" s="553"/>
      <c r="O738" s="554"/>
      <c r="P738" s="555"/>
      <c r="Q738" s="11"/>
      <c r="R738" s="11"/>
      <c r="S738" s="11"/>
      <c r="T738" s="11"/>
      <c r="U738" s="11"/>
      <c r="V738" s="11"/>
      <c r="W738" s="11"/>
      <c r="X738" s="11"/>
      <c r="Y738" s="11"/>
      <c r="Z738" s="11"/>
    </row>
    <row r="739" spans="1:26" ht="15.75" customHeight="1" x14ac:dyDescent="0.25">
      <c r="A739" s="2"/>
      <c r="B739" s="2"/>
      <c r="C739" s="11"/>
      <c r="D739" s="549"/>
      <c r="E739" s="550"/>
      <c r="F739" s="549"/>
      <c r="G739" s="549"/>
      <c r="H739" s="549"/>
      <c r="I739" s="549"/>
      <c r="J739" s="551"/>
      <c r="K739" s="552"/>
      <c r="L739" s="553"/>
      <c r="M739" s="553"/>
      <c r="N739" s="553"/>
      <c r="O739" s="554"/>
      <c r="P739" s="555"/>
      <c r="Q739" s="11"/>
      <c r="R739" s="11"/>
      <c r="S739" s="11"/>
      <c r="T739" s="11"/>
      <c r="U739" s="11"/>
      <c r="V739" s="11"/>
      <c r="W739" s="11"/>
      <c r="X739" s="11"/>
      <c r="Y739" s="11"/>
      <c r="Z739" s="11"/>
    </row>
    <row r="740" spans="1:26" ht="15.75" customHeight="1" x14ac:dyDescent="0.25">
      <c r="A740" s="2"/>
      <c r="B740" s="2"/>
      <c r="C740" s="11"/>
      <c r="D740" s="549"/>
      <c r="E740" s="550"/>
      <c r="F740" s="549"/>
      <c r="G740" s="549"/>
      <c r="H740" s="549"/>
      <c r="I740" s="549"/>
      <c r="J740" s="551"/>
      <c r="K740" s="552"/>
      <c r="L740" s="553"/>
      <c r="M740" s="553"/>
      <c r="N740" s="553"/>
      <c r="O740" s="554"/>
      <c r="P740" s="555"/>
      <c r="Q740" s="11"/>
      <c r="R740" s="11"/>
      <c r="S740" s="11"/>
      <c r="T740" s="11"/>
      <c r="U740" s="11"/>
      <c r="V740" s="11"/>
      <c r="W740" s="11"/>
      <c r="X740" s="11"/>
      <c r="Y740" s="11"/>
      <c r="Z740" s="11"/>
    </row>
    <row r="741" spans="1:26" ht="15.75" customHeight="1" x14ac:dyDescent="0.25">
      <c r="A741" s="2"/>
      <c r="B741" s="2"/>
      <c r="C741" s="11"/>
      <c r="D741" s="549"/>
      <c r="E741" s="550"/>
      <c r="F741" s="549"/>
      <c r="G741" s="549"/>
      <c r="H741" s="549"/>
      <c r="I741" s="549"/>
      <c r="J741" s="551"/>
      <c r="K741" s="552"/>
      <c r="L741" s="553"/>
      <c r="M741" s="553"/>
      <c r="N741" s="553"/>
      <c r="O741" s="554"/>
      <c r="P741" s="555"/>
      <c r="Q741" s="11"/>
      <c r="R741" s="11"/>
      <c r="S741" s="11"/>
      <c r="T741" s="11"/>
      <c r="U741" s="11"/>
      <c r="V741" s="11"/>
      <c r="W741" s="11"/>
      <c r="X741" s="11"/>
      <c r="Y741" s="11"/>
      <c r="Z741" s="11"/>
    </row>
    <row r="742" spans="1:26" ht="15.75" customHeight="1" x14ac:dyDescent="0.25">
      <c r="A742" s="2"/>
      <c r="B742" s="2"/>
      <c r="C742" s="11"/>
      <c r="D742" s="549"/>
      <c r="E742" s="550"/>
      <c r="F742" s="549"/>
      <c r="G742" s="549"/>
      <c r="H742" s="549"/>
      <c r="I742" s="549"/>
      <c r="J742" s="551"/>
      <c r="K742" s="552"/>
      <c r="L742" s="553"/>
      <c r="M742" s="553"/>
      <c r="N742" s="553"/>
      <c r="O742" s="554"/>
      <c r="P742" s="555"/>
      <c r="Q742" s="11"/>
      <c r="R742" s="11"/>
      <c r="S742" s="11"/>
      <c r="T742" s="11"/>
      <c r="U742" s="11"/>
      <c r="V742" s="11"/>
      <c r="W742" s="11"/>
      <c r="X742" s="11"/>
      <c r="Y742" s="11"/>
      <c r="Z742" s="11"/>
    </row>
    <row r="743" spans="1:26" ht="15.75" customHeight="1" x14ac:dyDescent="0.25">
      <c r="A743" s="2"/>
      <c r="B743" s="2"/>
      <c r="C743" s="11"/>
      <c r="D743" s="549"/>
      <c r="E743" s="550"/>
      <c r="F743" s="549"/>
      <c r="G743" s="549"/>
      <c r="H743" s="549"/>
      <c r="I743" s="549"/>
      <c r="J743" s="551"/>
      <c r="K743" s="552"/>
      <c r="L743" s="553"/>
      <c r="M743" s="553"/>
      <c r="N743" s="553"/>
      <c r="O743" s="554"/>
      <c r="P743" s="555"/>
      <c r="Q743" s="11"/>
      <c r="R743" s="11"/>
      <c r="S743" s="11"/>
      <c r="T743" s="11"/>
      <c r="U743" s="11"/>
      <c r="V743" s="11"/>
      <c r="W743" s="11"/>
      <c r="X743" s="11"/>
      <c r="Y743" s="11"/>
      <c r="Z743" s="11"/>
    </row>
    <row r="744" spans="1:26" ht="15.75" customHeight="1" x14ac:dyDescent="0.25">
      <c r="A744" s="2"/>
      <c r="B744" s="2"/>
      <c r="C744" s="11"/>
      <c r="D744" s="549"/>
      <c r="E744" s="550"/>
      <c r="F744" s="549"/>
      <c r="G744" s="549"/>
      <c r="H744" s="549"/>
      <c r="I744" s="549"/>
      <c r="J744" s="551"/>
      <c r="K744" s="552"/>
      <c r="L744" s="553"/>
      <c r="M744" s="553"/>
      <c r="N744" s="553"/>
      <c r="O744" s="554"/>
      <c r="P744" s="555"/>
      <c r="Q744" s="11"/>
      <c r="R744" s="11"/>
      <c r="S744" s="11"/>
      <c r="T744" s="11"/>
      <c r="U744" s="11"/>
      <c r="V744" s="11"/>
      <c r="W744" s="11"/>
      <c r="X744" s="11"/>
      <c r="Y744" s="11"/>
      <c r="Z744" s="11"/>
    </row>
    <row r="745" spans="1:26" ht="15.75" customHeight="1" x14ac:dyDescent="0.25">
      <c r="A745" s="2"/>
      <c r="B745" s="2"/>
      <c r="C745" s="11"/>
      <c r="D745" s="549"/>
      <c r="E745" s="550"/>
      <c r="F745" s="549"/>
      <c r="G745" s="549"/>
      <c r="H745" s="549"/>
      <c r="I745" s="549"/>
      <c r="J745" s="551"/>
      <c r="K745" s="552"/>
      <c r="L745" s="553"/>
      <c r="M745" s="553"/>
      <c r="N745" s="553"/>
      <c r="O745" s="554"/>
      <c r="P745" s="555"/>
      <c r="Q745" s="11"/>
      <c r="R745" s="11"/>
      <c r="S745" s="11"/>
      <c r="T745" s="11"/>
      <c r="U745" s="11"/>
      <c r="V745" s="11"/>
      <c r="W745" s="11"/>
      <c r="X745" s="11"/>
      <c r="Y745" s="11"/>
      <c r="Z745" s="11"/>
    </row>
    <row r="746" spans="1:26" ht="15.75" customHeight="1" x14ac:dyDescent="0.25">
      <c r="A746" s="2"/>
      <c r="B746" s="2"/>
      <c r="C746" s="11"/>
      <c r="D746" s="549"/>
      <c r="E746" s="550"/>
      <c r="F746" s="549"/>
      <c r="G746" s="549"/>
      <c r="H746" s="549"/>
      <c r="I746" s="549"/>
      <c r="J746" s="551"/>
      <c r="K746" s="552"/>
      <c r="L746" s="553"/>
      <c r="M746" s="553"/>
      <c r="N746" s="553"/>
      <c r="O746" s="554"/>
      <c r="P746" s="555"/>
      <c r="Q746" s="11"/>
      <c r="R746" s="11"/>
      <c r="S746" s="11"/>
      <c r="T746" s="11"/>
      <c r="U746" s="11"/>
      <c r="V746" s="11"/>
      <c r="W746" s="11"/>
      <c r="X746" s="11"/>
      <c r="Y746" s="11"/>
      <c r="Z746" s="11"/>
    </row>
    <row r="747" spans="1:26" ht="15.75" customHeight="1" x14ac:dyDescent="0.25">
      <c r="A747" s="2"/>
      <c r="B747" s="2"/>
      <c r="C747" s="11"/>
      <c r="D747" s="549"/>
      <c r="E747" s="550"/>
      <c r="F747" s="549"/>
      <c r="G747" s="549"/>
      <c r="H747" s="549"/>
      <c r="I747" s="549"/>
      <c r="J747" s="551"/>
      <c r="K747" s="552"/>
      <c r="L747" s="553"/>
      <c r="M747" s="553"/>
      <c r="N747" s="553"/>
      <c r="O747" s="554"/>
      <c r="P747" s="555"/>
      <c r="Q747" s="11"/>
      <c r="R747" s="11"/>
      <c r="S747" s="11"/>
      <c r="T747" s="11"/>
      <c r="U747" s="11"/>
      <c r="V747" s="11"/>
      <c r="W747" s="11"/>
      <c r="X747" s="11"/>
      <c r="Y747" s="11"/>
      <c r="Z747" s="11"/>
    </row>
    <row r="748" spans="1:26" ht="15.75" customHeight="1" x14ac:dyDescent="0.25">
      <c r="A748" s="2"/>
      <c r="B748" s="2"/>
      <c r="C748" s="11"/>
      <c r="D748" s="549"/>
      <c r="E748" s="550"/>
      <c r="F748" s="549"/>
      <c r="G748" s="549"/>
      <c r="H748" s="549"/>
      <c r="I748" s="549"/>
      <c r="J748" s="551"/>
      <c r="K748" s="552"/>
      <c r="L748" s="553"/>
      <c r="M748" s="553"/>
      <c r="N748" s="553"/>
      <c r="O748" s="554"/>
      <c r="P748" s="555"/>
      <c r="Q748" s="11"/>
      <c r="R748" s="11"/>
      <c r="S748" s="11"/>
      <c r="T748" s="11"/>
      <c r="U748" s="11"/>
      <c r="V748" s="11"/>
      <c r="W748" s="11"/>
      <c r="X748" s="11"/>
      <c r="Y748" s="11"/>
      <c r="Z748" s="11"/>
    </row>
    <row r="749" spans="1:26" ht="15.75" customHeight="1" x14ac:dyDescent="0.25">
      <c r="A749" s="2"/>
      <c r="B749" s="2"/>
      <c r="C749" s="11"/>
      <c r="D749" s="549"/>
      <c r="E749" s="550"/>
      <c r="F749" s="549"/>
      <c r="G749" s="549"/>
      <c r="H749" s="549"/>
      <c r="I749" s="549"/>
      <c r="J749" s="551"/>
      <c r="K749" s="552"/>
      <c r="L749" s="553"/>
      <c r="M749" s="553"/>
      <c r="N749" s="553"/>
      <c r="O749" s="554"/>
      <c r="P749" s="555"/>
      <c r="Q749" s="11"/>
      <c r="R749" s="11"/>
      <c r="S749" s="11"/>
      <c r="T749" s="11"/>
      <c r="U749" s="11"/>
      <c r="V749" s="11"/>
      <c r="W749" s="11"/>
      <c r="X749" s="11"/>
      <c r="Y749" s="11"/>
      <c r="Z749" s="11"/>
    </row>
    <row r="750" spans="1:26" ht="15.75" customHeight="1" x14ac:dyDescent="0.25">
      <c r="A750" s="2"/>
      <c r="B750" s="2"/>
      <c r="C750" s="11"/>
      <c r="D750" s="549"/>
      <c r="E750" s="550"/>
      <c r="F750" s="549"/>
      <c r="G750" s="549"/>
      <c r="H750" s="549"/>
      <c r="I750" s="549"/>
      <c r="J750" s="551"/>
      <c r="K750" s="552"/>
      <c r="L750" s="553"/>
      <c r="M750" s="553"/>
      <c r="N750" s="553"/>
      <c r="O750" s="554"/>
      <c r="P750" s="555"/>
      <c r="Q750" s="11"/>
      <c r="R750" s="11"/>
      <c r="S750" s="11"/>
      <c r="T750" s="11"/>
      <c r="U750" s="11"/>
      <c r="V750" s="11"/>
      <c r="W750" s="11"/>
      <c r="X750" s="11"/>
      <c r="Y750" s="11"/>
      <c r="Z750" s="11"/>
    </row>
    <row r="751" spans="1:26" ht="15.75" customHeight="1" x14ac:dyDescent="0.25">
      <c r="A751" s="2"/>
      <c r="B751" s="2"/>
      <c r="C751" s="11"/>
      <c r="D751" s="549"/>
      <c r="E751" s="550"/>
      <c r="F751" s="549"/>
      <c r="G751" s="549"/>
      <c r="H751" s="549"/>
      <c r="I751" s="549"/>
      <c r="J751" s="551"/>
      <c r="K751" s="552"/>
      <c r="L751" s="553"/>
      <c r="M751" s="553"/>
      <c r="N751" s="553"/>
      <c r="O751" s="554"/>
      <c r="P751" s="555"/>
      <c r="Q751" s="11"/>
      <c r="R751" s="11"/>
      <c r="S751" s="11"/>
      <c r="T751" s="11"/>
      <c r="U751" s="11"/>
      <c r="V751" s="11"/>
      <c r="W751" s="11"/>
      <c r="X751" s="11"/>
      <c r="Y751" s="11"/>
      <c r="Z751" s="11"/>
    </row>
    <row r="752" spans="1:26" ht="15.75" customHeight="1" x14ac:dyDescent="0.25">
      <c r="A752" s="2"/>
      <c r="B752" s="2"/>
      <c r="C752" s="11"/>
      <c r="D752" s="549"/>
      <c r="E752" s="550"/>
      <c r="F752" s="549"/>
      <c r="G752" s="549"/>
      <c r="H752" s="549"/>
      <c r="I752" s="549"/>
      <c r="J752" s="551"/>
      <c r="K752" s="552"/>
      <c r="L752" s="553"/>
      <c r="M752" s="553"/>
      <c r="N752" s="553"/>
      <c r="O752" s="554"/>
      <c r="P752" s="555"/>
      <c r="Q752" s="11"/>
      <c r="R752" s="11"/>
      <c r="S752" s="11"/>
      <c r="T752" s="11"/>
      <c r="U752" s="11"/>
      <c r="V752" s="11"/>
      <c r="W752" s="11"/>
      <c r="X752" s="11"/>
      <c r="Y752" s="11"/>
      <c r="Z752" s="11"/>
    </row>
    <row r="753" spans="1:26" ht="15.75" customHeight="1" x14ac:dyDescent="0.25">
      <c r="A753" s="2"/>
      <c r="B753" s="2"/>
      <c r="C753" s="11"/>
      <c r="D753" s="549"/>
      <c r="E753" s="550"/>
      <c r="F753" s="549"/>
      <c r="G753" s="549"/>
      <c r="H753" s="549"/>
      <c r="I753" s="549"/>
      <c r="J753" s="551"/>
      <c r="K753" s="552"/>
      <c r="L753" s="553"/>
      <c r="M753" s="553"/>
      <c r="N753" s="553"/>
      <c r="O753" s="554"/>
      <c r="P753" s="555"/>
      <c r="Q753" s="11"/>
      <c r="R753" s="11"/>
      <c r="S753" s="11"/>
      <c r="T753" s="11"/>
      <c r="U753" s="11"/>
      <c r="V753" s="11"/>
      <c r="W753" s="11"/>
      <c r="X753" s="11"/>
      <c r="Y753" s="11"/>
      <c r="Z753" s="11"/>
    </row>
    <row r="754" spans="1:26" ht="15.75" customHeight="1" x14ac:dyDescent="0.25">
      <c r="A754" s="2"/>
      <c r="B754" s="2"/>
      <c r="C754" s="11"/>
      <c r="D754" s="549"/>
      <c r="E754" s="550"/>
      <c r="F754" s="549"/>
      <c r="G754" s="549"/>
      <c r="H754" s="549"/>
      <c r="I754" s="549"/>
      <c r="J754" s="551"/>
      <c r="K754" s="552"/>
      <c r="L754" s="553"/>
      <c r="M754" s="553"/>
      <c r="N754" s="553"/>
      <c r="O754" s="554"/>
      <c r="P754" s="555"/>
      <c r="Q754" s="11"/>
      <c r="R754" s="11"/>
      <c r="S754" s="11"/>
      <c r="T754" s="11"/>
      <c r="U754" s="11"/>
      <c r="V754" s="11"/>
      <c r="W754" s="11"/>
      <c r="X754" s="11"/>
      <c r="Y754" s="11"/>
      <c r="Z754" s="11"/>
    </row>
    <row r="755" spans="1:26" ht="15.75" customHeight="1" x14ac:dyDescent="0.25">
      <c r="A755" s="2"/>
      <c r="B755" s="2"/>
      <c r="C755" s="11"/>
      <c r="D755" s="549"/>
      <c r="E755" s="550"/>
      <c r="F755" s="549"/>
      <c r="G755" s="549"/>
      <c r="H755" s="549"/>
      <c r="I755" s="549"/>
      <c r="J755" s="551"/>
      <c r="K755" s="552"/>
      <c r="L755" s="553"/>
      <c r="M755" s="553"/>
      <c r="N755" s="553"/>
      <c r="O755" s="554"/>
      <c r="P755" s="555"/>
      <c r="Q755" s="11"/>
      <c r="R755" s="11"/>
      <c r="S755" s="11"/>
      <c r="T755" s="11"/>
      <c r="U755" s="11"/>
      <c r="V755" s="11"/>
      <c r="W755" s="11"/>
      <c r="X755" s="11"/>
      <c r="Y755" s="11"/>
      <c r="Z755" s="11"/>
    </row>
    <row r="756" spans="1:26" ht="15.75" customHeight="1" x14ac:dyDescent="0.25">
      <c r="A756" s="2"/>
      <c r="B756" s="2"/>
      <c r="C756" s="11"/>
      <c r="D756" s="549"/>
      <c r="E756" s="550"/>
      <c r="F756" s="549"/>
      <c r="G756" s="549"/>
      <c r="H756" s="549"/>
      <c r="I756" s="549"/>
      <c r="J756" s="551"/>
      <c r="K756" s="552"/>
      <c r="L756" s="553"/>
      <c r="M756" s="553"/>
      <c r="N756" s="553"/>
      <c r="O756" s="554"/>
      <c r="P756" s="555"/>
      <c r="Q756" s="11"/>
      <c r="R756" s="11"/>
      <c r="S756" s="11"/>
      <c r="T756" s="11"/>
      <c r="U756" s="11"/>
      <c r="V756" s="11"/>
      <c r="W756" s="11"/>
      <c r="X756" s="11"/>
      <c r="Y756" s="11"/>
      <c r="Z756" s="11"/>
    </row>
    <row r="757" spans="1:26" ht="15.75" customHeight="1" x14ac:dyDescent="0.25">
      <c r="A757" s="2"/>
      <c r="B757" s="2"/>
      <c r="C757" s="11"/>
      <c r="D757" s="549"/>
      <c r="E757" s="550"/>
      <c r="F757" s="549"/>
      <c r="G757" s="549"/>
      <c r="H757" s="549"/>
      <c r="I757" s="549"/>
      <c r="J757" s="551"/>
      <c r="K757" s="552"/>
      <c r="L757" s="553"/>
      <c r="M757" s="553"/>
      <c r="N757" s="553"/>
      <c r="O757" s="554"/>
      <c r="P757" s="555"/>
      <c r="Q757" s="11"/>
      <c r="R757" s="11"/>
      <c r="S757" s="11"/>
      <c r="T757" s="11"/>
      <c r="U757" s="11"/>
      <c r="V757" s="11"/>
      <c r="W757" s="11"/>
      <c r="X757" s="11"/>
      <c r="Y757" s="11"/>
      <c r="Z757" s="11"/>
    </row>
    <row r="758" spans="1:26" ht="15.75" customHeight="1" x14ac:dyDescent="0.25">
      <c r="A758" s="2"/>
      <c r="B758" s="2"/>
      <c r="C758" s="11"/>
      <c r="D758" s="549"/>
      <c r="E758" s="550"/>
      <c r="F758" s="549"/>
      <c r="G758" s="549"/>
      <c r="H758" s="549"/>
      <c r="I758" s="549"/>
      <c r="J758" s="551"/>
      <c r="K758" s="552"/>
      <c r="L758" s="553"/>
      <c r="M758" s="553"/>
      <c r="N758" s="553"/>
      <c r="O758" s="554"/>
      <c r="P758" s="555"/>
      <c r="Q758" s="11"/>
      <c r="R758" s="11"/>
      <c r="S758" s="11"/>
      <c r="T758" s="11"/>
      <c r="U758" s="11"/>
      <c r="V758" s="11"/>
      <c r="W758" s="11"/>
      <c r="X758" s="11"/>
      <c r="Y758" s="11"/>
      <c r="Z758" s="11"/>
    </row>
    <row r="759" spans="1:26" ht="15.75" customHeight="1" x14ac:dyDescent="0.25">
      <c r="A759" s="2"/>
      <c r="B759" s="2"/>
      <c r="C759" s="11"/>
      <c r="D759" s="549"/>
      <c r="E759" s="550"/>
      <c r="F759" s="549"/>
      <c r="G759" s="549"/>
      <c r="H759" s="549"/>
      <c r="I759" s="549"/>
      <c r="J759" s="551"/>
      <c r="K759" s="552"/>
      <c r="L759" s="553"/>
      <c r="M759" s="553"/>
      <c r="N759" s="553"/>
      <c r="O759" s="554"/>
      <c r="P759" s="555"/>
      <c r="Q759" s="11"/>
      <c r="R759" s="11"/>
      <c r="S759" s="11"/>
      <c r="T759" s="11"/>
      <c r="U759" s="11"/>
      <c r="V759" s="11"/>
      <c r="W759" s="11"/>
      <c r="X759" s="11"/>
      <c r="Y759" s="11"/>
      <c r="Z759" s="11"/>
    </row>
    <row r="760" spans="1:26" ht="15.75" customHeight="1" x14ac:dyDescent="0.25">
      <c r="A760" s="2"/>
      <c r="B760" s="2"/>
      <c r="C760" s="11"/>
      <c r="D760" s="549"/>
      <c r="E760" s="550"/>
      <c r="F760" s="549"/>
      <c r="G760" s="549"/>
      <c r="H760" s="549"/>
      <c r="I760" s="549"/>
      <c r="J760" s="551"/>
      <c r="K760" s="552"/>
      <c r="L760" s="553"/>
      <c r="M760" s="553"/>
      <c r="N760" s="553"/>
      <c r="O760" s="554"/>
      <c r="P760" s="555"/>
      <c r="Q760" s="11"/>
      <c r="R760" s="11"/>
      <c r="S760" s="11"/>
      <c r="T760" s="11"/>
      <c r="U760" s="11"/>
      <c r="V760" s="11"/>
      <c r="W760" s="11"/>
      <c r="X760" s="11"/>
      <c r="Y760" s="11"/>
      <c r="Z760" s="11"/>
    </row>
    <row r="761" spans="1:26" ht="15.75" customHeight="1" x14ac:dyDescent="0.25">
      <c r="A761" s="2"/>
      <c r="B761" s="2"/>
      <c r="C761" s="11"/>
      <c r="D761" s="549"/>
      <c r="E761" s="550"/>
      <c r="F761" s="549"/>
      <c r="G761" s="549"/>
      <c r="H761" s="549"/>
      <c r="I761" s="549"/>
      <c r="J761" s="551"/>
      <c r="K761" s="552"/>
      <c r="L761" s="553"/>
      <c r="M761" s="553"/>
      <c r="N761" s="553"/>
      <c r="O761" s="554"/>
      <c r="P761" s="555"/>
      <c r="Q761" s="11"/>
      <c r="R761" s="11"/>
      <c r="S761" s="11"/>
      <c r="T761" s="11"/>
      <c r="U761" s="11"/>
      <c r="V761" s="11"/>
      <c r="W761" s="11"/>
      <c r="X761" s="11"/>
      <c r="Y761" s="11"/>
      <c r="Z761" s="11"/>
    </row>
    <row r="762" spans="1:26" ht="15.75" customHeight="1" x14ac:dyDescent="0.25">
      <c r="A762" s="2"/>
      <c r="B762" s="2"/>
      <c r="C762" s="11"/>
      <c r="D762" s="549"/>
      <c r="E762" s="550"/>
      <c r="F762" s="549"/>
      <c r="G762" s="549"/>
      <c r="H762" s="549"/>
      <c r="I762" s="549"/>
      <c r="J762" s="551"/>
      <c r="K762" s="552"/>
      <c r="L762" s="553"/>
      <c r="M762" s="553"/>
      <c r="N762" s="553"/>
      <c r="O762" s="554"/>
      <c r="P762" s="555"/>
      <c r="Q762" s="11"/>
      <c r="R762" s="11"/>
      <c r="S762" s="11"/>
      <c r="T762" s="11"/>
      <c r="U762" s="11"/>
      <c r="V762" s="11"/>
      <c r="W762" s="11"/>
      <c r="X762" s="11"/>
      <c r="Y762" s="11"/>
      <c r="Z762" s="11"/>
    </row>
    <row r="763" spans="1:26" ht="15.75" customHeight="1" x14ac:dyDescent="0.25">
      <c r="A763" s="2"/>
      <c r="B763" s="2"/>
      <c r="C763" s="11"/>
      <c r="D763" s="549"/>
      <c r="E763" s="550"/>
      <c r="F763" s="549"/>
      <c r="G763" s="549"/>
      <c r="H763" s="549"/>
      <c r="I763" s="549"/>
      <c r="J763" s="551"/>
      <c r="K763" s="552"/>
      <c r="L763" s="553"/>
      <c r="M763" s="553"/>
      <c r="N763" s="553"/>
      <c r="O763" s="554"/>
      <c r="P763" s="555"/>
      <c r="Q763" s="11"/>
      <c r="R763" s="11"/>
      <c r="S763" s="11"/>
      <c r="T763" s="11"/>
      <c r="U763" s="11"/>
      <c r="V763" s="11"/>
      <c r="W763" s="11"/>
      <c r="X763" s="11"/>
      <c r="Y763" s="11"/>
      <c r="Z763" s="11"/>
    </row>
    <row r="764" spans="1:26" ht="15.75" customHeight="1" x14ac:dyDescent="0.25">
      <c r="A764" s="2"/>
      <c r="B764" s="2"/>
      <c r="C764" s="11"/>
      <c r="D764" s="549"/>
      <c r="E764" s="550"/>
      <c r="F764" s="549"/>
      <c r="G764" s="549"/>
      <c r="H764" s="549"/>
      <c r="I764" s="549"/>
      <c r="J764" s="551"/>
      <c r="K764" s="552"/>
      <c r="L764" s="553"/>
      <c r="M764" s="553"/>
      <c r="N764" s="553"/>
      <c r="O764" s="554"/>
      <c r="P764" s="555"/>
      <c r="Q764" s="11"/>
      <c r="R764" s="11"/>
      <c r="S764" s="11"/>
      <c r="T764" s="11"/>
      <c r="U764" s="11"/>
      <c r="V764" s="11"/>
      <c r="W764" s="11"/>
      <c r="X764" s="11"/>
      <c r="Y764" s="11"/>
      <c r="Z764" s="11"/>
    </row>
    <row r="765" spans="1:26" ht="15.75" customHeight="1" x14ac:dyDescent="0.25">
      <c r="A765" s="2"/>
      <c r="B765" s="2"/>
      <c r="C765" s="11"/>
      <c r="D765" s="549"/>
      <c r="E765" s="550"/>
      <c r="F765" s="549"/>
      <c r="G765" s="549"/>
      <c r="H765" s="549"/>
      <c r="I765" s="549"/>
      <c r="J765" s="551"/>
      <c r="K765" s="552"/>
      <c r="L765" s="553"/>
      <c r="M765" s="553"/>
      <c r="N765" s="553"/>
      <c r="O765" s="554"/>
      <c r="P765" s="555"/>
      <c r="Q765" s="11"/>
      <c r="R765" s="11"/>
      <c r="S765" s="11"/>
      <c r="T765" s="11"/>
      <c r="U765" s="11"/>
      <c r="V765" s="11"/>
      <c r="W765" s="11"/>
      <c r="X765" s="11"/>
      <c r="Y765" s="11"/>
      <c r="Z765" s="11"/>
    </row>
    <row r="766" spans="1:26" ht="15.75" customHeight="1" x14ac:dyDescent="0.25">
      <c r="A766" s="2"/>
      <c r="B766" s="2"/>
      <c r="C766" s="11"/>
      <c r="D766" s="549"/>
      <c r="E766" s="550"/>
      <c r="F766" s="549"/>
      <c r="G766" s="549"/>
      <c r="H766" s="549"/>
      <c r="I766" s="549"/>
      <c r="J766" s="551"/>
      <c r="K766" s="552"/>
      <c r="L766" s="553"/>
      <c r="M766" s="553"/>
      <c r="N766" s="553"/>
      <c r="O766" s="554"/>
      <c r="P766" s="555"/>
      <c r="Q766" s="11"/>
      <c r="R766" s="11"/>
      <c r="S766" s="11"/>
      <c r="T766" s="11"/>
      <c r="U766" s="11"/>
      <c r="V766" s="11"/>
      <c r="W766" s="11"/>
      <c r="X766" s="11"/>
      <c r="Y766" s="11"/>
      <c r="Z766" s="11"/>
    </row>
    <row r="767" spans="1:26" ht="15.75" customHeight="1" x14ac:dyDescent="0.25">
      <c r="A767" s="2"/>
      <c r="B767" s="2"/>
      <c r="C767" s="11"/>
      <c r="D767" s="549"/>
      <c r="E767" s="550"/>
      <c r="F767" s="549"/>
      <c r="G767" s="549"/>
      <c r="H767" s="549"/>
      <c r="I767" s="549"/>
      <c r="J767" s="551"/>
      <c r="K767" s="552"/>
      <c r="L767" s="553"/>
      <c r="M767" s="553"/>
      <c r="N767" s="553"/>
      <c r="O767" s="554"/>
      <c r="P767" s="555"/>
      <c r="Q767" s="11"/>
      <c r="R767" s="11"/>
      <c r="S767" s="11"/>
      <c r="T767" s="11"/>
      <c r="U767" s="11"/>
      <c r="V767" s="11"/>
      <c r="W767" s="11"/>
      <c r="X767" s="11"/>
      <c r="Y767" s="11"/>
      <c r="Z767" s="11"/>
    </row>
    <row r="768" spans="1:26" ht="15.75" customHeight="1" x14ac:dyDescent="0.25">
      <c r="A768" s="2"/>
      <c r="B768" s="2"/>
      <c r="C768" s="11"/>
      <c r="D768" s="549"/>
      <c r="E768" s="550"/>
      <c r="F768" s="549"/>
      <c r="G768" s="549"/>
      <c r="H768" s="549"/>
      <c r="I768" s="549"/>
      <c r="J768" s="551"/>
      <c r="K768" s="552"/>
      <c r="L768" s="553"/>
      <c r="M768" s="553"/>
      <c r="N768" s="553"/>
      <c r="O768" s="554"/>
      <c r="P768" s="555"/>
      <c r="Q768" s="11"/>
      <c r="R768" s="11"/>
      <c r="S768" s="11"/>
      <c r="T768" s="11"/>
      <c r="U768" s="11"/>
      <c r="V768" s="11"/>
      <c r="W768" s="11"/>
      <c r="X768" s="11"/>
      <c r="Y768" s="11"/>
      <c r="Z768" s="11"/>
    </row>
    <row r="769" spans="1:26" ht="15.75" customHeight="1" x14ac:dyDescent="0.25">
      <c r="A769" s="2"/>
      <c r="B769" s="2"/>
      <c r="C769" s="11"/>
      <c r="D769" s="549"/>
      <c r="E769" s="550"/>
      <c r="F769" s="549"/>
      <c r="G769" s="549"/>
      <c r="H769" s="549"/>
      <c r="I769" s="549"/>
      <c r="J769" s="551"/>
      <c r="K769" s="552"/>
      <c r="L769" s="553"/>
      <c r="M769" s="553"/>
      <c r="N769" s="553"/>
      <c r="O769" s="554"/>
      <c r="P769" s="555"/>
      <c r="Q769" s="11"/>
      <c r="R769" s="11"/>
      <c r="S769" s="11"/>
      <c r="T769" s="11"/>
      <c r="U769" s="11"/>
      <c r="V769" s="11"/>
      <c r="W769" s="11"/>
      <c r="X769" s="11"/>
      <c r="Y769" s="11"/>
      <c r="Z769" s="11"/>
    </row>
    <row r="770" spans="1:26" ht="15.75" customHeight="1" x14ac:dyDescent="0.25">
      <c r="A770" s="2"/>
      <c r="B770" s="2"/>
      <c r="C770" s="11"/>
      <c r="D770" s="549"/>
      <c r="E770" s="550"/>
      <c r="F770" s="549"/>
      <c r="G770" s="549"/>
      <c r="H770" s="549"/>
      <c r="I770" s="549"/>
      <c r="J770" s="551"/>
      <c r="K770" s="552"/>
      <c r="L770" s="553"/>
      <c r="M770" s="553"/>
      <c r="N770" s="553"/>
      <c r="O770" s="554"/>
      <c r="P770" s="555"/>
      <c r="Q770" s="11"/>
      <c r="R770" s="11"/>
      <c r="S770" s="11"/>
      <c r="T770" s="11"/>
      <c r="U770" s="11"/>
      <c r="V770" s="11"/>
      <c r="W770" s="11"/>
      <c r="X770" s="11"/>
      <c r="Y770" s="11"/>
      <c r="Z770" s="11"/>
    </row>
    <row r="771" spans="1:26" ht="15.75" customHeight="1" x14ac:dyDescent="0.25">
      <c r="A771" s="2"/>
      <c r="B771" s="2"/>
      <c r="C771" s="11"/>
      <c r="D771" s="549"/>
      <c r="E771" s="550"/>
      <c r="F771" s="549"/>
      <c r="G771" s="549"/>
      <c r="H771" s="549"/>
      <c r="I771" s="549"/>
      <c r="J771" s="551"/>
      <c r="K771" s="552"/>
      <c r="L771" s="553"/>
      <c r="M771" s="553"/>
      <c r="N771" s="553"/>
      <c r="O771" s="554"/>
      <c r="P771" s="555"/>
      <c r="Q771" s="11"/>
      <c r="R771" s="11"/>
      <c r="S771" s="11"/>
      <c r="T771" s="11"/>
      <c r="U771" s="11"/>
      <c r="V771" s="11"/>
      <c r="W771" s="11"/>
      <c r="X771" s="11"/>
      <c r="Y771" s="11"/>
      <c r="Z771" s="11"/>
    </row>
    <row r="772" spans="1:26" ht="15.75" customHeight="1" x14ac:dyDescent="0.25">
      <c r="A772" s="2"/>
      <c r="B772" s="2"/>
      <c r="C772" s="11"/>
      <c r="D772" s="549"/>
      <c r="E772" s="550"/>
      <c r="F772" s="549"/>
      <c r="G772" s="549"/>
      <c r="H772" s="549"/>
      <c r="I772" s="549"/>
      <c r="J772" s="551"/>
      <c r="K772" s="552"/>
      <c r="L772" s="553"/>
      <c r="M772" s="553"/>
      <c r="N772" s="553"/>
      <c r="O772" s="554"/>
      <c r="P772" s="555"/>
      <c r="Q772" s="11"/>
      <c r="R772" s="11"/>
      <c r="S772" s="11"/>
      <c r="T772" s="11"/>
      <c r="U772" s="11"/>
      <c r="V772" s="11"/>
      <c r="W772" s="11"/>
      <c r="X772" s="11"/>
      <c r="Y772" s="11"/>
      <c r="Z772" s="11"/>
    </row>
    <row r="773" spans="1:26" ht="15.75" customHeight="1" x14ac:dyDescent="0.25">
      <c r="A773" s="2"/>
      <c r="B773" s="2"/>
      <c r="C773" s="11"/>
      <c r="D773" s="549"/>
      <c r="E773" s="550"/>
      <c r="F773" s="549"/>
      <c r="G773" s="549"/>
      <c r="H773" s="549"/>
      <c r="I773" s="549"/>
      <c r="J773" s="551"/>
      <c r="K773" s="552"/>
      <c r="L773" s="553"/>
      <c r="M773" s="553"/>
      <c r="N773" s="553"/>
      <c r="O773" s="554"/>
      <c r="P773" s="555"/>
      <c r="Q773" s="11"/>
      <c r="R773" s="11"/>
      <c r="S773" s="11"/>
      <c r="T773" s="11"/>
      <c r="U773" s="11"/>
      <c r="V773" s="11"/>
      <c r="W773" s="11"/>
      <c r="X773" s="11"/>
      <c r="Y773" s="11"/>
      <c r="Z773" s="11"/>
    </row>
    <row r="774" spans="1:26" ht="15.75" customHeight="1" x14ac:dyDescent="0.25">
      <c r="A774" s="2"/>
      <c r="B774" s="2"/>
      <c r="C774" s="11"/>
      <c r="D774" s="549"/>
      <c r="E774" s="550"/>
      <c r="F774" s="549"/>
      <c r="G774" s="549"/>
      <c r="H774" s="549"/>
      <c r="I774" s="549"/>
      <c r="J774" s="551"/>
      <c r="K774" s="552"/>
      <c r="L774" s="553"/>
      <c r="M774" s="553"/>
      <c r="N774" s="553"/>
      <c r="O774" s="554"/>
      <c r="P774" s="555"/>
      <c r="Q774" s="11"/>
      <c r="R774" s="11"/>
      <c r="S774" s="11"/>
      <c r="T774" s="11"/>
      <c r="U774" s="11"/>
      <c r="V774" s="11"/>
      <c r="W774" s="11"/>
      <c r="X774" s="11"/>
      <c r="Y774" s="11"/>
      <c r="Z774" s="11"/>
    </row>
    <row r="775" spans="1:26" ht="15.75" customHeight="1" x14ac:dyDescent="0.25">
      <c r="A775" s="2"/>
      <c r="B775" s="2"/>
      <c r="C775" s="11"/>
      <c r="D775" s="549"/>
      <c r="E775" s="550"/>
      <c r="F775" s="549"/>
      <c r="G775" s="549"/>
      <c r="H775" s="549"/>
      <c r="I775" s="549"/>
      <c r="J775" s="551"/>
      <c r="K775" s="552"/>
      <c r="L775" s="553"/>
      <c r="M775" s="553"/>
      <c r="N775" s="553"/>
      <c r="O775" s="554"/>
      <c r="P775" s="555"/>
      <c r="Q775" s="11"/>
      <c r="R775" s="11"/>
      <c r="S775" s="11"/>
      <c r="T775" s="11"/>
      <c r="U775" s="11"/>
      <c r="V775" s="11"/>
      <c r="W775" s="11"/>
      <c r="X775" s="11"/>
      <c r="Y775" s="11"/>
      <c r="Z775" s="11"/>
    </row>
    <row r="776" spans="1:26" ht="15.75" customHeight="1" x14ac:dyDescent="0.25">
      <c r="A776" s="2"/>
      <c r="B776" s="2"/>
      <c r="C776" s="11"/>
      <c r="D776" s="549"/>
      <c r="E776" s="550"/>
      <c r="F776" s="549"/>
      <c r="G776" s="549"/>
      <c r="H776" s="549"/>
      <c r="I776" s="549"/>
      <c r="J776" s="551"/>
      <c r="K776" s="552"/>
      <c r="L776" s="553"/>
      <c r="M776" s="553"/>
      <c r="N776" s="553"/>
      <c r="O776" s="554"/>
      <c r="P776" s="555"/>
      <c r="Q776" s="11"/>
      <c r="R776" s="11"/>
      <c r="S776" s="11"/>
      <c r="T776" s="11"/>
      <c r="U776" s="11"/>
      <c r="V776" s="11"/>
      <c r="W776" s="11"/>
      <c r="X776" s="11"/>
      <c r="Y776" s="11"/>
      <c r="Z776" s="11"/>
    </row>
    <row r="777" spans="1:26" ht="15.75" customHeight="1" x14ac:dyDescent="0.25">
      <c r="A777" s="2"/>
      <c r="B777" s="2"/>
      <c r="C777" s="11"/>
      <c r="D777" s="549"/>
      <c r="E777" s="550"/>
      <c r="F777" s="549"/>
      <c r="G777" s="549"/>
      <c r="H777" s="549"/>
      <c r="I777" s="549"/>
      <c r="J777" s="551"/>
      <c r="K777" s="552"/>
      <c r="L777" s="553"/>
      <c r="M777" s="553"/>
      <c r="N777" s="553"/>
      <c r="O777" s="554"/>
      <c r="P777" s="555"/>
      <c r="Q777" s="11"/>
      <c r="R777" s="11"/>
      <c r="S777" s="11"/>
      <c r="T777" s="11"/>
      <c r="U777" s="11"/>
      <c r="V777" s="11"/>
      <c r="W777" s="11"/>
      <c r="X777" s="11"/>
      <c r="Y777" s="11"/>
      <c r="Z777" s="11"/>
    </row>
    <row r="778" spans="1:26" ht="15.75" customHeight="1" x14ac:dyDescent="0.25">
      <c r="A778" s="2"/>
      <c r="B778" s="2"/>
      <c r="C778" s="11"/>
      <c r="D778" s="549"/>
      <c r="E778" s="550"/>
      <c r="F778" s="549"/>
      <c r="G778" s="549"/>
      <c r="H778" s="549"/>
      <c r="I778" s="549"/>
      <c r="J778" s="551"/>
      <c r="K778" s="552"/>
      <c r="L778" s="553"/>
      <c r="M778" s="553"/>
      <c r="N778" s="553"/>
      <c r="O778" s="554"/>
      <c r="P778" s="555"/>
      <c r="Q778" s="11"/>
      <c r="R778" s="11"/>
      <c r="S778" s="11"/>
      <c r="T778" s="11"/>
      <c r="U778" s="11"/>
      <c r="V778" s="11"/>
      <c r="W778" s="11"/>
      <c r="X778" s="11"/>
      <c r="Y778" s="11"/>
      <c r="Z778" s="11"/>
    </row>
    <row r="779" spans="1:26" ht="15.75" customHeight="1" x14ac:dyDescent="0.25">
      <c r="A779" s="2"/>
      <c r="B779" s="2"/>
      <c r="C779" s="11"/>
      <c r="D779" s="549"/>
      <c r="E779" s="550"/>
      <c r="F779" s="549"/>
      <c r="G779" s="549"/>
      <c r="H779" s="549"/>
      <c r="I779" s="549"/>
      <c r="J779" s="551"/>
      <c r="K779" s="552"/>
      <c r="L779" s="553"/>
      <c r="M779" s="553"/>
      <c r="N779" s="553"/>
      <c r="O779" s="554"/>
      <c r="P779" s="555"/>
      <c r="Q779" s="11"/>
      <c r="R779" s="11"/>
      <c r="S779" s="11"/>
      <c r="T779" s="11"/>
      <c r="U779" s="11"/>
      <c r="V779" s="11"/>
      <c r="W779" s="11"/>
      <c r="X779" s="11"/>
      <c r="Y779" s="11"/>
      <c r="Z779" s="11"/>
    </row>
    <row r="780" spans="1:26" ht="15.75" customHeight="1" x14ac:dyDescent="0.25">
      <c r="A780" s="2"/>
      <c r="B780" s="2"/>
      <c r="C780" s="11"/>
      <c r="D780" s="549"/>
      <c r="E780" s="550"/>
      <c r="F780" s="549"/>
      <c r="G780" s="549"/>
      <c r="H780" s="549"/>
      <c r="I780" s="549"/>
      <c r="J780" s="551"/>
      <c r="K780" s="552"/>
      <c r="L780" s="553"/>
      <c r="M780" s="553"/>
      <c r="N780" s="553"/>
      <c r="O780" s="554"/>
      <c r="P780" s="555"/>
      <c r="Q780" s="11"/>
      <c r="R780" s="11"/>
      <c r="S780" s="11"/>
      <c r="T780" s="11"/>
      <c r="U780" s="11"/>
      <c r="V780" s="11"/>
      <c r="W780" s="11"/>
      <c r="X780" s="11"/>
      <c r="Y780" s="11"/>
      <c r="Z780" s="11"/>
    </row>
    <row r="781" spans="1:26" ht="15.75" customHeight="1" x14ac:dyDescent="0.25">
      <c r="A781" s="2"/>
      <c r="B781" s="2"/>
      <c r="C781" s="11"/>
      <c r="D781" s="549"/>
      <c r="E781" s="550"/>
      <c r="F781" s="549"/>
      <c r="G781" s="549"/>
      <c r="H781" s="549"/>
      <c r="I781" s="549"/>
      <c r="J781" s="551"/>
      <c r="K781" s="552"/>
      <c r="L781" s="553"/>
      <c r="M781" s="553"/>
      <c r="N781" s="553"/>
      <c r="O781" s="554"/>
      <c r="P781" s="555"/>
      <c r="Q781" s="11"/>
      <c r="R781" s="11"/>
      <c r="S781" s="11"/>
      <c r="T781" s="11"/>
      <c r="U781" s="11"/>
      <c r="V781" s="11"/>
      <c r="W781" s="11"/>
      <c r="X781" s="11"/>
      <c r="Y781" s="11"/>
      <c r="Z781" s="11"/>
    </row>
    <row r="782" spans="1:26" ht="15.75" customHeight="1" x14ac:dyDescent="0.25">
      <c r="A782" s="2"/>
      <c r="B782" s="2"/>
      <c r="C782" s="11"/>
      <c r="D782" s="549"/>
      <c r="E782" s="550"/>
      <c r="F782" s="549"/>
      <c r="G782" s="549"/>
      <c r="H782" s="549"/>
      <c r="I782" s="549"/>
      <c r="J782" s="551"/>
      <c r="K782" s="552"/>
      <c r="L782" s="553"/>
      <c r="M782" s="553"/>
      <c r="N782" s="553"/>
      <c r="O782" s="554"/>
      <c r="P782" s="555"/>
      <c r="Q782" s="11"/>
      <c r="R782" s="11"/>
      <c r="S782" s="11"/>
      <c r="T782" s="11"/>
      <c r="U782" s="11"/>
      <c r="V782" s="11"/>
      <c r="W782" s="11"/>
      <c r="X782" s="11"/>
      <c r="Y782" s="11"/>
      <c r="Z782" s="11"/>
    </row>
    <row r="783" spans="1:26" ht="15.75" customHeight="1" x14ac:dyDescent="0.25">
      <c r="A783" s="2"/>
      <c r="B783" s="2"/>
      <c r="C783" s="11"/>
      <c r="D783" s="549"/>
      <c r="E783" s="550"/>
      <c r="F783" s="549"/>
      <c r="G783" s="549"/>
      <c r="H783" s="549"/>
      <c r="I783" s="549"/>
      <c r="J783" s="551"/>
      <c r="K783" s="552"/>
      <c r="L783" s="553"/>
      <c r="M783" s="553"/>
      <c r="N783" s="553"/>
      <c r="O783" s="554"/>
      <c r="P783" s="555"/>
      <c r="Q783" s="11"/>
      <c r="R783" s="11"/>
      <c r="S783" s="11"/>
      <c r="T783" s="11"/>
      <c r="U783" s="11"/>
      <c r="V783" s="11"/>
      <c r="W783" s="11"/>
      <c r="X783" s="11"/>
      <c r="Y783" s="11"/>
      <c r="Z783" s="11"/>
    </row>
    <row r="784" spans="1:26" ht="15.75" customHeight="1" x14ac:dyDescent="0.25">
      <c r="A784" s="2"/>
      <c r="B784" s="2"/>
      <c r="C784" s="11"/>
      <c r="D784" s="549"/>
      <c r="E784" s="550"/>
      <c r="F784" s="549"/>
      <c r="G784" s="549"/>
      <c r="H784" s="549"/>
      <c r="I784" s="549"/>
      <c r="J784" s="551"/>
      <c r="K784" s="552"/>
      <c r="L784" s="553"/>
      <c r="M784" s="553"/>
      <c r="N784" s="553"/>
      <c r="O784" s="554"/>
      <c r="P784" s="555"/>
      <c r="Q784" s="11"/>
      <c r="R784" s="11"/>
      <c r="S784" s="11"/>
      <c r="T784" s="11"/>
      <c r="U784" s="11"/>
      <c r="V784" s="11"/>
      <c r="W784" s="11"/>
      <c r="X784" s="11"/>
      <c r="Y784" s="11"/>
      <c r="Z784" s="11"/>
    </row>
    <row r="785" spans="1:26" ht="15.75" customHeight="1" x14ac:dyDescent="0.25">
      <c r="A785" s="2"/>
      <c r="B785" s="2"/>
      <c r="C785" s="11"/>
      <c r="D785" s="549"/>
      <c r="E785" s="550"/>
      <c r="F785" s="549"/>
      <c r="G785" s="549"/>
      <c r="H785" s="549"/>
      <c r="I785" s="549"/>
      <c r="J785" s="551"/>
      <c r="K785" s="552"/>
      <c r="L785" s="553"/>
      <c r="M785" s="553"/>
      <c r="N785" s="553"/>
      <c r="O785" s="554"/>
      <c r="P785" s="555"/>
      <c r="Q785" s="11"/>
      <c r="R785" s="11"/>
      <c r="S785" s="11"/>
      <c r="T785" s="11"/>
      <c r="U785" s="11"/>
      <c r="V785" s="11"/>
      <c r="W785" s="11"/>
      <c r="X785" s="11"/>
      <c r="Y785" s="11"/>
      <c r="Z785" s="11"/>
    </row>
    <row r="786" spans="1:26" ht="15.75" customHeight="1" x14ac:dyDescent="0.25">
      <c r="A786" s="2"/>
      <c r="B786" s="2"/>
      <c r="C786" s="11"/>
      <c r="D786" s="549"/>
      <c r="E786" s="550"/>
      <c r="F786" s="549"/>
      <c r="G786" s="549"/>
      <c r="H786" s="549"/>
      <c r="I786" s="549"/>
      <c r="J786" s="551"/>
      <c r="K786" s="552"/>
      <c r="L786" s="553"/>
      <c r="M786" s="553"/>
      <c r="N786" s="553"/>
      <c r="O786" s="554"/>
      <c r="P786" s="555"/>
      <c r="Q786" s="11"/>
      <c r="R786" s="11"/>
      <c r="S786" s="11"/>
      <c r="T786" s="11"/>
      <c r="U786" s="11"/>
      <c r="V786" s="11"/>
      <c r="W786" s="11"/>
      <c r="X786" s="11"/>
      <c r="Y786" s="11"/>
      <c r="Z786" s="11"/>
    </row>
    <row r="787" spans="1:26" ht="15.75" customHeight="1" x14ac:dyDescent="0.25">
      <c r="A787" s="2"/>
      <c r="B787" s="2"/>
      <c r="C787" s="11"/>
      <c r="D787" s="549"/>
      <c r="E787" s="550"/>
      <c r="F787" s="549"/>
      <c r="G787" s="549"/>
      <c r="H787" s="549"/>
      <c r="I787" s="549"/>
      <c r="J787" s="551"/>
      <c r="K787" s="552"/>
      <c r="L787" s="553"/>
      <c r="M787" s="553"/>
      <c r="N787" s="553"/>
      <c r="O787" s="554"/>
      <c r="P787" s="555"/>
      <c r="Q787" s="11"/>
      <c r="R787" s="11"/>
      <c r="S787" s="11"/>
      <c r="T787" s="11"/>
      <c r="U787" s="11"/>
      <c r="V787" s="11"/>
      <c r="W787" s="11"/>
      <c r="X787" s="11"/>
      <c r="Y787" s="11"/>
      <c r="Z787" s="11"/>
    </row>
    <row r="788" spans="1:26" ht="15.75" customHeight="1" x14ac:dyDescent="0.25">
      <c r="A788" s="2"/>
      <c r="B788" s="2"/>
      <c r="C788" s="11"/>
      <c r="D788" s="549"/>
      <c r="E788" s="550"/>
      <c r="F788" s="549"/>
      <c r="G788" s="549"/>
      <c r="H788" s="549"/>
      <c r="I788" s="549"/>
      <c r="J788" s="551"/>
      <c r="K788" s="552"/>
      <c r="L788" s="553"/>
      <c r="M788" s="553"/>
      <c r="N788" s="553"/>
      <c r="O788" s="554"/>
      <c r="P788" s="555"/>
      <c r="Q788" s="11"/>
      <c r="R788" s="11"/>
      <c r="S788" s="11"/>
      <c r="T788" s="11"/>
      <c r="U788" s="11"/>
      <c r="V788" s="11"/>
      <c r="W788" s="11"/>
      <c r="X788" s="11"/>
      <c r="Y788" s="11"/>
      <c r="Z788" s="11"/>
    </row>
    <row r="789" spans="1:26" ht="15.75" customHeight="1" x14ac:dyDescent="0.25">
      <c r="A789" s="2"/>
      <c r="B789" s="2"/>
      <c r="C789" s="11"/>
      <c r="D789" s="549"/>
      <c r="E789" s="550"/>
      <c r="F789" s="549"/>
      <c r="G789" s="549"/>
      <c r="H789" s="549"/>
      <c r="I789" s="549"/>
      <c r="J789" s="551"/>
      <c r="K789" s="552"/>
      <c r="L789" s="553"/>
      <c r="M789" s="553"/>
      <c r="N789" s="553"/>
      <c r="O789" s="554"/>
      <c r="P789" s="555"/>
      <c r="Q789" s="11"/>
      <c r="R789" s="11"/>
      <c r="S789" s="11"/>
      <c r="T789" s="11"/>
      <c r="U789" s="11"/>
      <c r="V789" s="11"/>
      <c r="W789" s="11"/>
      <c r="X789" s="11"/>
      <c r="Y789" s="11"/>
      <c r="Z789" s="11"/>
    </row>
    <row r="790" spans="1:26" ht="15.75" customHeight="1" x14ac:dyDescent="0.25">
      <c r="A790" s="2"/>
      <c r="B790" s="2"/>
      <c r="C790" s="11"/>
      <c r="D790" s="549"/>
      <c r="E790" s="550"/>
      <c r="F790" s="549"/>
      <c r="G790" s="549"/>
      <c r="H790" s="549"/>
      <c r="I790" s="549"/>
      <c r="J790" s="551"/>
      <c r="K790" s="552"/>
      <c r="L790" s="553"/>
      <c r="M790" s="553"/>
      <c r="N790" s="553"/>
      <c r="O790" s="554"/>
      <c r="P790" s="555"/>
      <c r="Q790" s="11"/>
      <c r="R790" s="11"/>
      <c r="S790" s="11"/>
      <c r="T790" s="11"/>
      <c r="U790" s="11"/>
      <c r="V790" s="11"/>
      <c r="W790" s="11"/>
      <c r="X790" s="11"/>
      <c r="Y790" s="11"/>
      <c r="Z790" s="11"/>
    </row>
    <row r="791" spans="1:26" ht="15.75" customHeight="1" x14ac:dyDescent="0.25">
      <c r="A791" s="2"/>
      <c r="B791" s="2"/>
      <c r="C791" s="11"/>
      <c r="D791" s="549"/>
      <c r="E791" s="550"/>
      <c r="F791" s="549"/>
      <c r="G791" s="549"/>
      <c r="H791" s="549"/>
      <c r="I791" s="549"/>
      <c r="J791" s="551"/>
      <c r="K791" s="552"/>
      <c r="L791" s="553"/>
      <c r="M791" s="553"/>
      <c r="N791" s="553"/>
      <c r="O791" s="554"/>
      <c r="P791" s="555"/>
      <c r="Q791" s="11"/>
      <c r="R791" s="11"/>
      <c r="S791" s="11"/>
      <c r="T791" s="11"/>
      <c r="U791" s="11"/>
      <c r="V791" s="11"/>
      <c r="W791" s="11"/>
      <c r="X791" s="11"/>
      <c r="Y791" s="11"/>
      <c r="Z791" s="11"/>
    </row>
    <row r="792" spans="1:26" ht="15.75" customHeight="1" x14ac:dyDescent="0.25">
      <c r="A792" s="2"/>
      <c r="B792" s="2"/>
      <c r="C792" s="11"/>
      <c r="D792" s="549"/>
      <c r="E792" s="550"/>
      <c r="F792" s="549"/>
      <c r="G792" s="549"/>
      <c r="H792" s="549"/>
      <c r="I792" s="549"/>
      <c r="J792" s="551"/>
      <c r="K792" s="552"/>
      <c r="L792" s="553"/>
      <c r="M792" s="553"/>
      <c r="N792" s="553"/>
      <c r="O792" s="554"/>
      <c r="P792" s="555"/>
      <c r="Q792" s="11"/>
      <c r="R792" s="11"/>
      <c r="S792" s="11"/>
      <c r="T792" s="11"/>
      <c r="U792" s="11"/>
      <c r="V792" s="11"/>
      <c r="W792" s="11"/>
      <c r="X792" s="11"/>
      <c r="Y792" s="11"/>
      <c r="Z792" s="11"/>
    </row>
    <row r="793" spans="1:26" ht="15.75" customHeight="1" x14ac:dyDescent="0.25">
      <c r="A793" s="2"/>
      <c r="B793" s="2"/>
      <c r="C793" s="11"/>
      <c r="D793" s="549"/>
      <c r="E793" s="550"/>
      <c r="F793" s="549"/>
      <c r="G793" s="549"/>
      <c r="H793" s="549"/>
      <c r="I793" s="549"/>
      <c r="J793" s="551"/>
      <c r="K793" s="552"/>
      <c r="L793" s="553"/>
      <c r="M793" s="553"/>
      <c r="N793" s="553"/>
      <c r="O793" s="554"/>
      <c r="P793" s="555"/>
      <c r="Q793" s="11"/>
      <c r="R793" s="11"/>
      <c r="S793" s="11"/>
      <c r="T793" s="11"/>
      <c r="U793" s="11"/>
      <c r="V793" s="11"/>
      <c r="W793" s="11"/>
      <c r="X793" s="11"/>
      <c r="Y793" s="11"/>
      <c r="Z793" s="11"/>
    </row>
    <row r="794" spans="1:26" ht="15.75" customHeight="1" x14ac:dyDescent="0.25">
      <c r="A794" s="2"/>
      <c r="B794" s="2"/>
      <c r="C794" s="11"/>
      <c r="D794" s="549"/>
      <c r="E794" s="550"/>
      <c r="F794" s="549"/>
      <c r="G794" s="549"/>
      <c r="H794" s="549"/>
      <c r="I794" s="549"/>
      <c r="J794" s="551"/>
      <c r="K794" s="552"/>
      <c r="L794" s="553"/>
      <c r="M794" s="553"/>
      <c r="N794" s="553"/>
      <c r="O794" s="554"/>
      <c r="P794" s="555"/>
      <c r="Q794" s="11"/>
      <c r="R794" s="11"/>
      <c r="S794" s="11"/>
      <c r="T794" s="11"/>
      <c r="U794" s="11"/>
      <c r="V794" s="11"/>
      <c r="W794" s="11"/>
      <c r="X794" s="11"/>
      <c r="Y794" s="11"/>
      <c r="Z794" s="11"/>
    </row>
    <row r="795" spans="1:26" ht="15.75" customHeight="1" x14ac:dyDescent="0.25">
      <c r="A795" s="2"/>
      <c r="B795" s="2"/>
      <c r="C795" s="11"/>
      <c r="D795" s="549"/>
      <c r="E795" s="550"/>
      <c r="F795" s="549"/>
      <c r="G795" s="549"/>
      <c r="H795" s="549"/>
      <c r="I795" s="549"/>
      <c r="J795" s="551"/>
      <c r="K795" s="552"/>
      <c r="L795" s="553"/>
      <c r="M795" s="553"/>
      <c r="N795" s="553"/>
      <c r="O795" s="554"/>
      <c r="P795" s="555"/>
      <c r="Q795" s="11"/>
      <c r="R795" s="11"/>
      <c r="S795" s="11"/>
      <c r="T795" s="11"/>
      <c r="U795" s="11"/>
      <c r="V795" s="11"/>
      <c r="W795" s="11"/>
      <c r="X795" s="11"/>
      <c r="Y795" s="11"/>
      <c r="Z795" s="11"/>
    </row>
    <row r="796" spans="1:26" ht="15.75" customHeight="1" x14ac:dyDescent="0.25">
      <c r="A796" s="2"/>
      <c r="B796" s="2"/>
      <c r="C796" s="11"/>
      <c r="D796" s="549"/>
      <c r="E796" s="550"/>
      <c r="F796" s="549"/>
      <c r="G796" s="549"/>
      <c r="H796" s="549"/>
      <c r="I796" s="549"/>
      <c r="J796" s="551"/>
      <c r="K796" s="552"/>
      <c r="L796" s="553"/>
      <c r="M796" s="553"/>
      <c r="N796" s="553"/>
      <c r="O796" s="554"/>
      <c r="P796" s="555"/>
      <c r="Q796" s="11"/>
      <c r="R796" s="11"/>
      <c r="S796" s="11"/>
      <c r="T796" s="11"/>
      <c r="U796" s="11"/>
      <c r="V796" s="11"/>
      <c r="W796" s="11"/>
      <c r="X796" s="11"/>
      <c r="Y796" s="11"/>
      <c r="Z796" s="11"/>
    </row>
    <row r="797" spans="1:26" ht="15.75" customHeight="1" x14ac:dyDescent="0.25">
      <c r="A797" s="2"/>
      <c r="B797" s="2"/>
      <c r="C797" s="11"/>
      <c r="D797" s="549"/>
      <c r="E797" s="550"/>
      <c r="F797" s="549"/>
      <c r="G797" s="549"/>
      <c r="H797" s="549"/>
      <c r="I797" s="549"/>
      <c r="J797" s="551"/>
      <c r="K797" s="552"/>
      <c r="L797" s="553"/>
      <c r="M797" s="553"/>
      <c r="N797" s="553"/>
      <c r="O797" s="554"/>
      <c r="P797" s="555"/>
      <c r="Q797" s="11"/>
      <c r="R797" s="11"/>
      <c r="S797" s="11"/>
      <c r="T797" s="11"/>
      <c r="U797" s="11"/>
      <c r="V797" s="11"/>
      <c r="W797" s="11"/>
      <c r="X797" s="11"/>
      <c r="Y797" s="11"/>
      <c r="Z797" s="11"/>
    </row>
    <row r="798" spans="1:26" ht="15.75" customHeight="1" x14ac:dyDescent="0.25">
      <c r="A798" s="2"/>
      <c r="B798" s="2"/>
      <c r="C798" s="11"/>
      <c r="D798" s="549"/>
      <c r="E798" s="550"/>
      <c r="F798" s="549"/>
      <c r="G798" s="549"/>
      <c r="H798" s="549"/>
      <c r="I798" s="549"/>
      <c r="J798" s="551"/>
      <c r="K798" s="552"/>
      <c r="L798" s="553"/>
      <c r="M798" s="553"/>
      <c r="N798" s="553"/>
      <c r="O798" s="554"/>
      <c r="P798" s="555"/>
      <c r="Q798" s="11"/>
      <c r="R798" s="11"/>
      <c r="S798" s="11"/>
      <c r="T798" s="11"/>
      <c r="U798" s="11"/>
      <c r="V798" s="11"/>
      <c r="W798" s="11"/>
      <c r="X798" s="11"/>
      <c r="Y798" s="11"/>
      <c r="Z798" s="11"/>
    </row>
    <row r="799" spans="1:26" ht="15.75" customHeight="1" x14ac:dyDescent="0.25">
      <c r="A799" s="2"/>
      <c r="B799" s="2"/>
      <c r="C799" s="11"/>
      <c r="D799" s="549"/>
      <c r="E799" s="550"/>
      <c r="F799" s="549"/>
      <c r="G799" s="549"/>
      <c r="H799" s="549"/>
      <c r="I799" s="549"/>
      <c r="J799" s="551"/>
      <c r="K799" s="552"/>
      <c r="L799" s="553"/>
      <c r="M799" s="553"/>
      <c r="N799" s="553"/>
      <c r="O799" s="554"/>
      <c r="P799" s="555"/>
      <c r="Q799" s="11"/>
      <c r="R799" s="11"/>
      <c r="S799" s="11"/>
      <c r="T799" s="11"/>
      <c r="U799" s="11"/>
      <c r="V799" s="11"/>
      <c r="W799" s="11"/>
      <c r="X799" s="11"/>
      <c r="Y799" s="11"/>
      <c r="Z799" s="11"/>
    </row>
    <row r="800" spans="1:26" ht="15.75" customHeight="1" x14ac:dyDescent="0.25">
      <c r="A800" s="2"/>
      <c r="B800" s="2"/>
      <c r="C800" s="11"/>
      <c r="D800" s="549"/>
      <c r="E800" s="550"/>
      <c r="F800" s="549"/>
      <c r="G800" s="549"/>
      <c r="H800" s="549"/>
      <c r="I800" s="549"/>
      <c r="J800" s="551"/>
      <c r="K800" s="552"/>
      <c r="L800" s="553"/>
      <c r="M800" s="553"/>
      <c r="N800" s="553"/>
      <c r="O800" s="554"/>
      <c r="P800" s="555"/>
      <c r="Q800" s="11"/>
      <c r="R800" s="11"/>
      <c r="S800" s="11"/>
      <c r="T800" s="11"/>
      <c r="U800" s="11"/>
      <c r="V800" s="11"/>
      <c r="W800" s="11"/>
      <c r="X800" s="11"/>
      <c r="Y800" s="11"/>
      <c r="Z800" s="11"/>
    </row>
    <row r="801" spans="1:26" ht="15.75" customHeight="1" x14ac:dyDescent="0.25">
      <c r="A801" s="2"/>
      <c r="B801" s="2"/>
      <c r="C801" s="11"/>
      <c r="D801" s="549"/>
      <c r="E801" s="550"/>
      <c r="F801" s="549"/>
      <c r="G801" s="549"/>
      <c r="H801" s="549"/>
      <c r="I801" s="549"/>
      <c r="J801" s="551"/>
      <c r="K801" s="552"/>
      <c r="L801" s="553"/>
      <c r="M801" s="553"/>
      <c r="N801" s="553"/>
      <c r="O801" s="554"/>
      <c r="P801" s="555"/>
      <c r="Q801" s="11"/>
      <c r="R801" s="11"/>
      <c r="S801" s="11"/>
      <c r="T801" s="11"/>
      <c r="U801" s="11"/>
      <c r="V801" s="11"/>
      <c r="W801" s="11"/>
      <c r="X801" s="11"/>
      <c r="Y801" s="11"/>
      <c r="Z801" s="11"/>
    </row>
    <row r="802" spans="1:26" ht="15.75" customHeight="1" x14ac:dyDescent="0.25">
      <c r="A802" s="2"/>
      <c r="B802" s="2"/>
      <c r="C802" s="11"/>
      <c r="D802" s="549"/>
      <c r="E802" s="550"/>
      <c r="F802" s="549"/>
      <c r="G802" s="549"/>
      <c r="H802" s="549"/>
      <c r="I802" s="549"/>
      <c r="J802" s="551"/>
      <c r="K802" s="552"/>
      <c r="L802" s="553"/>
      <c r="M802" s="553"/>
      <c r="N802" s="553"/>
      <c r="O802" s="554"/>
      <c r="P802" s="555"/>
      <c r="Q802" s="11"/>
      <c r="R802" s="11"/>
      <c r="S802" s="11"/>
      <c r="T802" s="11"/>
      <c r="U802" s="11"/>
      <c r="V802" s="11"/>
      <c r="W802" s="11"/>
      <c r="X802" s="11"/>
      <c r="Y802" s="11"/>
      <c r="Z802" s="11"/>
    </row>
    <row r="803" spans="1:26" ht="15.75" customHeight="1" x14ac:dyDescent="0.25">
      <c r="A803" s="2"/>
      <c r="B803" s="2"/>
      <c r="C803" s="11"/>
      <c r="D803" s="549"/>
      <c r="E803" s="550"/>
      <c r="F803" s="549"/>
      <c r="G803" s="549"/>
      <c r="H803" s="549"/>
      <c r="I803" s="549"/>
      <c r="J803" s="551"/>
      <c r="K803" s="552"/>
      <c r="L803" s="553"/>
      <c r="M803" s="553"/>
      <c r="N803" s="553"/>
      <c r="O803" s="554"/>
      <c r="P803" s="555"/>
      <c r="Q803" s="11"/>
      <c r="R803" s="11"/>
      <c r="S803" s="11"/>
      <c r="T803" s="11"/>
      <c r="U803" s="11"/>
      <c r="V803" s="11"/>
      <c r="W803" s="11"/>
      <c r="X803" s="11"/>
      <c r="Y803" s="11"/>
      <c r="Z803" s="11"/>
    </row>
    <row r="804" spans="1:26" ht="15.75" customHeight="1" x14ac:dyDescent="0.25">
      <c r="A804" s="2"/>
      <c r="B804" s="2"/>
      <c r="C804" s="11"/>
      <c r="D804" s="549"/>
      <c r="E804" s="550"/>
      <c r="F804" s="549"/>
      <c r="G804" s="549"/>
      <c r="H804" s="549"/>
      <c r="I804" s="549"/>
      <c r="J804" s="551"/>
      <c r="K804" s="552"/>
      <c r="L804" s="553"/>
      <c r="M804" s="553"/>
      <c r="N804" s="553"/>
      <c r="O804" s="554"/>
      <c r="P804" s="555"/>
      <c r="Q804" s="11"/>
      <c r="R804" s="11"/>
      <c r="S804" s="11"/>
      <c r="T804" s="11"/>
      <c r="U804" s="11"/>
      <c r="V804" s="11"/>
      <c r="W804" s="11"/>
      <c r="X804" s="11"/>
      <c r="Y804" s="11"/>
      <c r="Z804" s="11"/>
    </row>
    <row r="805" spans="1:26" ht="15.75" customHeight="1" x14ac:dyDescent="0.25">
      <c r="A805" s="2"/>
      <c r="B805" s="2"/>
      <c r="C805" s="11"/>
      <c r="D805" s="549"/>
      <c r="E805" s="550"/>
      <c r="F805" s="549"/>
      <c r="G805" s="549"/>
      <c r="H805" s="549"/>
      <c r="I805" s="549"/>
      <c r="J805" s="551"/>
      <c r="K805" s="552"/>
      <c r="L805" s="553"/>
      <c r="M805" s="553"/>
      <c r="N805" s="553"/>
      <c r="O805" s="554"/>
      <c r="P805" s="555"/>
      <c r="Q805" s="11"/>
      <c r="R805" s="11"/>
      <c r="S805" s="11"/>
      <c r="T805" s="11"/>
      <c r="U805" s="11"/>
      <c r="V805" s="11"/>
      <c r="W805" s="11"/>
      <c r="X805" s="11"/>
      <c r="Y805" s="11"/>
      <c r="Z805" s="11"/>
    </row>
    <row r="806" spans="1:26" ht="15.75" customHeight="1" x14ac:dyDescent="0.25">
      <c r="A806" s="2"/>
      <c r="B806" s="2"/>
      <c r="C806" s="11"/>
      <c r="D806" s="549"/>
      <c r="E806" s="550"/>
      <c r="F806" s="549"/>
      <c r="G806" s="549"/>
      <c r="H806" s="549"/>
      <c r="I806" s="549"/>
      <c r="J806" s="551"/>
      <c r="K806" s="552"/>
      <c r="L806" s="553"/>
      <c r="M806" s="553"/>
      <c r="N806" s="553"/>
      <c r="O806" s="554"/>
      <c r="P806" s="555"/>
      <c r="Q806" s="11"/>
      <c r="R806" s="11"/>
      <c r="S806" s="11"/>
      <c r="T806" s="11"/>
      <c r="U806" s="11"/>
      <c r="V806" s="11"/>
      <c r="W806" s="11"/>
      <c r="X806" s="11"/>
      <c r="Y806" s="11"/>
      <c r="Z806" s="11"/>
    </row>
    <row r="807" spans="1:26" ht="15.75" customHeight="1" x14ac:dyDescent="0.25">
      <c r="A807" s="2"/>
      <c r="B807" s="2"/>
      <c r="C807" s="11"/>
      <c r="D807" s="549"/>
      <c r="E807" s="550"/>
      <c r="F807" s="549"/>
      <c r="G807" s="549"/>
      <c r="H807" s="549"/>
      <c r="I807" s="549"/>
      <c r="J807" s="551"/>
      <c r="K807" s="552"/>
      <c r="L807" s="553"/>
      <c r="M807" s="553"/>
      <c r="N807" s="553"/>
      <c r="O807" s="554"/>
      <c r="P807" s="555"/>
      <c r="Q807" s="11"/>
      <c r="R807" s="11"/>
      <c r="S807" s="11"/>
      <c r="T807" s="11"/>
      <c r="U807" s="11"/>
      <c r="V807" s="11"/>
      <c r="W807" s="11"/>
      <c r="X807" s="11"/>
      <c r="Y807" s="11"/>
      <c r="Z807" s="11"/>
    </row>
    <row r="808" spans="1:26" ht="15.75" customHeight="1" x14ac:dyDescent="0.25">
      <c r="A808" s="2"/>
      <c r="B808" s="2"/>
      <c r="C808" s="11"/>
      <c r="D808" s="549"/>
      <c r="E808" s="550"/>
      <c r="F808" s="549"/>
      <c r="G808" s="549"/>
      <c r="H808" s="549"/>
      <c r="I808" s="549"/>
      <c r="J808" s="551"/>
      <c r="K808" s="552"/>
      <c r="L808" s="553"/>
      <c r="M808" s="553"/>
      <c r="N808" s="553"/>
      <c r="O808" s="554"/>
      <c r="P808" s="555"/>
      <c r="Q808" s="11"/>
      <c r="R808" s="11"/>
      <c r="S808" s="11"/>
      <c r="T808" s="11"/>
      <c r="U808" s="11"/>
      <c r="V808" s="11"/>
      <c r="W808" s="11"/>
      <c r="X808" s="11"/>
      <c r="Y808" s="11"/>
      <c r="Z808" s="11"/>
    </row>
    <row r="809" spans="1:26" ht="15.75" customHeight="1" x14ac:dyDescent="0.25">
      <c r="A809" s="2"/>
      <c r="B809" s="2"/>
      <c r="C809" s="11"/>
      <c r="D809" s="549"/>
      <c r="E809" s="550"/>
      <c r="F809" s="549"/>
      <c r="G809" s="549"/>
      <c r="H809" s="549"/>
      <c r="I809" s="549"/>
      <c r="J809" s="551"/>
      <c r="K809" s="552"/>
      <c r="L809" s="553"/>
      <c r="M809" s="553"/>
      <c r="N809" s="553"/>
      <c r="O809" s="554"/>
      <c r="P809" s="555"/>
      <c r="Q809" s="11"/>
      <c r="R809" s="11"/>
      <c r="S809" s="11"/>
      <c r="T809" s="11"/>
      <c r="U809" s="11"/>
      <c r="V809" s="11"/>
      <c r="W809" s="11"/>
      <c r="X809" s="11"/>
      <c r="Y809" s="11"/>
      <c r="Z809" s="11"/>
    </row>
    <row r="810" spans="1:26" ht="15.75" customHeight="1" x14ac:dyDescent="0.25">
      <c r="A810" s="2"/>
      <c r="B810" s="2"/>
      <c r="C810" s="11"/>
      <c r="D810" s="549"/>
      <c r="E810" s="550"/>
      <c r="F810" s="549"/>
      <c r="G810" s="549"/>
      <c r="H810" s="549"/>
      <c r="I810" s="549"/>
      <c r="J810" s="551"/>
      <c r="K810" s="552"/>
      <c r="L810" s="553"/>
      <c r="M810" s="553"/>
      <c r="N810" s="553"/>
      <c r="O810" s="554"/>
      <c r="P810" s="555"/>
      <c r="Q810" s="11"/>
      <c r="R810" s="11"/>
      <c r="S810" s="11"/>
      <c r="T810" s="11"/>
      <c r="U810" s="11"/>
      <c r="V810" s="11"/>
      <c r="W810" s="11"/>
      <c r="X810" s="11"/>
      <c r="Y810" s="11"/>
      <c r="Z810" s="11"/>
    </row>
    <row r="811" spans="1:26" ht="15.75" customHeight="1" x14ac:dyDescent="0.25">
      <c r="A811" s="2"/>
      <c r="B811" s="2"/>
      <c r="C811" s="11"/>
      <c r="D811" s="549"/>
      <c r="E811" s="550"/>
      <c r="F811" s="549"/>
      <c r="G811" s="549"/>
      <c r="H811" s="549"/>
      <c r="I811" s="549"/>
      <c r="J811" s="551"/>
      <c r="K811" s="552"/>
      <c r="L811" s="553"/>
      <c r="M811" s="553"/>
      <c r="N811" s="553"/>
      <c r="O811" s="554"/>
      <c r="P811" s="555"/>
      <c r="Q811" s="11"/>
      <c r="R811" s="11"/>
      <c r="S811" s="11"/>
      <c r="T811" s="11"/>
      <c r="U811" s="11"/>
      <c r="V811" s="11"/>
      <c r="W811" s="11"/>
      <c r="X811" s="11"/>
      <c r="Y811" s="11"/>
      <c r="Z811" s="11"/>
    </row>
    <row r="812" spans="1:26" ht="15.75" customHeight="1" x14ac:dyDescent="0.25">
      <c r="A812" s="2"/>
      <c r="B812" s="2"/>
      <c r="C812" s="11"/>
      <c r="D812" s="549"/>
      <c r="E812" s="550"/>
      <c r="F812" s="549"/>
      <c r="G812" s="549"/>
      <c r="H812" s="549"/>
      <c r="I812" s="549"/>
      <c r="J812" s="551"/>
      <c r="K812" s="552"/>
      <c r="L812" s="553"/>
      <c r="M812" s="553"/>
      <c r="N812" s="553"/>
      <c r="O812" s="554"/>
      <c r="P812" s="555"/>
      <c r="Q812" s="11"/>
      <c r="R812" s="11"/>
      <c r="S812" s="11"/>
      <c r="T812" s="11"/>
      <c r="U812" s="11"/>
      <c r="V812" s="11"/>
      <c r="W812" s="11"/>
      <c r="X812" s="11"/>
      <c r="Y812" s="11"/>
      <c r="Z812" s="11"/>
    </row>
    <row r="813" spans="1:26" ht="15.75" customHeight="1" x14ac:dyDescent="0.25">
      <c r="A813" s="2"/>
      <c r="B813" s="2"/>
      <c r="C813" s="11"/>
      <c r="D813" s="549"/>
      <c r="E813" s="550"/>
      <c r="F813" s="549"/>
      <c r="G813" s="549"/>
      <c r="H813" s="549"/>
      <c r="I813" s="549"/>
      <c r="J813" s="551"/>
      <c r="K813" s="552"/>
      <c r="L813" s="553"/>
      <c r="M813" s="553"/>
      <c r="N813" s="553"/>
      <c r="O813" s="554"/>
      <c r="P813" s="555"/>
      <c r="Q813" s="11"/>
      <c r="R813" s="11"/>
      <c r="S813" s="11"/>
      <c r="T813" s="11"/>
      <c r="U813" s="11"/>
      <c r="V813" s="11"/>
      <c r="W813" s="11"/>
      <c r="X813" s="11"/>
      <c r="Y813" s="11"/>
      <c r="Z813" s="11"/>
    </row>
    <row r="814" spans="1:26" ht="15.75" customHeight="1" x14ac:dyDescent="0.25">
      <c r="A814" s="2"/>
      <c r="B814" s="2"/>
      <c r="C814" s="11"/>
      <c r="D814" s="549"/>
      <c r="E814" s="550"/>
      <c r="F814" s="549"/>
      <c r="G814" s="549"/>
      <c r="H814" s="549"/>
      <c r="I814" s="549"/>
      <c r="J814" s="551"/>
      <c r="K814" s="552"/>
      <c r="L814" s="553"/>
      <c r="M814" s="553"/>
      <c r="N814" s="553"/>
      <c r="O814" s="554"/>
      <c r="P814" s="555"/>
      <c r="Q814" s="11"/>
      <c r="R814" s="11"/>
      <c r="S814" s="11"/>
      <c r="T814" s="11"/>
      <c r="U814" s="11"/>
      <c r="V814" s="11"/>
      <c r="W814" s="11"/>
      <c r="X814" s="11"/>
      <c r="Y814" s="11"/>
      <c r="Z814" s="11"/>
    </row>
    <row r="815" spans="1:26" ht="15.75" customHeight="1" x14ac:dyDescent="0.25">
      <c r="A815" s="2"/>
      <c r="B815" s="2"/>
      <c r="C815" s="11"/>
      <c r="D815" s="549"/>
      <c r="E815" s="550"/>
      <c r="F815" s="549"/>
      <c r="G815" s="549"/>
      <c r="H815" s="549"/>
      <c r="I815" s="549"/>
      <c r="J815" s="551"/>
      <c r="K815" s="552"/>
      <c r="L815" s="553"/>
      <c r="M815" s="553"/>
      <c r="N815" s="553"/>
      <c r="O815" s="554"/>
      <c r="P815" s="555"/>
      <c r="Q815" s="11"/>
      <c r="R815" s="11"/>
      <c r="S815" s="11"/>
      <c r="T815" s="11"/>
      <c r="U815" s="11"/>
      <c r="V815" s="11"/>
      <c r="W815" s="11"/>
      <c r="X815" s="11"/>
      <c r="Y815" s="11"/>
      <c r="Z815" s="11"/>
    </row>
    <row r="816" spans="1:26" ht="15.75" customHeight="1" x14ac:dyDescent="0.25">
      <c r="A816" s="2"/>
      <c r="B816" s="2"/>
      <c r="C816" s="11"/>
      <c r="D816" s="549"/>
      <c r="E816" s="550"/>
      <c r="F816" s="549"/>
      <c r="G816" s="549"/>
      <c r="H816" s="549"/>
      <c r="I816" s="549"/>
      <c r="J816" s="551"/>
      <c r="K816" s="552"/>
      <c r="L816" s="553"/>
      <c r="M816" s="553"/>
      <c r="N816" s="553"/>
      <c r="O816" s="554"/>
      <c r="P816" s="555"/>
      <c r="Q816" s="11"/>
      <c r="R816" s="11"/>
      <c r="S816" s="11"/>
      <c r="T816" s="11"/>
      <c r="U816" s="11"/>
      <c r="V816" s="11"/>
      <c r="W816" s="11"/>
      <c r="X816" s="11"/>
      <c r="Y816" s="11"/>
      <c r="Z816" s="11"/>
    </row>
    <row r="817" spans="1:26" ht="15.75" customHeight="1" x14ac:dyDescent="0.25">
      <c r="A817" s="2"/>
      <c r="B817" s="2"/>
      <c r="C817" s="11"/>
      <c r="D817" s="549"/>
      <c r="E817" s="550"/>
      <c r="F817" s="549"/>
      <c r="G817" s="549"/>
      <c r="H817" s="549"/>
      <c r="I817" s="549"/>
      <c r="J817" s="551"/>
      <c r="K817" s="552"/>
      <c r="L817" s="553"/>
      <c r="M817" s="553"/>
      <c r="N817" s="553"/>
      <c r="O817" s="554"/>
      <c r="P817" s="555"/>
      <c r="Q817" s="11"/>
      <c r="R817" s="11"/>
      <c r="S817" s="11"/>
      <c r="T817" s="11"/>
      <c r="U817" s="11"/>
      <c r="V817" s="11"/>
      <c r="W817" s="11"/>
      <c r="X817" s="11"/>
      <c r="Y817" s="11"/>
      <c r="Z817" s="11"/>
    </row>
    <row r="818" spans="1:26" ht="15.75" customHeight="1" x14ac:dyDescent="0.25">
      <c r="A818" s="2"/>
      <c r="B818" s="2"/>
      <c r="C818" s="11"/>
      <c r="D818" s="549"/>
      <c r="E818" s="550"/>
      <c r="F818" s="549"/>
      <c r="G818" s="549"/>
      <c r="H818" s="549"/>
      <c r="I818" s="549"/>
      <c r="J818" s="551"/>
      <c r="K818" s="552"/>
      <c r="L818" s="553"/>
      <c r="M818" s="553"/>
      <c r="N818" s="553"/>
      <c r="O818" s="554"/>
      <c r="P818" s="555"/>
      <c r="Q818" s="11"/>
      <c r="R818" s="11"/>
      <c r="S818" s="11"/>
      <c r="T818" s="11"/>
      <c r="U818" s="11"/>
      <c r="V818" s="11"/>
      <c r="W818" s="11"/>
      <c r="X818" s="11"/>
      <c r="Y818" s="11"/>
      <c r="Z818" s="11"/>
    </row>
    <row r="819" spans="1:26" ht="15.75" customHeight="1" x14ac:dyDescent="0.25">
      <c r="A819" s="2"/>
      <c r="B819" s="2"/>
      <c r="C819" s="11"/>
      <c r="D819" s="549"/>
      <c r="E819" s="550"/>
      <c r="F819" s="549"/>
      <c r="G819" s="549"/>
      <c r="H819" s="549"/>
      <c r="I819" s="549"/>
      <c r="J819" s="551"/>
      <c r="K819" s="552"/>
      <c r="L819" s="553"/>
      <c r="M819" s="553"/>
      <c r="N819" s="553"/>
      <c r="O819" s="554"/>
      <c r="P819" s="555"/>
      <c r="Q819" s="11"/>
      <c r="R819" s="11"/>
      <c r="S819" s="11"/>
      <c r="T819" s="11"/>
      <c r="U819" s="11"/>
      <c r="V819" s="11"/>
      <c r="W819" s="11"/>
      <c r="X819" s="11"/>
      <c r="Y819" s="11"/>
      <c r="Z819" s="11"/>
    </row>
    <row r="820" spans="1:26" ht="15.75" customHeight="1" x14ac:dyDescent="0.25">
      <c r="A820" s="2"/>
      <c r="B820" s="2"/>
      <c r="C820" s="11"/>
      <c r="D820" s="549"/>
      <c r="E820" s="550"/>
      <c r="F820" s="549"/>
      <c r="G820" s="549"/>
      <c r="H820" s="549"/>
      <c r="I820" s="549"/>
      <c r="J820" s="551"/>
      <c r="K820" s="552"/>
      <c r="L820" s="553"/>
      <c r="M820" s="553"/>
      <c r="N820" s="553"/>
      <c r="O820" s="554"/>
      <c r="P820" s="555"/>
      <c r="Q820" s="11"/>
      <c r="R820" s="11"/>
      <c r="S820" s="11"/>
      <c r="T820" s="11"/>
      <c r="U820" s="11"/>
      <c r="V820" s="11"/>
      <c r="W820" s="11"/>
      <c r="X820" s="11"/>
      <c r="Y820" s="11"/>
      <c r="Z820" s="11"/>
    </row>
    <row r="821" spans="1:26" ht="15.75" customHeight="1" x14ac:dyDescent="0.25">
      <c r="A821" s="2"/>
      <c r="B821" s="2"/>
      <c r="C821" s="11"/>
      <c r="D821" s="549"/>
      <c r="E821" s="550"/>
      <c r="F821" s="549"/>
      <c r="G821" s="549"/>
      <c r="H821" s="549"/>
      <c r="I821" s="549"/>
      <c r="J821" s="551"/>
      <c r="K821" s="552"/>
      <c r="L821" s="553"/>
      <c r="M821" s="553"/>
      <c r="N821" s="553"/>
      <c r="O821" s="554"/>
      <c r="P821" s="555"/>
      <c r="Q821" s="11"/>
      <c r="R821" s="11"/>
      <c r="S821" s="11"/>
      <c r="T821" s="11"/>
      <c r="U821" s="11"/>
      <c r="V821" s="11"/>
      <c r="W821" s="11"/>
      <c r="X821" s="11"/>
      <c r="Y821" s="11"/>
      <c r="Z821" s="11"/>
    </row>
    <row r="822" spans="1:26" ht="15.75" customHeight="1" x14ac:dyDescent="0.25">
      <c r="A822" s="2"/>
      <c r="B822" s="2"/>
      <c r="C822" s="11"/>
      <c r="D822" s="549"/>
      <c r="E822" s="550"/>
      <c r="F822" s="549"/>
      <c r="G822" s="549"/>
      <c r="H822" s="549"/>
      <c r="I822" s="549"/>
      <c r="J822" s="551"/>
      <c r="K822" s="552"/>
      <c r="L822" s="553"/>
      <c r="M822" s="553"/>
      <c r="N822" s="553"/>
      <c r="O822" s="554"/>
      <c r="P822" s="555"/>
      <c r="Q822" s="11"/>
      <c r="R822" s="11"/>
      <c r="S822" s="11"/>
      <c r="T822" s="11"/>
      <c r="U822" s="11"/>
      <c r="V822" s="11"/>
      <c r="W822" s="11"/>
      <c r="X822" s="11"/>
      <c r="Y822" s="11"/>
      <c r="Z822" s="11"/>
    </row>
    <row r="823" spans="1:26" ht="15.75" customHeight="1" x14ac:dyDescent="0.25">
      <c r="A823" s="2"/>
      <c r="B823" s="2"/>
      <c r="C823" s="11"/>
      <c r="D823" s="549"/>
      <c r="E823" s="550"/>
      <c r="F823" s="549"/>
      <c r="G823" s="549"/>
      <c r="H823" s="549"/>
      <c r="I823" s="549"/>
      <c r="J823" s="551"/>
      <c r="K823" s="552"/>
      <c r="L823" s="553"/>
      <c r="M823" s="553"/>
      <c r="N823" s="553"/>
      <c r="O823" s="554"/>
      <c r="P823" s="555"/>
      <c r="Q823" s="11"/>
      <c r="R823" s="11"/>
      <c r="S823" s="11"/>
      <c r="T823" s="11"/>
      <c r="U823" s="11"/>
      <c r="V823" s="11"/>
      <c r="W823" s="11"/>
      <c r="X823" s="11"/>
      <c r="Y823" s="11"/>
      <c r="Z823" s="11"/>
    </row>
    <row r="824" spans="1:26" ht="15.75" customHeight="1" x14ac:dyDescent="0.25">
      <c r="A824" s="2"/>
      <c r="B824" s="2"/>
      <c r="C824" s="11"/>
      <c r="D824" s="549"/>
      <c r="E824" s="550"/>
      <c r="F824" s="549"/>
      <c r="G824" s="549"/>
      <c r="H824" s="549"/>
      <c r="I824" s="549"/>
      <c r="J824" s="551"/>
      <c r="K824" s="552"/>
      <c r="L824" s="553"/>
      <c r="M824" s="553"/>
      <c r="N824" s="553"/>
      <c r="O824" s="554"/>
      <c r="P824" s="555"/>
      <c r="Q824" s="11"/>
      <c r="R824" s="11"/>
      <c r="S824" s="11"/>
      <c r="T824" s="11"/>
      <c r="U824" s="11"/>
      <c r="V824" s="11"/>
      <c r="W824" s="11"/>
      <c r="X824" s="11"/>
      <c r="Y824" s="11"/>
      <c r="Z824" s="11"/>
    </row>
    <row r="825" spans="1:26" ht="15.75" customHeight="1" x14ac:dyDescent="0.25">
      <c r="A825" s="2"/>
      <c r="B825" s="2"/>
      <c r="C825" s="11"/>
      <c r="D825" s="549"/>
      <c r="E825" s="550"/>
      <c r="F825" s="549"/>
      <c r="G825" s="549"/>
      <c r="H825" s="549"/>
      <c r="I825" s="549"/>
      <c r="J825" s="551"/>
      <c r="K825" s="552"/>
      <c r="L825" s="553"/>
      <c r="M825" s="553"/>
      <c r="N825" s="553"/>
      <c r="O825" s="554"/>
      <c r="P825" s="555"/>
      <c r="Q825" s="11"/>
      <c r="R825" s="11"/>
      <c r="S825" s="11"/>
      <c r="T825" s="11"/>
      <c r="U825" s="11"/>
      <c r="V825" s="11"/>
      <c r="W825" s="11"/>
      <c r="X825" s="11"/>
      <c r="Y825" s="11"/>
      <c r="Z825" s="11"/>
    </row>
    <row r="826" spans="1:26" ht="15.75" customHeight="1" x14ac:dyDescent="0.25">
      <c r="A826" s="2"/>
      <c r="B826" s="2"/>
      <c r="C826" s="11"/>
      <c r="D826" s="549"/>
      <c r="E826" s="550"/>
      <c r="F826" s="549"/>
      <c r="G826" s="549"/>
      <c r="H826" s="549"/>
      <c r="I826" s="549"/>
      <c r="J826" s="551"/>
      <c r="K826" s="552"/>
      <c r="L826" s="553"/>
      <c r="M826" s="553"/>
      <c r="N826" s="553"/>
      <c r="O826" s="554"/>
      <c r="P826" s="555"/>
      <c r="Q826" s="11"/>
      <c r="R826" s="11"/>
      <c r="S826" s="11"/>
      <c r="T826" s="11"/>
      <c r="U826" s="11"/>
      <c r="V826" s="11"/>
      <c r="W826" s="11"/>
      <c r="X826" s="11"/>
      <c r="Y826" s="11"/>
      <c r="Z826" s="11"/>
    </row>
    <row r="827" spans="1:26" ht="15.75" customHeight="1" x14ac:dyDescent="0.25">
      <c r="A827" s="2"/>
      <c r="B827" s="2"/>
      <c r="C827" s="11"/>
      <c r="D827" s="549"/>
      <c r="E827" s="550"/>
      <c r="F827" s="549"/>
      <c r="G827" s="549"/>
      <c r="H827" s="549"/>
      <c r="I827" s="549"/>
      <c r="J827" s="551"/>
      <c r="K827" s="552"/>
      <c r="L827" s="553"/>
      <c r="M827" s="553"/>
      <c r="N827" s="553"/>
      <c r="O827" s="554"/>
      <c r="P827" s="555"/>
      <c r="Q827" s="11"/>
      <c r="R827" s="11"/>
      <c r="S827" s="11"/>
      <c r="T827" s="11"/>
      <c r="U827" s="11"/>
      <c r="V827" s="11"/>
      <c r="W827" s="11"/>
      <c r="X827" s="11"/>
      <c r="Y827" s="11"/>
      <c r="Z827" s="11"/>
    </row>
    <row r="828" spans="1:26" ht="15.75" customHeight="1" x14ac:dyDescent="0.25">
      <c r="A828" s="2"/>
      <c r="B828" s="2"/>
      <c r="C828" s="11"/>
      <c r="D828" s="549"/>
      <c r="E828" s="550"/>
      <c r="F828" s="549"/>
      <c r="G828" s="549"/>
      <c r="H828" s="549"/>
      <c r="I828" s="549"/>
      <c r="J828" s="551"/>
      <c r="K828" s="552"/>
      <c r="L828" s="553"/>
      <c r="M828" s="553"/>
      <c r="N828" s="553"/>
      <c r="O828" s="554"/>
      <c r="P828" s="555"/>
      <c r="Q828" s="11"/>
      <c r="R828" s="11"/>
      <c r="S828" s="11"/>
      <c r="T828" s="11"/>
      <c r="U828" s="11"/>
      <c r="V828" s="11"/>
      <c r="W828" s="11"/>
      <c r="X828" s="11"/>
      <c r="Y828" s="11"/>
      <c r="Z828" s="11"/>
    </row>
    <row r="829" spans="1:26" ht="15.75" customHeight="1" x14ac:dyDescent="0.25">
      <c r="A829" s="2"/>
      <c r="B829" s="2"/>
      <c r="C829" s="11"/>
      <c r="D829" s="549"/>
      <c r="E829" s="550"/>
      <c r="F829" s="549"/>
      <c r="G829" s="549"/>
      <c r="H829" s="549"/>
      <c r="I829" s="549"/>
      <c r="J829" s="551"/>
      <c r="K829" s="552"/>
      <c r="L829" s="553"/>
      <c r="M829" s="553"/>
      <c r="N829" s="553"/>
      <c r="O829" s="554"/>
      <c r="P829" s="555"/>
      <c r="Q829" s="11"/>
      <c r="R829" s="11"/>
      <c r="S829" s="11"/>
      <c r="T829" s="11"/>
      <c r="U829" s="11"/>
      <c r="V829" s="11"/>
      <c r="W829" s="11"/>
      <c r="X829" s="11"/>
      <c r="Y829" s="11"/>
      <c r="Z829" s="11"/>
    </row>
    <row r="830" spans="1:26" ht="15.75" customHeight="1" x14ac:dyDescent="0.25">
      <c r="A830" s="2"/>
      <c r="B830" s="2"/>
      <c r="C830" s="11"/>
      <c r="D830" s="549"/>
      <c r="E830" s="550"/>
      <c r="F830" s="549"/>
      <c r="G830" s="549"/>
      <c r="H830" s="549"/>
      <c r="I830" s="549"/>
      <c r="J830" s="551"/>
      <c r="K830" s="552"/>
      <c r="L830" s="553"/>
      <c r="M830" s="553"/>
      <c r="N830" s="553"/>
      <c r="O830" s="554"/>
      <c r="P830" s="555"/>
      <c r="Q830" s="11"/>
      <c r="R830" s="11"/>
      <c r="S830" s="11"/>
      <c r="T830" s="11"/>
      <c r="U830" s="11"/>
      <c r="V830" s="11"/>
      <c r="W830" s="11"/>
      <c r="X830" s="11"/>
      <c r="Y830" s="11"/>
      <c r="Z830" s="11"/>
    </row>
    <row r="831" spans="1:26" ht="15.75" customHeight="1" x14ac:dyDescent="0.25">
      <c r="A831" s="2"/>
      <c r="B831" s="2"/>
      <c r="C831" s="11"/>
      <c r="D831" s="549"/>
      <c r="E831" s="550"/>
      <c r="F831" s="549"/>
      <c r="G831" s="549"/>
      <c r="H831" s="549"/>
      <c r="I831" s="549"/>
      <c r="J831" s="551"/>
      <c r="K831" s="552"/>
      <c r="L831" s="553"/>
      <c r="M831" s="553"/>
      <c r="N831" s="553"/>
      <c r="O831" s="554"/>
      <c r="P831" s="555"/>
      <c r="Q831" s="11"/>
      <c r="R831" s="11"/>
      <c r="S831" s="11"/>
      <c r="T831" s="11"/>
      <c r="U831" s="11"/>
      <c r="V831" s="11"/>
      <c r="W831" s="11"/>
      <c r="X831" s="11"/>
      <c r="Y831" s="11"/>
      <c r="Z831" s="11"/>
    </row>
    <row r="832" spans="1:26" ht="15.75" customHeight="1" x14ac:dyDescent="0.25">
      <c r="A832" s="2"/>
      <c r="B832" s="2"/>
      <c r="C832" s="11"/>
      <c r="D832" s="549"/>
      <c r="E832" s="550"/>
      <c r="F832" s="549"/>
      <c r="G832" s="549"/>
      <c r="H832" s="549"/>
      <c r="I832" s="549"/>
      <c r="J832" s="551"/>
      <c r="K832" s="552"/>
      <c r="L832" s="553"/>
      <c r="M832" s="553"/>
      <c r="N832" s="553"/>
      <c r="O832" s="554"/>
      <c r="P832" s="555"/>
      <c r="Q832" s="11"/>
      <c r="R832" s="11"/>
      <c r="S832" s="11"/>
      <c r="T832" s="11"/>
      <c r="U832" s="11"/>
      <c r="V832" s="11"/>
      <c r="W832" s="11"/>
      <c r="X832" s="11"/>
      <c r="Y832" s="11"/>
      <c r="Z832" s="11"/>
    </row>
    <row r="833" spans="1:26" ht="15.75" customHeight="1" x14ac:dyDescent="0.25">
      <c r="A833" s="2"/>
      <c r="B833" s="2"/>
      <c r="C833" s="11"/>
      <c r="D833" s="549"/>
      <c r="E833" s="550"/>
      <c r="F833" s="549"/>
      <c r="G833" s="549"/>
      <c r="H833" s="549"/>
      <c r="I833" s="549"/>
      <c r="J833" s="551"/>
      <c r="K833" s="552"/>
      <c r="L833" s="553"/>
      <c r="M833" s="553"/>
      <c r="N833" s="553"/>
      <c r="O833" s="554"/>
      <c r="P833" s="555"/>
      <c r="Q833" s="11"/>
      <c r="R833" s="11"/>
      <c r="S833" s="11"/>
      <c r="T833" s="11"/>
      <c r="U833" s="11"/>
      <c r="V833" s="11"/>
      <c r="W833" s="11"/>
      <c r="X833" s="11"/>
      <c r="Y833" s="11"/>
      <c r="Z833" s="11"/>
    </row>
    <row r="834" spans="1:26" ht="15.75" customHeight="1" x14ac:dyDescent="0.25">
      <c r="A834" s="2"/>
      <c r="B834" s="2"/>
      <c r="C834" s="11"/>
      <c r="D834" s="549"/>
      <c r="E834" s="550"/>
      <c r="F834" s="549"/>
      <c r="G834" s="549"/>
      <c r="H834" s="549"/>
      <c r="I834" s="549"/>
      <c r="J834" s="551"/>
      <c r="K834" s="552"/>
      <c r="L834" s="553"/>
      <c r="M834" s="553"/>
      <c r="N834" s="553"/>
      <c r="O834" s="554"/>
      <c r="P834" s="555"/>
      <c r="Q834" s="11"/>
      <c r="R834" s="11"/>
      <c r="S834" s="11"/>
      <c r="T834" s="11"/>
      <c r="U834" s="11"/>
      <c r="V834" s="11"/>
      <c r="W834" s="11"/>
      <c r="X834" s="11"/>
      <c r="Y834" s="11"/>
      <c r="Z834" s="11"/>
    </row>
    <row r="835" spans="1:26" ht="15.75" customHeight="1" x14ac:dyDescent="0.25">
      <c r="A835" s="2"/>
      <c r="B835" s="2"/>
      <c r="C835" s="11"/>
      <c r="D835" s="549"/>
      <c r="E835" s="550"/>
      <c r="F835" s="549"/>
      <c r="G835" s="549"/>
      <c r="H835" s="549"/>
      <c r="I835" s="549"/>
      <c r="J835" s="551"/>
      <c r="K835" s="552"/>
      <c r="L835" s="553"/>
      <c r="M835" s="553"/>
      <c r="N835" s="553"/>
      <c r="O835" s="554"/>
      <c r="P835" s="555"/>
      <c r="Q835" s="11"/>
      <c r="R835" s="11"/>
      <c r="S835" s="11"/>
      <c r="T835" s="11"/>
      <c r="U835" s="11"/>
      <c r="V835" s="11"/>
      <c r="W835" s="11"/>
      <c r="X835" s="11"/>
      <c r="Y835" s="11"/>
      <c r="Z835" s="11"/>
    </row>
    <row r="836" spans="1:26" ht="15.75" customHeight="1" x14ac:dyDescent="0.25">
      <c r="A836" s="2"/>
      <c r="B836" s="2"/>
      <c r="C836" s="11"/>
      <c r="D836" s="549"/>
      <c r="E836" s="550"/>
      <c r="F836" s="549"/>
      <c r="G836" s="549"/>
      <c r="H836" s="549"/>
      <c r="I836" s="549"/>
      <c r="J836" s="551"/>
      <c r="K836" s="552"/>
      <c r="L836" s="553"/>
      <c r="M836" s="553"/>
      <c r="N836" s="553"/>
      <c r="O836" s="554"/>
      <c r="P836" s="555"/>
      <c r="Q836" s="11"/>
      <c r="R836" s="11"/>
      <c r="S836" s="11"/>
      <c r="T836" s="11"/>
      <c r="U836" s="11"/>
      <c r="V836" s="11"/>
      <c r="W836" s="11"/>
      <c r="X836" s="11"/>
      <c r="Y836" s="11"/>
      <c r="Z836" s="11"/>
    </row>
    <row r="837" spans="1:26" ht="15.75" customHeight="1" x14ac:dyDescent="0.25">
      <c r="A837" s="2"/>
      <c r="B837" s="2"/>
      <c r="C837" s="11"/>
      <c r="D837" s="549"/>
      <c r="E837" s="550"/>
      <c r="F837" s="549"/>
      <c r="G837" s="549"/>
      <c r="H837" s="549"/>
      <c r="I837" s="549"/>
      <c r="J837" s="551"/>
      <c r="K837" s="552"/>
      <c r="L837" s="553"/>
      <c r="M837" s="553"/>
      <c r="N837" s="553"/>
      <c r="O837" s="554"/>
      <c r="P837" s="555"/>
      <c r="Q837" s="11"/>
      <c r="R837" s="11"/>
      <c r="S837" s="11"/>
      <c r="T837" s="11"/>
      <c r="U837" s="11"/>
      <c r="V837" s="11"/>
      <c r="W837" s="11"/>
      <c r="X837" s="11"/>
      <c r="Y837" s="11"/>
      <c r="Z837" s="11"/>
    </row>
    <row r="838" spans="1:26" ht="15.75" customHeight="1" x14ac:dyDescent="0.25">
      <c r="A838" s="2"/>
      <c r="B838" s="2"/>
      <c r="C838" s="11"/>
      <c r="D838" s="549"/>
      <c r="E838" s="550"/>
      <c r="F838" s="549"/>
      <c r="G838" s="549"/>
      <c r="H838" s="549"/>
      <c r="I838" s="549"/>
      <c r="J838" s="551"/>
      <c r="K838" s="552"/>
      <c r="L838" s="553"/>
      <c r="M838" s="553"/>
      <c r="N838" s="553"/>
      <c r="O838" s="554"/>
      <c r="P838" s="555"/>
      <c r="Q838" s="11"/>
      <c r="R838" s="11"/>
      <c r="S838" s="11"/>
      <c r="T838" s="11"/>
      <c r="U838" s="11"/>
      <c r="V838" s="11"/>
      <c r="W838" s="11"/>
      <c r="X838" s="11"/>
      <c r="Y838" s="11"/>
      <c r="Z838" s="11"/>
    </row>
    <row r="839" spans="1:26" ht="15.75" customHeight="1" x14ac:dyDescent="0.25">
      <c r="A839" s="2"/>
      <c r="B839" s="2"/>
      <c r="C839" s="11"/>
      <c r="D839" s="549"/>
      <c r="E839" s="550"/>
      <c r="F839" s="549"/>
      <c r="G839" s="549"/>
      <c r="H839" s="549"/>
      <c r="I839" s="549"/>
      <c r="J839" s="551"/>
      <c r="K839" s="552"/>
      <c r="L839" s="553"/>
      <c r="M839" s="553"/>
      <c r="N839" s="553"/>
      <c r="O839" s="554"/>
      <c r="P839" s="555"/>
      <c r="Q839" s="11"/>
      <c r="R839" s="11"/>
      <c r="S839" s="11"/>
      <c r="T839" s="11"/>
      <c r="U839" s="11"/>
      <c r="V839" s="11"/>
      <c r="W839" s="11"/>
      <c r="X839" s="11"/>
      <c r="Y839" s="11"/>
      <c r="Z839" s="11"/>
    </row>
    <row r="840" spans="1:26" ht="15.75" customHeight="1" x14ac:dyDescent="0.25">
      <c r="A840" s="2"/>
      <c r="B840" s="2"/>
      <c r="C840" s="11"/>
      <c r="D840" s="549"/>
      <c r="E840" s="550"/>
      <c r="F840" s="549"/>
      <c r="G840" s="549"/>
      <c r="H840" s="549"/>
      <c r="I840" s="549"/>
      <c r="J840" s="551"/>
      <c r="K840" s="552"/>
      <c r="L840" s="553"/>
      <c r="M840" s="553"/>
      <c r="N840" s="553"/>
      <c r="O840" s="554"/>
      <c r="P840" s="555"/>
      <c r="Q840" s="11"/>
      <c r="R840" s="11"/>
      <c r="S840" s="11"/>
      <c r="T840" s="11"/>
      <c r="U840" s="11"/>
      <c r="V840" s="11"/>
      <c r="W840" s="11"/>
      <c r="X840" s="11"/>
      <c r="Y840" s="11"/>
      <c r="Z840" s="11"/>
    </row>
    <row r="841" spans="1:26" ht="15.75" customHeight="1" x14ac:dyDescent="0.25">
      <c r="A841" s="2"/>
      <c r="B841" s="2"/>
      <c r="C841" s="11"/>
      <c r="D841" s="549"/>
      <c r="E841" s="550"/>
      <c r="F841" s="549"/>
      <c r="G841" s="549"/>
      <c r="H841" s="549"/>
      <c r="I841" s="549"/>
      <c r="J841" s="551"/>
      <c r="K841" s="552"/>
      <c r="L841" s="553"/>
      <c r="M841" s="553"/>
      <c r="N841" s="553"/>
      <c r="O841" s="554"/>
      <c r="P841" s="555"/>
      <c r="Q841" s="11"/>
      <c r="R841" s="11"/>
      <c r="S841" s="11"/>
      <c r="T841" s="11"/>
      <c r="U841" s="11"/>
      <c r="V841" s="11"/>
      <c r="W841" s="11"/>
      <c r="X841" s="11"/>
      <c r="Y841" s="11"/>
      <c r="Z841" s="11"/>
    </row>
    <row r="842" spans="1:26" ht="15.75" customHeight="1" x14ac:dyDescent="0.25">
      <c r="A842" s="2"/>
      <c r="B842" s="2"/>
      <c r="C842" s="11"/>
      <c r="D842" s="549"/>
      <c r="E842" s="550"/>
      <c r="F842" s="549"/>
      <c r="G842" s="549"/>
      <c r="H842" s="549"/>
      <c r="I842" s="549"/>
      <c r="J842" s="551"/>
      <c r="K842" s="552"/>
      <c r="L842" s="553"/>
      <c r="M842" s="553"/>
      <c r="N842" s="553"/>
      <c r="O842" s="554"/>
      <c r="P842" s="555"/>
      <c r="Q842" s="11"/>
      <c r="R842" s="11"/>
      <c r="S842" s="11"/>
      <c r="T842" s="11"/>
      <c r="U842" s="11"/>
      <c r="V842" s="11"/>
      <c r="W842" s="11"/>
      <c r="X842" s="11"/>
      <c r="Y842" s="11"/>
      <c r="Z842" s="11"/>
    </row>
    <row r="843" spans="1:26" ht="15.75" customHeight="1" x14ac:dyDescent="0.25">
      <c r="A843" s="2"/>
      <c r="B843" s="2"/>
      <c r="C843" s="11"/>
      <c r="D843" s="549"/>
      <c r="E843" s="550"/>
      <c r="F843" s="549"/>
      <c r="G843" s="549"/>
      <c r="H843" s="549"/>
      <c r="I843" s="549"/>
      <c r="J843" s="551"/>
      <c r="K843" s="552"/>
      <c r="L843" s="553"/>
      <c r="M843" s="553"/>
      <c r="N843" s="553"/>
      <c r="O843" s="554"/>
      <c r="P843" s="555"/>
      <c r="Q843" s="11"/>
      <c r="R843" s="11"/>
      <c r="S843" s="11"/>
      <c r="T843" s="11"/>
      <c r="U843" s="11"/>
      <c r="V843" s="11"/>
      <c r="W843" s="11"/>
      <c r="X843" s="11"/>
      <c r="Y843" s="11"/>
      <c r="Z843" s="11"/>
    </row>
    <row r="844" spans="1:26" ht="15.75" customHeight="1" x14ac:dyDescent="0.25">
      <c r="A844" s="2"/>
      <c r="B844" s="2"/>
      <c r="C844" s="11"/>
      <c r="D844" s="549"/>
      <c r="E844" s="550"/>
      <c r="F844" s="549"/>
      <c r="G844" s="549"/>
      <c r="H844" s="549"/>
      <c r="I844" s="549"/>
      <c r="J844" s="551"/>
      <c r="K844" s="552"/>
      <c r="L844" s="553"/>
      <c r="M844" s="553"/>
      <c r="N844" s="553"/>
      <c r="O844" s="554"/>
      <c r="P844" s="555"/>
      <c r="Q844" s="11"/>
      <c r="R844" s="11"/>
      <c r="S844" s="11"/>
      <c r="T844" s="11"/>
      <c r="U844" s="11"/>
      <c r="V844" s="11"/>
      <c r="W844" s="11"/>
      <c r="X844" s="11"/>
      <c r="Y844" s="11"/>
      <c r="Z844" s="11"/>
    </row>
    <row r="845" spans="1:26" ht="15.75" customHeight="1" x14ac:dyDescent="0.25">
      <c r="A845" s="2"/>
      <c r="B845" s="2"/>
      <c r="C845" s="11"/>
      <c r="D845" s="549"/>
      <c r="E845" s="550"/>
      <c r="F845" s="549"/>
      <c r="G845" s="549"/>
      <c r="H845" s="549"/>
      <c r="I845" s="549"/>
      <c r="J845" s="551"/>
      <c r="K845" s="552"/>
      <c r="L845" s="553"/>
      <c r="M845" s="553"/>
      <c r="N845" s="553"/>
      <c r="O845" s="554"/>
      <c r="P845" s="555"/>
      <c r="Q845" s="11"/>
      <c r="R845" s="11"/>
      <c r="S845" s="11"/>
      <c r="T845" s="11"/>
      <c r="U845" s="11"/>
      <c r="V845" s="11"/>
      <c r="W845" s="11"/>
      <c r="X845" s="11"/>
      <c r="Y845" s="11"/>
      <c r="Z845" s="11"/>
    </row>
    <row r="846" spans="1:26" ht="15.75" customHeight="1" x14ac:dyDescent="0.25">
      <c r="A846" s="2"/>
      <c r="B846" s="2"/>
      <c r="C846" s="11"/>
      <c r="D846" s="549"/>
      <c r="E846" s="550"/>
      <c r="F846" s="549"/>
      <c r="G846" s="549"/>
      <c r="H846" s="549"/>
      <c r="I846" s="549"/>
      <c r="J846" s="551"/>
      <c r="K846" s="552"/>
      <c r="L846" s="553"/>
      <c r="M846" s="553"/>
      <c r="N846" s="553"/>
      <c r="O846" s="554"/>
      <c r="P846" s="555"/>
      <c r="Q846" s="11"/>
      <c r="R846" s="11"/>
      <c r="S846" s="11"/>
      <c r="T846" s="11"/>
      <c r="U846" s="11"/>
      <c r="V846" s="11"/>
      <c r="W846" s="11"/>
      <c r="X846" s="11"/>
      <c r="Y846" s="11"/>
      <c r="Z846" s="11"/>
    </row>
    <row r="847" spans="1:26" ht="15.75" customHeight="1" x14ac:dyDescent="0.25">
      <c r="A847" s="2"/>
      <c r="B847" s="2"/>
      <c r="C847" s="11"/>
      <c r="D847" s="549"/>
      <c r="E847" s="550"/>
      <c r="F847" s="549"/>
      <c r="G847" s="549"/>
      <c r="H847" s="549"/>
      <c r="I847" s="549"/>
      <c r="J847" s="551"/>
      <c r="K847" s="552"/>
      <c r="L847" s="553"/>
      <c r="M847" s="553"/>
      <c r="N847" s="553"/>
      <c r="O847" s="554"/>
      <c r="P847" s="555"/>
      <c r="Q847" s="11"/>
      <c r="R847" s="11"/>
      <c r="S847" s="11"/>
      <c r="T847" s="11"/>
      <c r="U847" s="11"/>
      <c r="V847" s="11"/>
      <c r="W847" s="11"/>
      <c r="X847" s="11"/>
      <c r="Y847" s="11"/>
      <c r="Z847" s="11"/>
    </row>
    <row r="848" spans="1:26" ht="15.75" customHeight="1" x14ac:dyDescent="0.25">
      <c r="A848" s="2"/>
      <c r="B848" s="2"/>
      <c r="C848" s="11"/>
      <c r="D848" s="549"/>
      <c r="E848" s="550"/>
      <c r="F848" s="549"/>
      <c r="G848" s="549"/>
      <c r="H848" s="549"/>
      <c r="I848" s="549"/>
      <c r="J848" s="551"/>
      <c r="K848" s="552"/>
      <c r="L848" s="553"/>
      <c r="M848" s="553"/>
      <c r="N848" s="553"/>
      <c r="O848" s="554"/>
      <c r="P848" s="555"/>
      <c r="Q848" s="11"/>
      <c r="R848" s="11"/>
      <c r="S848" s="11"/>
      <c r="T848" s="11"/>
      <c r="U848" s="11"/>
      <c r="V848" s="11"/>
      <c r="W848" s="11"/>
      <c r="X848" s="11"/>
      <c r="Y848" s="11"/>
      <c r="Z848" s="11"/>
    </row>
    <row r="849" spans="1:26" ht="15.75" customHeight="1" x14ac:dyDescent="0.25">
      <c r="A849" s="2"/>
      <c r="B849" s="2"/>
      <c r="C849" s="11"/>
      <c r="D849" s="549"/>
      <c r="E849" s="550"/>
      <c r="F849" s="549"/>
      <c r="G849" s="549"/>
      <c r="H849" s="549"/>
      <c r="I849" s="549"/>
      <c r="J849" s="551"/>
      <c r="K849" s="552"/>
      <c r="L849" s="553"/>
      <c r="M849" s="553"/>
      <c r="N849" s="553"/>
      <c r="O849" s="554"/>
      <c r="P849" s="555"/>
      <c r="Q849" s="11"/>
      <c r="R849" s="11"/>
      <c r="S849" s="11"/>
      <c r="T849" s="11"/>
      <c r="U849" s="11"/>
      <c r="V849" s="11"/>
      <c r="W849" s="11"/>
      <c r="X849" s="11"/>
      <c r="Y849" s="11"/>
      <c r="Z849" s="11"/>
    </row>
    <row r="850" spans="1:26" ht="15.75" customHeight="1" x14ac:dyDescent="0.25">
      <c r="A850" s="2"/>
      <c r="B850" s="2"/>
      <c r="C850" s="11"/>
      <c r="D850" s="549"/>
      <c r="E850" s="550"/>
      <c r="F850" s="549"/>
      <c r="G850" s="549"/>
      <c r="H850" s="549"/>
      <c r="I850" s="549"/>
      <c r="J850" s="551"/>
      <c r="K850" s="552"/>
      <c r="L850" s="553"/>
      <c r="M850" s="553"/>
      <c r="N850" s="553"/>
      <c r="O850" s="554"/>
      <c r="P850" s="555"/>
      <c r="Q850" s="11"/>
      <c r="R850" s="11"/>
      <c r="S850" s="11"/>
      <c r="T850" s="11"/>
      <c r="U850" s="11"/>
      <c r="V850" s="11"/>
      <c r="W850" s="11"/>
      <c r="X850" s="11"/>
      <c r="Y850" s="11"/>
      <c r="Z850" s="11"/>
    </row>
    <row r="851" spans="1:26" ht="15.75" customHeight="1" x14ac:dyDescent="0.25">
      <c r="A851" s="2"/>
      <c r="B851" s="2"/>
      <c r="C851" s="11"/>
      <c r="D851" s="549"/>
      <c r="E851" s="550"/>
      <c r="F851" s="549"/>
      <c r="G851" s="549"/>
      <c r="H851" s="549"/>
      <c r="I851" s="549"/>
      <c r="J851" s="551"/>
      <c r="K851" s="552"/>
      <c r="L851" s="553"/>
      <c r="M851" s="553"/>
      <c r="N851" s="553"/>
      <c r="O851" s="554"/>
      <c r="P851" s="555"/>
      <c r="Q851" s="11"/>
      <c r="R851" s="11"/>
      <c r="S851" s="11"/>
      <c r="T851" s="11"/>
      <c r="U851" s="11"/>
      <c r="V851" s="11"/>
      <c r="W851" s="11"/>
      <c r="X851" s="11"/>
      <c r="Y851" s="11"/>
      <c r="Z851" s="11"/>
    </row>
    <row r="852" spans="1:26" ht="15.75" customHeight="1" x14ac:dyDescent="0.25">
      <c r="A852" s="2"/>
      <c r="B852" s="2"/>
      <c r="C852" s="11"/>
      <c r="D852" s="549"/>
      <c r="E852" s="550"/>
      <c r="F852" s="549"/>
      <c r="G852" s="549"/>
      <c r="H852" s="549"/>
      <c r="I852" s="549"/>
      <c r="J852" s="551"/>
      <c r="K852" s="552"/>
      <c r="L852" s="553"/>
      <c r="M852" s="553"/>
      <c r="N852" s="553"/>
      <c r="O852" s="554"/>
      <c r="P852" s="555"/>
      <c r="Q852" s="11"/>
      <c r="R852" s="11"/>
      <c r="S852" s="11"/>
      <c r="T852" s="11"/>
      <c r="U852" s="11"/>
      <c r="V852" s="11"/>
      <c r="W852" s="11"/>
      <c r="X852" s="11"/>
      <c r="Y852" s="11"/>
      <c r="Z852" s="11"/>
    </row>
    <row r="853" spans="1:26" ht="15.75" customHeight="1" x14ac:dyDescent="0.25">
      <c r="A853" s="2"/>
      <c r="B853" s="2"/>
      <c r="C853" s="11"/>
      <c r="D853" s="549"/>
      <c r="E853" s="550"/>
      <c r="F853" s="549"/>
      <c r="G853" s="549"/>
      <c r="H853" s="549"/>
      <c r="I853" s="549"/>
      <c r="J853" s="551"/>
      <c r="K853" s="552"/>
      <c r="L853" s="553"/>
      <c r="M853" s="553"/>
      <c r="N853" s="553"/>
      <c r="O853" s="554"/>
      <c r="P853" s="555"/>
      <c r="Q853" s="11"/>
      <c r="R853" s="11"/>
      <c r="S853" s="11"/>
      <c r="T853" s="11"/>
      <c r="U853" s="11"/>
      <c r="V853" s="11"/>
      <c r="W853" s="11"/>
      <c r="X853" s="11"/>
      <c r="Y853" s="11"/>
      <c r="Z853" s="11"/>
    </row>
    <row r="854" spans="1:26" ht="15.75" customHeight="1" x14ac:dyDescent="0.25">
      <c r="A854" s="2"/>
      <c r="B854" s="2"/>
      <c r="C854" s="11"/>
      <c r="D854" s="549"/>
      <c r="E854" s="550"/>
      <c r="F854" s="549"/>
      <c r="G854" s="549"/>
      <c r="H854" s="549"/>
      <c r="I854" s="549"/>
      <c r="J854" s="551"/>
      <c r="K854" s="552"/>
      <c r="L854" s="553"/>
      <c r="M854" s="553"/>
      <c r="N854" s="553"/>
      <c r="O854" s="554"/>
      <c r="P854" s="555"/>
      <c r="Q854" s="11"/>
      <c r="R854" s="11"/>
      <c r="S854" s="11"/>
      <c r="T854" s="11"/>
      <c r="U854" s="11"/>
      <c r="V854" s="11"/>
      <c r="W854" s="11"/>
      <c r="X854" s="11"/>
      <c r="Y854" s="11"/>
      <c r="Z854" s="11"/>
    </row>
    <row r="855" spans="1:26" ht="15.75" customHeight="1" x14ac:dyDescent="0.25">
      <c r="A855" s="2"/>
      <c r="B855" s="2"/>
      <c r="C855" s="11"/>
      <c r="D855" s="549"/>
      <c r="E855" s="550"/>
      <c r="F855" s="549"/>
      <c r="G855" s="549"/>
      <c r="H855" s="549"/>
      <c r="I855" s="549"/>
      <c r="J855" s="551"/>
      <c r="K855" s="552"/>
      <c r="L855" s="553"/>
      <c r="M855" s="553"/>
      <c r="N855" s="553"/>
      <c r="O855" s="554"/>
      <c r="P855" s="555"/>
      <c r="Q855" s="11"/>
      <c r="R855" s="11"/>
      <c r="S855" s="11"/>
      <c r="T855" s="11"/>
      <c r="U855" s="11"/>
      <c r="V855" s="11"/>
      <c r="W855" s="11"/>
      <c r="X855" s="11"/>
      <c r="Y855" s="11"/>
      <c r="Z855" s="11"/>
    </row>
    <row r="856" spans="1:26" ht="15.75" customHeight="1" x14ac:dyDescent="0.25">
      <c r="A856" s="2"/>
      <c r="B856" s="2"/>
      <c r="C856" s="11"/>
      <c r="D856" s="549"/>
      <c r="E856" s="550"/>
      <c r="F856" s="549"/>
      <c r="G856" s="549"/>
      <c r="H856" s="549"/>
      <c r="I856" s="549"/>
      <c r="J856" s="551"/>
      <c r="K856" s="552"/>
      <c r="L856" s="553"/>
      <c r="M856" s="553"/>
      <c r="N856" s="553"/>
      <c r="O856" s="554"/>
      <c r="P856" s="555"/>
      <c r="Q856" s="11"/>
      <c r="R856" s="11"/>
      <c r="S856" s="11"/>
      <c r="T856" s="11"/>
      <c r="U856" s="11"/>
      <c r="V856" s="11"/>
      <c r="W856" s="11"/>
      <c r="X856" s="11"/>
      <c r="Y856" s="11"/>
      <c r="Z856" s="11"/>
    </row>
    <row r="857" spans="1:26" ht="15.75" customHeight="1" x14ac:dyDescent="0.25">
      <c r="A857" s="2"/>
      <c r="B857" s="2"/>
      <c r="C857" s="11"/>
      <c r="D857" s="549"/>
      <c r="E857" s="550"/>
      <c r="F857" s="549"/>
      <c r="G857" s="549"/>
      <c r="H857" s="549"/>
      <c r="I857" s="549"/>
      <c r="J857" s="551"/>
      <c r="K857" s="552"/>
      <c r="L857" s="553"/>
      <c r="M857" s="553"/>
      <c r="N857" s="553"/>
      <c r="O857" s="554"/>
      <c r="P857" s="555"/>
      <c r="Q857" s="11"/>
      <c r="R857" s="11"/>
      <c r="S857" s="11"/>
      <c r="T857" s="11"/>
      <c r="U857" s="11"/>
      <c r="V857" s="11"/>
      <c r="W857" s="11"/>
      <c r="X857" s="11"/>
      <c r="Y857" s="11"/>
      <c r="Z857" s="11"/>
    </row>
    <row r="858" spans="1:26" ht="15.75" customHeight="1" x14ac:dyDescent="0.25">
      <c r="A858" s="2"/>
      <c r="B858" s="2"/>
      <c r="C858" s="11"/>
      <c r="D858" s="549"/>
      <c r="E858" s="550"/>
      <c r="F858" s="549"/>
      <c r="G858" s="549"/>
      <c r="H858" s="549"/>
      <c r="I858" s="549"/>
      <c r="J858" s="551"/>
      <c r="K858" s="552"/>
      <c r="L858" s="553"/>
      <c r="M858" s="553"/>
      <c r="N858" s="553"/>
      <c r="O858" s="554"/>
      <c r="P858" s="555"/>
      <c r="Q858" s="11"/>
      <c r="R858" s="11"/>
      <c r="S858" s="11"/>
      <c r="T858" s="11"/>
      <c r="U858" s="11"/>
      <c r="V858" s="11"/>
      <c r="W858" s="11"/>
      <c r="X858" s="11"/>
      <c r="Y858" s="11"/>
      <c r="Z858" s="11"/>
    </row>
    <row r="859" spans="1:26" ht="15.75" customHeight="1" x14ac:dyDescent="0.25">
      <c r="A859" s="2"/>
      <c r="B859" s="2"/>
      <c r="C859" s="11"/>
      <c r="D859" s="549"/>
      <c r="E859" s="550"/>
      <c r="F859" s="549"/>
      <c r="G859" s="549"/>
      <c r="H859" s="549"/>
      <c r="I859" s="549"/>
      <c r="J859" s="551"/>
      <c r="K859" s="552"/>
      <c r="L859" s="553"/>
      <c r="M859" s="553"/>
      <c r="N859" s="553"/>
      <c r="O859" s="554"/>
      <c r="P859" s="555"/>
      <c r="Q859" s="11"/>
      <c r="R859" s="11"/>
      <c r="S859" s="11"/>
      <c r="T859" s="11"/>
      <c r="U859" s="11"/>
      <c r="V859" s="11"/>
      <c r="W859" s="11"/>
      <c r="X859" s="11"/>
      <c r="Y859" s="11"/>
      <c r="Z859" s="11"/>
    </row>
    <row r="860" spans="1:26" ht="15.75" customHeight="1" x14ac:dyDescent="0.25">
      <c r="A860" s="2"/>
      <c r="B860" s="2"/>
      <c r="C860" s="11"/>
      <c r="D860" s="549"/>
      <c r="E860" s="550"/>
      <c r="F860" s="549"/>
      <c r="G860" s="549"/>
      <c r="H860" s="549"/>
      <c r="I860" s="549"/>
      <c r="J860" s="551"/>
      <c r="K860" s="552"/>
      <c r="L860" s="553"/>
      <c r="M860" s="553"/>
      <c r="N860" s="553"/>
      <c r="O860" s="554"/>
      <c r="P860" s="555"/>
      <c r="Q860" s="11"/>
      <c r="R860" s="11"/>
      <c r="S860" s="11"/>
      <c r="T860" s="11"/>
      <c r="U860" s="11"/>
      <c r="V860" s="11"/>
      <c r="W860" s="11"/>
      <c r="X860" s="11"/>
      <c r="Y860" s="11"/>
      <c r="Z860" s="11"/>
    </row>
    <row r="861" spans="1:26" ht="15.75" customHeight="1" x14ac:dyDescent="0.25">
      <c r="A861" s="2"/>
      <c r="B861" s="2"/>
      <c r="C861" s="11"/>
      <c r="D861" s="549"/>
      <c r="E861" s="550"/>
      <c r="F861" s="549"/>
      <c r="G861" s="549"/>
      <c r="H861" s="549"/>
      <c r="I861" s="549"/>
      <c r="J861" s="551"/>
      <c r="K861" s="552"/>
      <c r="L861" s="553"/>
      <c r="M861" s="553"/>
      <c r="N861" s="553"/>
      <c r="O861" s="554"/>
      <c r="P861" s="555"/>
      <c r="Q861" s="11"/>
      <c r="R861" s="11"/>
      <c r="S861" s="11"/>
      <c r="T861" s="11"/>
      <c r="U861" s="11"/>
      <c r="V861" s="11"/>
      <c r="W861" s="11"/>
      <c r="X861" s="11"/>
      <c r="Y861" s="11"/>
      <c r="Z861" s="11"/>
    </row>
    <row r="862" spans="1:26" ht="15.75" customHeight="1" x14ac:dyDescent="0.25">
      <c r="A862" s="2"/>
      <c r="B862" s="2"/>
      <c r="C862" s="11"/>
      <c r="D862" s="549"/>
      <c r="E862" s="550"/>
      <c r="F862" s="549"/>
      <c r="G862" s="549"/>
      <c r="H862" s="549"/>
      <c r="I862" s="549"/>
      <c r="J862" s="551"/>
      <c r="K862" s="552"/>
      <c r="L862" s="553"/>
      <c r="M862" s="553"/>
      <c r="N862" s="553"/>
      <c r="O862" s="554"/>
      <c r="P862" s="555"/>
      <c r="Q862" s="11"/>
      <c r="R862" s="11"/>
      <c r="S862" s="11"/>
      <c r="T862" s="11"/>
      <c r="U862" s="11"/>
      <c r="V862" s="11"/>
      <c r="W862" s="11"/>
      <c r="X862" s="11"/>
      <c r="Y862" s="11"/>
      <c r="Z862" s="11"/>
    </row>
    <row r="863" spans="1:26" ht="15.75" customHeight="1" x14ac:dyDescent="0.25">
      <c r="A863" s="2"/>
      <c r="B863" s="2"/>
      <c r="C863" s="11"/>
      <c r="D863" s="549"/>
      <c r="E863" s="550"/>
      <c r="F863" s="549"/>
      <c r="G863" s="549"/>
      <c r="H863" s="549"/>
      <c r="I863" s="549"/>
      <c r="J863" s="551"/>
      <c r="K863" s="552"/>
      <c r="L863" s="553"/>
      <c r="M863" s="553"/>
      <c r="N863" s="553"/>
      <c r="O863" s="554"/>
      <c r="P863" s="555"/>
      <c r="Q863" s="11"/>
      <c r="R863" s="11"/>
      <c r="S863" s="11"/>
      <c r="T863" s="11"/>
      <c r="U863" s="11"/>
      <c r="V863" s="11"/>
      <c r="W863" s="11"/>
      <c r="X863" s="11"/>
      <c r="Y863" s="11"/>
      <c r="Z863" s="11"/>
    </row>
    <row r="864" spans="1:26" ht="15.75" customHeight="1" x14ac:dyDescent="0.25">
      <c r="A864" s="2"/>
      <c r="B864" s="2"/>
      <c r="C864" s="11"/>
      <c r="D864" s="549"/>
      <c r="E864" s="550"/>
      <c r="F864" s="549"/>
      <c r="G864" s="549"/>
      <c r="H864" s="549"/>
      <c r="I864" s="549"/>
      <c r="J864" s="551"/>
      <c r="K864" s="552"/>
      <c r="L864" s="553"/>
      <c r="M864" s="553"/>
      <c r="N864" s="553"/>
      <c r="O864" s="554"/>
      <c r="P864" s="555"/>
      <c r="Q864" s="11"/>
      <c r="R864" s="11"/>
      <c r="S864" s="11"/>
      <c r="T864" s="11"/>
      <c r="U864" s="11"/>
      <c r="V864" s="11"/>
      <c r="W864" s="11"/>
      <c r="X864" s="11"/>
      <c r="Y864" s="11"/>
      <c r="Z864" s="11"/>
    </row>
    <row r="865" spans="1:26" ht="15.75" customHeight="1" x14ac:dyDescent="0.25">
      <c r="A865" s="2"/>
      <c r="B865" s="2"/>
      <c r="C865" s="11"/>
      <c r="D865" s="549"/>
      <c r="E865" s="550"/>
      <c r="F865" s="549"/>
      <c r="G865" s="549"/>
      <c r="H865" s="549"/>
      <c r="I865" s="549"/>
      <c r="J865" s="551"/>
      <c r="K865" s="552"/>
      <c r="L865" s="553"/>
      <c r="M865" s="553"/>
      <c r="N865" s="553"/>
      <c r="O865" s="554"/>
      <c r="P865" s="555"/>
      <c r="Q865" s="11"/>
      <c r="R865" s="11"/>
      <c r="S865" s="11"/>
      <c r="T865" s="11"/>
      <c r="U865" s="11"/>
      <c r="V865" s="11"/>
      <c r="W865" s="11"/>
      <c r="X865" s="11"/>
      <c r="Y865" s="11"/>
      <c r="Z865" s="11"/>
    </row>
    <row r="866" spans="1:26" ht="15.75" customHeight="1" x14ac:dyDescent="0.25">
      <c r="A866" s="2"/>
      <c r="B866" s="2"/>
      <c r="C866" s="11"/>
      <c r="D866" s="549"/>
      <c r="E866" s="550"/>
      <c r="F866" s="549"/>
      <c r="G866" s="549"/>
      <c r="H866" s="549"/>
      <c r="I866" s="549"/>
      <c r="J866" s="551"/>
      <c r="K866" s="552"/>
      <c r="L866" s="553"/>
      <c r="M866" s="553"/>
      <c r="N866" s="553"/>
      <c r="O866" s="554"/>
      <c r="P866" s="555"/>
      <c r="Q866" s="11"/>
      <c r="R866" s="11"/>
      <c r="S866" s="11"/>
      <c r="T866" s="11"/>
      <c r="U866" s="11"/>
      <c r="V866" s="11"/>
      <c r="W866" s="11"/>
      <c r="X866" s="11"/>
      <c r="Y866" s="11"/>
      <c r="Z866" s="11"/>
    </row>
    <row r="867" spans="1:26" ht="15.75" customHeight="1" x14ac:dyDescent="0.25">
      <c r="A867" s="2"/>
      <c r="B867" s="2"/>
      <c r="C867" s="11"/>
      <c r="D867" s="549"/>
      <c r="E867" s="550"/>
      <c r="F867" s="549"/>
      <c r="G867" s="549"/>
      <c r="H867" s="549"/>
      <c r="I867" s="549"/>
      <c r="J867" s="551"/>
      <c r="K867" s="552"/>
      <c r="L867" s="553"/>
      <c r="M867" s="553"/>
      <c r="N867" s="553"/>
      <c r="O867" s="554"/>
      <c r="P867" s="555"/>
      <c r="Q867" s="11"/>
      <c r="R867" s="11"/>
      <c r="S867" s="11"/>
      <c r="T867" s="11"/>
      <c r="U867" s="11"/>
      <c r="V867" s="11"/>
      <c r="W867" s="11"/>
      <c r="X867" s="11"/>
      <c r="Y867" s="11"/>
      <c r="Z867" s="11"/>
    </row>
    <row r="868" spans="1:26" ht="15.75" customHeight="1" x14ac:dyDescent="0.25">
      <c r="A868" s="2"/>
      <c r="B868" s="2"/>
      <c r="C868" s="11"/>
      <c r="D868" s="549"/>
      <c r="E868" s="550"/>
      <c r="F868" s="549"/>
      <c r="G868" s="549"/>
      <c r="H868" s="549"/>
      <c r="I868" s="549"/>
      <c r="J868" s="551"/>
      <c r="K868" s="552"/>
      <c r="L868" s="553"/>
      <c r="M868" s="553"/>
      <c r="N868" s="553"/>
      <c r="O868" s="554"/>
      <c r="P868" s="555"/>
      <c r="Q868" s="11"/>
      <c r="R868" s="11"/>
      <c r="S868" s="11"/>
      <c r="T868" s="11"/>
      <c r="U868" s="11"/>
      <c r="V868" s="11"/>
      <c r="W868" s="11"/>
      <c r="X868" s="11"/>
      <c r="Y868" s="11"/>
      <c r="Z868" s="11"/>
    </row>
    <row r="869" spans="1:26" ht="15.75" customHeight="1" x14ac:dyDescent="0.25">
      <c r="A869" s="2"/>
      <c r="B869" s="2"/>
      <c r="C869" s="11"/>
      <c r="D869" s="549"/>
      <c r="E869" s="550"/>
      <c r="F869" s="549"/>
      <c r="G869" s="549"/>
      <c r="H869" s="549"/>
      <c r="I869" s="549"/>
      <c r="J869" s="551"/>
      <c r="K869" s="552"/>
      <c r="L869" s="553"/>
      <c r="M869" s="553"/>
      <c r="N869" s="553"/>
      <c r="O869" s="554"/>
      <c r="P869" s="555"/>
      <c r="Q869" s="11"/>
      <c r="R869" s="11"/>
      <c r="S869" s="11"/>
      <c r="T869" s="11"/>
      <c r="U869" s="11"/>
      <c r="V869" s="11"/>
      <c r="W869" s="11"/>
      <c r="X869" s="11"/>
      <c r="Y869" s="11"/>
      <c r="Z869" s="11"/>
    </row>
    <row r="870" spans="1:26" ht="15.75" customHeight="1" x14ac:dyDescent="0.25">
      <c r="A870" s="2"/>
      <c r="B870" s="2"/>
      <c r="C870" s="11"/>
      <c r="D870" s="549"/>
      <c r="E870" s="550"/>
      <c r="F870" s="549"/>
      <c r="G870" s="549"/>
      <c r="H870" s="549"/>
      <c r="I870" s="549"/>
      <c r="J870" s="551"/>
      <c r="K870" s="552"/>
      <c r="L870" s="553"/>
      <c r="M870" s="553"/>
      <c r="N870" s="553"/>
      <c r="O870" s="554"/>
      <c r="P870" s="555"/>
      <c r="Q870" s="11"/>
      <c r="R870" s="11"/>
      <c r="S870" s="11"/>
      <c r="T870" s="11"/>
      <c r="U870" s="11"/>
      <c r="V870" s="11"/>
      <c r="W870" s="11"/>
      <c r="X870" s="11"/>
      <c r="Y870" s="11"/>
      <c r="Z870" s="11"/>
    </row>
    <row r="871" spans="1:26" ht="15.75" customHeight="1" x14ac:dyDescent="0.25">
      <c r="A871" s="2"/>
      <c r="B871" s="2"/>
      <c r="C871" s="11"/>
      <c r="D871" s="549"/>
      <c r="E871" s="550"/>
      <c r="F871" s="549"/>
      <c r="G871" s="549"/>
      <c r="H871" s="549"/>
      <c r="I871" s="549"/>
      <c r="J871" s="551"/>
      <c r="K871" s="552"/>
      <c r="L871" s="553"/>
      <c r="M871" s="553"/>
      <c r="N871" s="553"/>
      <c r="O871" s="554"/>
      <c r="P871" s="555"/>
      <c r="Q871" s="11"/>
      <c r="R871" s="11"/>
      <c r="S871" s="11"/>
      <c r="T871" s="11"/>
      <c r="U871" s="11"/>
      <c r="V871" s="11"/>
      <c r="W871" s="11"/>
      <c r="X871" s="11"/>
      <c r="Y871" s="11"/>
      <c r="Z871" s="11"/>
    </row>
    <row r="872" spans="1:26" ht="15.75" customHeight="1" x14ac:dyDescent="0.25">
      <c r="A872" s="2"/>
      <c r="B872" s="2"/>
      <c r="C872" s="11"/>
      <c r="D872" s="549"/>
      <c r="E872" s="550"/>
      <c r="F872" s="549"/>
      <c r="G872" s="549"/>
      <c r="H872" s="549"/>
      <c r="I872" s="549"/>
      <c r="J872" s="551"/>
      <c r="K872" s="552"/>
      <c r="L872" s="553"/>
      <c r="M872" s="553"/>
      <c r="N872" s="553"/>
      <c r="O872" s="554"/>
      <c r="P872" s="555"/>
      <c r="Q872" s="11"/>
      <c r="R872" s="11"/>
      <c r="S872" s="11"/>
      <c r="T872" s="11"/>
      <c r="U872" s="11"/>
      <c r="V872" s="11"/>
      <c r="W872" s="11"/>
      <c r="X872" s="11"/>
      <c r="Y872" s="11"/>
      <c r="Z872" s="11"/>
    </row>
    <row r="873" spans="1:26" ht="15.75" customHeight="1" x14ac:dyDescent="0.25">
      <c r="A873" s="2"/>
      <c r="B873" s="2"/>
      <c r="C873" s="11"/>
      <c r="D873" s="549"/>
      <c r="E873" s="550"/>
      <c r="F873" s="549"/>
      <c r="G873" s="549"/>
      <c r="H873" s="549"/>
      <c r="I873" s="549"/>
      <c r="J873" s="551"/>
      <c r="K873" s="552"/>
      <c r="L873" s="553"/>
      <c r="M873" s="553"/>
      <c r="N873" s="553"/>
      <c r="O873" s="554"/>
      <c r="P873" s="555"/>
      <c r="Q873" s="11"/>
      <c r="R873" s="11"/>
      <c r="S873" s="11"/>
      <c r="T873" s="11"/>
      <c r="U873" s="11"/>
      <c r="V873" s="11"/>
      <c r="W873" s="11"/>
      <c r="X873" s="11"/>
      <c r="Y873" s="11"/>
      <c r="Z873" s="11"/>
    </row>
    <row r="874" spans="1:26" ht="15.75" customHeight="1" x14ac:dyDescent="0.25">
      <c r="A874" s="2"/>
      <c r="B874" s="2"/>
      <c r="C874" s="11"/>
      <c r="D874" s="549"/>
      <c r="E874" s="550"/>
      <c r="F874" s="549"/>
      <c r="G874" s="549"/>
      <c r="H874" s="549"/>
      <c r="I874" s="549"/>
      <c r="J874" s="551"/>
      <c r="K874" s="552"/>
      <c r="L874" s="553"/>
      <c r="M874" s="553"/>
      <c r="N874" s="553"/>
      <c r="O874" s="554"/>
      <c r="P874" s="555"/>
      <c r="Q874" s="11"/>
      <c r="R874" s="11"/>
      <c r="S874" s="11"/>
      <c r="T874" s="11"/>
      <c r="U874" s="11"/>
      <c r="V874" s="11"/>
      <c r="W874" s="11"/>
      <c r="X874" s="11"/>
      <c r="Y874" s="11"/>
      <c r="Z874" s="11"/>
    </row>
    <row r="875" spans="1:26" ht="15.75" customHeight="1" x14ac:dyDescent="0.25">
      <c r="A875" s="2"/>
      <c r="B875" s="2"/>
      <c r="C875" s="11"/>
      <c r="D875" s="549"/>
      <c r="E875" s="550"/>
      <c r="F875" s="549"/>
      <c r="G875" s="549"/>
      <c r="H875" s="549"/>
      <c r="I875" s="549"/>
      <c r="J875" s="551"/>
      <c r="K875" s="552"/>
      <c r="L875" s="553"/>
      <c r="M875" s="553"/>
      <c r="N875" s="553"/>
      <c r="O875" s="554"/>
      <c r="P875" s="555"/>
      <c r="Q875" s="11"/>
      <c r="R875" s="11"/>
      <c r="S875" s="11"/>
      <c r="T875" s="11"/>
      <c r="U875" s="11"/>
      <c r="V875" s="11"/>
      <c r="W875" s="11"/>
      <c r="X875" s="11"/>
      <c r="Y875" s="11"/>
      <c r="Z875" s="11"/>
    </row>
    <row r="876" spans="1:26" ht="15.75" customHeight="1" x14ac:dyDescent="0.25">
      <c r="A876" s="2"/>
      <c r="B876" s="2"/>
      <c r="C876" s="11"/>
      <c r="D876" s="549"/>
      <c r="E876" s="550"/>
      <c r="F876" s="549"/>
      <c r="G876" s="549"/>
      <c r="H876" s="549"/>
      <c r="I876" s="549"/>
      <c r="J876" s="551"/>
      <c r="K876" s="552"/>
      <c r="L876" s="553"/>
      <c r="M876" s="553"/>
      <c r="N876" s="553"/>
      <c r="O876" s="554"/>
      <c r="P876" s="555"/>
      <c r="Q876" s="11"/>
      <c r="R876" s="11"/>
      <c r="S876" s="11"/>
      <c r="T876" s="11"/>
      <c r="U876" s="11"/>
      <c r="V876" s="11"/>
      <c r="W876" s="11"/>
      <c r="X876" s="11"/>
      <c r="Y876" s="11"/>
      <c r="Z876" s="11"/>
    </row>
    <row r="877" spans="1:26" ht="15.75" customHeight="1" x14ac:dyDescent="0.25">
      <c r="A877" s="2"/>
      <c r="B877" s="2"/>
      <c r="C877" s="11"/>
      <c r="D877" s="549"/>
      <c r="E877" s="550"/>
      <c r="F877" s="549"/>
      <c r="G877" s="549"/>
      <c r="H877" s="549"/>
      <c r="I877" s="549"/>
      <c r="J877" s="551"/>
      <c r="K877" s="552"/>
      <c r="L877" s="553"/>
      <c r="M877" s="553"/>
      <c r="N877" s="553"/>
      <c r="O877" s="554"/>
      <c r="P877" s="555"/>
      <c r="Q877" s="11"/>
      <c r="R877" s="11"/>
      <c r="S877" s="11"/>
      <c r="T877" s="11"/>
      <c r="U877" s="11"/>
      <c r="V877" s="11"/>
      <c r="W877" s="11"/>
      <c r="X877" s="11"/>
      <c r="Y877" s="11"/>
      <c r="Z877" s="11"/>
    </row>
    <row r="878" spans="1:26" ht="15.75" customHeight="1" x14ac:dyDescent="0.25">
      <c r="A878" s="2"/>
      <c r="B878" s="2"/>
      <c r="C878" s="11"/>
      <c r="D878" s="549"/>
      <c r="E878" s="550"/>
      <c r="F878" s="549"/>
      <c r="G878" s="549"/>
      <c r="H878" s="549"/>
      <c r="I878" s="549"/>
      <c r="J878" s="551"/>
      <c r="K878" s="552"/>
      <c r="L878" s="553"/>
      <c r="M878" s="553"/>
      <c r="N878" s="553"/>
      <c r="O878" s="554"/>
      <c r="P878" s="555"/>
      <c r="Q878" s="11"/>
      <c r="R878" s="11"/>
      <c r="S878" s="11"/>
      <c r="T878" s="11"/>
      <c r="U878" s="11"/>
      <c r="V878" s="11"/>
      <c r="W878" s="11"/>
      <c r="X878" s="11"/>
      <c r="Y878" s="11"/>
      <c r="Z878" s="11"/>
    </row>
    <row r="879" spans="1:26" ht="15.75" customHeight="1" x14ac:dyDescent="0.25">
      <c r="A879" s="2"/>
      <c r="B879" s="2"/>
      <c r="C879" s="11"/>
      <c r="D879" s="549"/>
      <c r="E879" s="550"/>
      <c r="F879" s="549"/>
      <c r="G879" s="549"/>
      <c r="H879" s="549"/>
      <c r="I879" s="549"/>
      <c r="J879" s="551"/>
      <c r="K879" s="552"/>
      <c r="L879" s="553"/>
      <c r="M879" s="553"/>
      <c r="N879" s="553"/>
      <c r="O879" s="554"/>
      <c r="P879" s="555"/>
      <c r="Q879" s="11"/>
      <c r="R879" s="11"/>
      <c r="S879" s="11"/>
      <c r="T879" s="11"/>
      <c r="U879" s="11"/>
      <c r="V879" s="11"/>
      <c r="W879" s="11"/>
      <c r="X879" s="11"/>
      <c r="Y879" s="11"/>
      <c r="Z879" s="11"/>
    </row>
    <row r="880" spans="1:26" ht="15.75" customHeight="1" x14ac:dyDescent="0.25">
      <c r="A880" s="2"/>
      <c r="B880" s="2"/>
      <c r="C880" s="11"/>
      <c r="D880" s="549"/>
      <c r="E880" s="550"/>
      <c r="F880" s="549"/>
      <c r="G880" s="549"/>
      <c r="H880" s="549"/>
      <c r="I880" s="549"/>
      <c r="J880" s="551"/>
      <c r="K880" s="552"/>
      <c r="L880" s="553"/>
      <c r="M880" s="553"/>
      <c r="N880" s="553"/>
      <c r="O880" s="554"/>
      <c r="P880" s="555"/>
      <c r="Q880" s="11"/>
      <c r="R880" s="11"/>
      <c r="S880" s="11"/>
      <c r="T880" s="11"/>
      <c r="U880" s="11"/>
      <c r="V880" s="11"/>
      <c r="W880" s="11"/>
      <c r="X880" s="11"/>
      <c r="Y880" s="11"/>
      <c r="Z880" s="11"/>
    </row>
    <row r="881" spans="1:26" ht="15.75" customHeight="1" x14ac:dyDescent="0.25">
      <c r="A881" s="2"/>
      <c r="B881" s="2"/>
      <c r="C881" s="11"/>
      <c r="D881" s="549"/>
      <c r="E881" s="550"/>
      <c r="F881" s="549"/>
      <c r="G881" s="549"/>
      <c r="H881" s="549"/>
      <c r="I881" s="549"/>
      <c r="J881" s="551"/>
      <c r="K881" s="552"/>
      <c r="L881" s="553"/>
      <c r="M881" s="553"/>
      <c r="N881" s="553"/>
      <c r="O881" s="554"/>
      <c r="P881" s="555"/>
      <c r="Q881" s="11"/>
      <c r="R881" s="11"/>
      <c r="S881" s="11"/>
      <c r="T881" s="11"/>
      <c r="U881" s="11"/>
      <c r="V881" s="11"/>
      <c r="W881" s="11"/>
      <c r="X881" s="11"/>
      <c r="Y881" s="11"/>
      <c r="Z881" s="11"/>
    </row>
    <row r="882" spans="1:26" ht="15.75" customHeight="1" x14ac:dyDescent="0.25">
      <c r="A882" s="2"/>
      <c r="B882" s="2"/>
      <c r="C882" s="11"/>
      <c r="D882" s="549"/>
      <c r="E882" s="550"/>
      <c r="F882" s="549"/>
      <c r="G882" s="549"/>
      <c r="H882" s="549"/>
      <c r="I882" s="549"/>
      <c r="J882" s="551"/>
      <c r="K882" s="552"/>
      <c r="L882" s="553"/>
      <c r="M882" s="553"/>
      <c r="N882" s="553"/>
      <c r="O882" s="554"/>
      <c r="P882" s="555"/>
      <c r="Q882" s="11"/>
      <c r="R882" s="11"/>
      <c r="S882" s="11"/>
      <c r="T882" s="11"/>
      <c r="U882" s="11"/>
      <c r="V882" s="11"/>
      <c r="W882" s="11"/>
      <c r="X882" s="11"/>
      <c r="Y882" s="11"/>
      <c r="Z882" s="11"/>
    </row>
    <row r="883" spans="1:26" ht="15.75" customHeight="1" x14ac:dyDescent="0.25">
      <c r="A883" s="2"/>
      <c r="B883" s="2"/>
      <c r="C883" s="11"/>
      <c r="D883" s="549"/>
      <c r="E883" s="550"/>
      <c r="F883" s="549"/>
      <c r="G883" s="549"/>
      <c r="H883" s="549"/>
      <c r="I883" s="549"/>
      <c r="J883" s="551"/>
      <c r="K883" s="552"/>
      <c r="L883" s="553"/>
      <c r="M883" s="553"/>
      <c r="N883" s="553"/>
      <c r="O883" s="554"/>
      <c r="P883" s="555"/>
      <c r="Q883" s="11"/>
      <c r="R883" s="11"/>
      <c r="S883" s="11"/>
      <c r="T883" s="11"/>
      <c r="U883" s="11"/>
      <c r="V883" s="11"/>
      <c r="W883" s="11"/>
      <c r="X883" s="11"/>
      <c r="Y883" s="11"/>
      <c r="Z883" s="11"/>
    </row>
    <row r="884" spans="1:26" ht="15.75" customHeight="1" x14ac:dyDescent="0.25">
      <c r="A884" s="2"/>
      <c r="B884" s="2"/>
      <c r="C884" s="11"/>
      <c r="D884" s="549"/>
      <c r="E884" s="550"/>
      <c r="F884" s="549"/>
      <c r="G884" s="549"/>
      <c r="H884" s="549"/>
      <c r="I884" s="549"/>
      <c r="J884" s="551"/>
      <c r="K884" s="552"/>
      <c r="L884" s="553"/>
      <c r="M884" s="553"/>
      <c r="N884" s="553"/>
      <c r="O884" s="554"/>
      <c r="P884" s="555"/>
      <c r="Q884" s="11"/>
      <c r="R884" s="11"/>
      <c r="S884" s="11"/>
      <c r="T884" s="11"/>
      <c r="U884" s="11"/>
      <c r="V884" s="11"/>
      <c r="W884" s="11"/>
      <c r="X884" s="11"/>
      <c r="Y884" s="11"/>
      <c r="Z884" s="11"/>
    </row>
    <row r="885" spans="1:26" ht="15.75" customHeight="1" x14ac:dyDescent="0.25">
      <c r="A885" s="2"/>
      <c r="B885" s="2"/>
      <c r="C885" s="11"/>
      <c r="D885" s="549"/>
      <c r="E885" s="550"/>
      <c r="F885" s="549"/>
      <c r="G885" s="549"/>
      <c r="H885" s="549"/>
      <c r="I885" s="549"/>
      <c r="J885" s="551"/>
      <c r="K885" s="552"/>
      <c r="L885" s="553"/>
      <c r="M885" s="553"/>
      <c r="N885" s="553"/>
      <c r="O885" s="554"/>
      <c r="P885" s="555"/>
      <c r="Q885" s="11"/>
      <c r="R885" s="11"/>
      <c r="S885" s="11"/>
      <c r="T885" s="11"/>
      <c r="U885" s="11"/>
      <c r="V885" s="11"/>
      <c r="W885" s="11"/>
      <c r="X885" s="11"/>
      <c r="Y885" s="11"/>
      <c r="Z885" s="11"/>
    </row>
    <row r="886" spans="1:26" ht="15.75" customHeight="1" x14ac:dyDescent="0.25">
      <c r="A886" s="2"/>
      <c r="B886" s="2"/>
      <c r="C886" s="11"/>
      <c r="D886" s="549"/>
      <c r="E886" s="550"/>
      <c r="F886" s="549"/>
      <c r="G886" s="549"/>
      <c r="H886" s="549"/>
      <c r="I886" s="549"/>
      <c r="J886" s="551"/>
      <c r="K886" s="552"/>
      <c r="L886" s="553"/>
      <c r="M886" s="553"/>
      <c r="N886" s="553"/>
      <c r="O886" s="554"/>
      <c r="P886" s="555"/>
      <c r="Q886" s="11"/>
      <c r="R886" s="11"/>
      <c r="S886" s="11"/>
      <c r="T886" s="11"/>
      <c r="U886" s="11"/>
      <c r="V886" s="11"/>
      <c r="W886" s="11"/>
      <c r="X886" s="11"/>
      <c r="Y886" s="11"/>
      <c r="Z886" s="11"/>
    </row>
    <row r="887" spans="1:26" ht="15.75" customHeight="1" x14ac:dyDescent="0.25">
      <c r="A887" s="2"/>
      <c r="B887" s="2"/>
      <c r="C887" s="11"/>
      <c r="D887" s="549"/>
      <c r="E887" s="550"/>
      <c r="F887" s="549"/>
      <c r="G887" s="549"/>
      <c r="H887" s="549"/>
      <c r="I887" s="549"/>
      <c r="J887" s="551"/>
      <c r="K887" s="552"/>
      <c r="L887" s="553"/>
      <c r="M887" s="553"/>
      <c r="N887" s="553"/>
      <c r="O887" s="554"/>
      <c r="P887" s="555"/>
      <c r="Q887" s="11"/>
      <c r="R887" s="11"/>
      <c r="S887" s="11"/>
      <c r="T887" s="11"/>
      <c r="U887" s="11"/>
      <c r="V887" s="11"/>
      <c r="W887" s="11"/>
      <c r="X887" s="11"/>
      <c r="Y887" s="11"/>
      <c r="Z887" s="11"/>
    </row>
    <row r="888" spans="1:26" ht="15.75" customHeight="1" x14ac:dyDescent="0.25">
      <c r="A888" s="2"/>
      <c r="B888" s="2"/>
      <c r="C888" s="11"/>
      <c r="D888" s="549"/>
      <c r="E888" s="550"/>
      <c r="F888" s="549"/>
      <c r="G888" s="549"/>
      <c r="H888" s="549"/>
      <c r="I888" s="549"/>
      <c r="J888" s="551"/>
      <c r="K888" s="552"/>
      <c r="L888" s="553"/>
      <c r="M888" s="553"/>
      <c r="N888" s="553"/>
      <c r="O888" s="554"/>
      <c r="P888" s="555"/>
      <c r="Q888" s="11"/>
      <c r="R888" s="11"/>
      <c r="S888" s="11"/>
      <c r="T888" s="11"/>
      <c r="U888" s="11"/>
      <c r="V888" s="11"/>
      <c r="W888" s="11"/>
      <c r="X888" s="11"/>
      <c r="Y888" s="11"/>
      <c r="Z888" s="11"/>
    </row>
    <row r="889" spans="1:26" ht="15.75" customHeight="1" x14ac:dyDescent="0.25">
      <c r="A889" s="2"/>
      <c r="B889" s="2"/>
      <c r="C889" s="11"/>
      <c r="D889" s="549"/>
      <c r="E889" s="550"/>
      <c r="F889" s="549"/>
      <c r="G889" s="549"/>
      <c r="H889" s="549"/>
      <c r="I889" s="549"/>
      <c r="J889" s="551"/>
      <c r="K889" s="552"/>
      <c r="L889" s="553"/>
      <c r="M889" s="553"/>
      <c r="N889" s="553"/>
      <c r="O889" s="554"/>
      <c r="P889" s="555"/>
      <c r="Q889" s="11"/>
      <c r="R889" s="11"/>
      <c r="S889" s="11"/>
      <c r="T889" s="11"/>
      <c r="U889" s="11"/>
      <c r="V889" s="11"/>
      <c r="W889" s="11"/>
      <c r="X889" s="11"/>
      <c r="Y889" s="11"/>
      <c r="Z889" s="11"/>
    </row>
    <row r="890" spans="1:26" ht="15.75" customHeight="1" x14ac:dyDescent="0.25">
      <c r="A890" s="2"/>
      <c r="B890" s="2"/>
      <c r="C890" s="11"/>
      <c r="D890" s="549"/>
      <c r="E890" s="550"/>
      <c r="F890" s="549"/>
      <c r="G890" s="549"/>
      <c r="H890" s="549"/>
      <c r="I890" s="549"/>
      <c r="J890" s="551"/>
      <c r="K890" s="552"/>
      <c r="L890" s="553"/>
      <c r="M890" s="553"/>
      <c r="N890" s="553"/>
      <c r="O890" s="554"/>
      <c r="P890" s="555"/>
      <c r="Q890" s="11"/>
      <c r="R890" s="11"/>
      <c r="S890" s="11"/>
      <c r="T890" s="11"/>
      <c r="U890" s="11"/>
      <c r="V890" s="11"/>
      <c r="W890" s="11"/>
      <c r="X890" s="11"/>
      <c r="Y890" s="11"/>
      <c r="Z890" s="11"/>
    </row>
    <row r="891" spans="1:26" ht="15.75" customHeight="1" x14ac:dyDescent="0.25">
      <c r="A891" s="2"/>
      <c r="B891" s="2"/>
      <c r="C891" s="11"/>
      <c r="D891" s="549"/>
      <c r="E891" s="550"/>
      <c r="F891" s="549"/>
      <c r="G891" s="549"/>
      <c r="H891" s="549"/>
      <c r="I891" s="549"/>
      <c r="J891" s="551"/>
      <c r="K891" s="552"/>
      <c r="L891" s="553"/>
      <c r="M891" s="553"/>
      <c r="N891" s="553"/>
      <c r="O891" s="554"/>
      <c r="P891" s="555"/>
      <c r="Q891" s="11"/>
      <c r="R891" s="11"/>
      <c r="S891" s="11"/>
      <c r="T891" s="11"/>
      <c r="U891" s="11"/>
      <c r="V891" s="11"/>
      <c r="W891" s="11"/>
      <c r="X891" s="11"/>
      <c r="Y891" s="11"/>
      <c r="Z891" s="11"/>
    </row>
    <row r="892" spans="1:26" ht="15.75" customHeight="1" x14ac:dyDescent="0.25">
      <c r="A892" s="2"/>
      <c r="B892" s="2"/>
      <c r="C892" s="11"/>
      <c r="D892" s="549"/>
      <c r="E892" s="550"/>
      <c r="F892" s="549"/>
      <c r="G892" s="549"/>
      <c r="H892" s="549"/>
      <c r="I892" s="549"/>
      <c r="J892" s="551"/>
      <c r="K892" s="552"/>
      <c r="L892" s="553"/>
      <c r="M892" s="553"/>
      <c r="N892" s="553"/>
      <c r="O892" s="554"/>
      <c r="P892" s="555"/>
      <c r="Q892" s="11"/>
      <c r="R892" s="11"/>
      <c r="S892" s="11"/>
      <c r="T892" s="11"/>
      <c r="U892" s="11"/>
      <c r="V892" s="11"/>
      <c r="W892" s="11"/>
      <c r="X892" s="11"/>
      <c r="Y892" s="11"/>
      <c r="Z892" s="11"/>
    </row>
    <row r="893" spans="1:26" ht="15.75" customHeight="1" x14ac:dyDescent="0.25">
      <c r="A893" s="2"/>
      <c r="B893" s="2"/>
      <c r="C893" s="11"/>
      <c r="D893" s="549"/>
      <c r="E893" s="550"/>
      <c r="F893" s="549"/>
      <c r="G893" s="549"/>
      <c r="H893" s="549"/>
      <c r="I893" s="549"/>
      <c r="J893" s="551"/>
      <c r="K893" s="552"/>
      <c r="L893" s="553"/>
      <c r="M893" s="553"/>
      <c r="N893" s="553"/>
      <c r="O893" s="554"/>
      <c r="P893" s="555"/>
      <c r="Q893" s="11"/>
      <c r="R893" s="11"/>
      <c r="S893" s="11"/>
      <c r="T893" s="11"/>
      <c r="U893" s="11"/>
      <c r="V893" s="11"/>
      <c r="W893" s="11"/>
      <c r="X893" s="11"/>
      <c r="Y893" s="11"/>
      <c r="Z893" s="11"/>
    </row>
    <row r="894" spans="1:26" ht="15.75" customHeight="1" x14ac:dyDescent="0.25">
      <c r="A894" s="2"/>
      <c r="B894" s="2"/>
      <c r="C894" s="11"/>
      <c r="D894" s="549"/>
      <c r="E894" s="550"/>
      <c r="F894" s="549"/>
      <c r="G894" s="549"/>
      <c r="H894" s="549"/>
      <c r="I894" s="549"/>
      <c r="J894" s="551"/>
      <c r="K894" s="552"/>
      <c r="L894" s="553"/>
      <c r="M894" s="553"/>
      <c r="N894" s="553"/>
      <c r="O894" s="554"/>
      <c r="P894" s="555"/>
      <c r="Q894" s="11"/>
      <c r="R894" s="11"/>
      <c r="S894" s="11"/>
      <c r="T894" s="11"/>
      <c r="U894" s="11"/>
      <c r="V894" s="11"/>
      <c r="W894" s="11"/>
      <c r="X894" s="11"/>
      <c r="Y894" s="11"/>
      <c r="Z894" s="11"/>
    </row>
    <row r="895" spans="1:26" ht="15.75" customHeight="1" x14ac:dyDescent="0.25">
      <c r="A895" s="2"/>
      <c r="B895" s="2"/>
      <c r="C895" s="11"/>
      <c r="D895" s="549"/>
      <c r="E895" s="550"/>
      <c r="F895" s="549"/>
      <c r="G895" s="549"/>
      <c r="H895" s="549"/>
      <c r="I895" s="549"/>
      <c r="J895" s="551"/>
      <c r="K895" s="552"/>
      <c r="L895" s="553"/>
      <c r="M895" s="553"/>
      <c r="N895" s="553"/>
      <c r="O895" s="554"/>
      <c r="P895" s="555"/>
      <c r="Q895" s="11"/>
      <c r="R895" s="11"/>
      <c r="S895" s="11"/>
      <c r="T895" s="11"/>
      <c r="U895" s="11"/>
      <c r="V895" s="11"/>
      <c r="W895" s="11"/>
      <c r="X895" s="11"/>
      <c r="Y895" s="11"/>
      <c r="Z895" s="11"/>
    </row>
    <row r="896" spans="1:26" ht="15.75" customHeight="1" x14ac:dyDescent="0.25">
      <c r="A896" s="2"/>
      <c r="B896" s="2"/>
      <c r="C896" s="11"/>
      <c r="D896" s="549"/>
      <c r="E896" s="550"/>
      <c r="F896" s="549"/>
      <c r="G896" s="549"/>
      <c r="H896" s="549"/>
      <c r="I896" s="549"/>
      <c r="J896" s="551"/>
      <c r="K896" s="552"/>
      <c r="L896" s="553"/>
      <c r="M896" s="553"/>
      <c r="N896" s="553"/>
      <c r="O896" s="554"/>
      <c r="P896" s="555"/>
      <c r="Q896" s="11"/>
      <c r="R896" s="11"/>
      <c r="S896" s="11"/>
      <c r="T896" s="11"/>
      <c r="U896" s="11"/>
      <c r="V896" s="11"/>
      <c r="W896" s="11"/>
      <c r="X896" s="11"/>
      <c r="Y896" s="11"/>
      <c r="Z896" s="11"/>
    </row>
    <row r="897" spans="1:26" ht="15.75" customHeight="1" x14ac:dyDescent="0.25">
      <c r="A897" s="2"/>
      <c r="B897" s="2"/>
      <c r="C897" s="11"/>
      <c r="D897" s="549"/>
      <c r="E897" s="550"/>
      <c r="F897" s="549"/>
      <c r="G897" s="549"/>
      <c r="H897" s="549"/>
      <c r="I897" s="549"/>
      <c r="J897" s="551"/>
      <c r="K897" s="552"/>
      <c r="L897" s="553"/>
      <c r="M897" s="553"/>
      <c r="N897" s="553"/>
      <c r="O897" s="554"/>
      <c r="P897" s="555"/>
      <c r="Q897" s="11"/>
      <c r="R897" s="11"/>
      <c r="S897" s="11"/>
      <c r="T897" s="11"/>
      <c r="U897" s="11"/>
      <c r="V897" s="11"/>
      <c r="W897" s="11"/>
      <c r="X897" s="11"/>
      <c r="Y897" s="11"/>
      <c r="Z897" s="11"/>
    </row>
    <row r="898" spans="1:26" ht="15.75" customHeight="1" x14ac:dyDescent="0.25">
      <c r="A898" s="2"/>
      <c r="B898" s="2"/>
      <c r="C898" s="11"/>
      <c r="D898" s="549"/>
      <c r="E898" s="550"/>
      <c r="F898" s="549"/>
      <c r="G898" s="549"/>
      <c r="H898" s="549"/>
      <c r="I898" s="549"/>
      <c r="J898" s="551"/>
      <c r="K898" s="552"/>
      <c r="L898" s="553"/>
      <c r="M898" s="553"/>
      <c r="N898" s="553"/>
      <c r="O898" s="554"/>
      <c r="P898" s="555"/>
      <c r="Q898" s="11"/>
      <c r="R898" s="11"/>
      <c r="S898" s="11"/>
      <c r="T898" s="11"/>
      <c r="U898" s="11"/>
      <c r="V898" s="11"/>
      <c r="W898" s="11"/>
      <c r="X898" s="11"/>
      <c r="Y898" s="11"/>
      <c r="Z898" s="11"/>
    </row>
    <row r="899" spans="1:26" ht="15.75" customHeight="1" x14ac:dyDescent="0.25">
      <c r="A899" s="2"/>
      <c r="B899" s="2"/>
      <c r="C899" s="11"/>
      <c r="D899" s="549"/>
      <c r="E899" s="550"/>
      <c r="F899" s="549"/>
      <c r="G899" s="549"/>
      <c r="H899" s="549"/>
      <c r="I899" s="549"/>
      <c r="J899" s="551"/>
      <c r="K899" s="552"/>
      <c r="L899" s="553"/>
      <c r="M899" s="553"/>
      <c r="N899" s="553"/>
      <c r="O899" s="554"/>
      <c r="P899" s="555"/>
      <c r="Q899" s="11"/>
      <c r="R899" s="11"/>
      <c r="S899" s="11"/>
      <c r="T899" s="11"/>
      <c r="U899" s="11"/>
      <c r="V899" s="11"/>
      <c r="W899" s="11"/>
      <c r="X899" s="11"/>
      <c r="Y899" s="11"/>
      <c r="Z899" s="11"/>
    </row>
    <row r="900" spans="1:26" ht="15.75" customHeight="1" x14ac:dyDescent="0.25">
      <c r="A900" s="2"/>
      <c r="B900" s="2"/>
      <c r="C900" s="11"/>
      <c r="D900" s="549"/>
      <c r="E900" s="550"/>
      <c r="F900" s="549"/>
      <c r="G900" s="549"/>
      <c r="H900" s="549"/>
      <c r="I900" s="549"/>
      <c r="J900" s="551"/>
      <c r="K900" s="552"/>
      <c r="L900" s="553"/>
      <c r="M900" s="553"/>
      <c r="N900" s="553"/>
      <c r="O900" s="554"/>
      <c r="P900" s="555"/>
      <c r="Q900" s="11"/>
      <c r="R900" s="11"/>
      <c r="S900" s="11"/>
      <c r="T900" s="11"/>
      <c r="U900" s="11"/>
      <c r="V900" s="11"/>
      <c r="W900" s="11"/>
      <c r="X900" s="11"/>
      <c r="Y900" s="11"/>
      <c r="Z900" s="11"/>
    </row>
    <row r="901" spans="1:26" ht="15.75" customHeight="1" x14ac:dyDescent="0.25">
      <c r="A901" s="2"/>
      <c r="B901" s="2"/>
      <c r="C901" s="11"/>
      <c r="D901" s="549"/>
      <c r="E901" s="550"/>
      <c r="F901" s="549"/>
      <c r="G901" s="549"/>
      <c r="H901" s="549"/>
      <c r="I901" s="549"/>
      <c r="J901" s="551"/>
      <c r="K901" s="552"/>
      <c r="L901" s="553"/>
      <c r="M901" s="553"/>
      <c r="N901" s="553"/>
      <c r="O901" s="554"/>
      <c r="P901" s="555"/>
      <c r="Q901" s="11"/>
      <c r="R901" s="11"/>
      <c r="S901" s="11"/>
      <c r="T901" s="11"/>
      <c r="U901" s="11"/>
      <c r="V901" s="11"/>
      <c r="W901" s="11"/>
      <c r="X901" s="11"/>
      <c r="Y901" s="11"/>
      <c r="Z901" s="11"/>
    </row>
    <row r="902" spans="1:26" ht="15.75" customHeight="1" x14ac:dyDescent="0.25">
      <c r="A902" s="2"/>
      <c r="B902" s="2"/>
      <c r="C902" s="11"/>
      <c r="D902" s="549"/>
      <c r="E902" s="550"/>
      <c r="F902" s="549"/>
      <c r="G902" s="549"/>
      <c r="H902" s="549"/>
      <c r="I902" s="549"/>
      <c r="J902" s="551"/>
      <c r="K902" s="552"/>
      <c r="L902" s="553"/>
      <c r="M902" s="553"/>
      <c r="N902" s="553"/>
      <c r="O902" s="554"/>
      <c r="P902" s="555"/>
      <c r="Q902" s="11"/>
      <c r="R902" s="11"/>
      <c r="S902" s="11"/>
      <c r="T902" s="11"/>
      <c r="U902" s="11"/>
      <c r="V902" s="11"/>
      <c r="W902" s="11"/>
      <c r="X902" s="11"/>
      <c r="Y902" s="11"/>
      <c r="Z902" s="11"/>
    </row>
    <row r="903" spans="1:26" ht="15.75" customHeight="1" x14ac:dyDescent="0.25">
      <c r="A903" s="2"/>
      <c r="B903" s="2"/>
      <c r="C903" s="11"/>
      <c r="D903" s="549"/>
      <c r="E903" s="550"/>
      <c r="F903" s="549"/>
      <c r="G903" s="549"/>
      <c r="H903" s="549"/>
      <c r="I903" s="549"/>
      <c r="J903" s="551"/>
      <c r="K903" s="552"/>
      <c r="L903" s="553"/>
      <c r="M903" s="553"/>
      <c r="N903" s="553"/>
      <c r="O903" s="554"/>
      <c r="P903" s="555"/>
      <c r="Q903" s="11"/>
      <c r="R903" s="11"/>
      <c r="S903" s="11"/>
      <c r="T903" s="11"/>
      <c r="U903" s="11"/>
      <c r="V903" s="11"/>
      <c r="W903" s="11"/>
      <c r="X903" s="11"/>
      <c r="Y903" s="11"/>
      <c r="Z903" s="11"/>
    </row>
    <row r="904" spans="1:26" ht="15.75" customHeight="1" x14ac:dyDescent="0.25">
      <c r="A904" s="2"/>
      <c r="B904" s="2"/>
      <c r="C904" s="11"/>
      <c r="D904" s="549"/>
      <c r="E904" s="550"/>
      <c r="F904" s="549"/>
      <c r="G904" s="549"/>
      <c r="H904" s="549"/>
      <c r="I904" s="549"/>
      <c r="J904" s="551"/>
      <c r="K904" s="552"/>
      <c r="L904" s="553"/>
      <c r="M904" s="553"/>
      <c r="N904" s="553"/>
      <c r="O904" s="554"/>
      <c r="P904" s="555"/>
      <c r="Q904" s="11"/>
      <c r="R904" s="11"/>
      <c r="S904" s="11"/>
      <c r="T904" s="11"/>
      <c r="U904" s="11"/>
      <c r="V904" s="11"/>
      <c r="W904" s="11"/>
      <c r="X904" s="11"/>
      <c r="Y904" s="11"/>
      <c r="Z904" s="11"/>
    </row>
    <row r="905" spans="1:26" ht="15.75" customHeight="1" x14ac:dyDescent="0.25">
      <c r="A905" s="2"/>
      <c r="B905" s="2"/>
      <c r="C905" s="11"/>
      <c r="D905" s="549"/>
      <c r="E905" s="550"/>
      <c r="F905" s="549"/>
      <c r="G905" s="549"/>
      <c r="H905" s="549"/>
      <c r="I905" s="549"/>
      <c r="J905" s="551"/>
      <c r="K905" s="552"/>
      <c r="L905" s="553"/>
      <c r="M905" s="553"/>
      <c r="N905" s="553"/>
      <c r="O905" s="554"/>
      <c r="P905" s="555"/>
      <c r="Q905" s="11"/>
      <c r="R905" s="11"/>
      <c r="S905" s="11"/>
      <c r="T905" s="11"/>
      <c r="U905" s="11"/>
      <c r="V905" s="11"/>
      <c r="W905" s="11"/>
      <c r="X905" s="11"/>
      <c r="Y905" s="11"/>
      <c r="Z905" s="11"/>
    </row>
    <row r="906" spans="1:26" ht="15.75" customHeight="1" x14ac:dyDescent="0.25">
      <c r="A906" s="2"/>
      <c r="B906" s="2"/>
      <c r="C906" s="11"/>
      <c r="D906" s="549"/>
      <c r="E906" s="550"/>
      <c r="F906" s="549"/>
      <c r="G906" s="549"/>
      <c r="H906" s="549"/>
      <c r="I906" s="549"/>
      <c r="J906" s="551"/>
      <c r="K906" s="552"/>
      <c r="L906" s="553"/>
      <c r="M906" s="553"/>
      <c r="N906" s="553"/>
      <c r="O906" s="554"/>
      <c r="P906" s="555"/>
      <c r="Q906" s="11"/>
      <c r="R906" s="11"/>
      <c r="S906" s="11"/>
      <c r="T906" s="11"/>
      <c r="U906" s="11"/>
      <c r="V906" s="11"/>
      <c r="W906" s="11"/>
      <c r="X906" s="11"/>
      <c r="Y906" s="11"/>
      <c r="Z906" s="11"/>
    </row>
    <row r="907" spans="1:26" ht="15.75" customHeight="1" x14ac:dyDescent="0.25">
      <c r="A907" s="2"/>
      <c r="B907" s="2"/>
      <c r="C907" s="11"/>
      <c r="D907" s="549"/>
      <c r="E907" s="550"/>
      <c r="F907" s="549"/>
      <c r="G907" s="549"/>
      <c r="H907" s="549"/>
      <c r="I907" s="549"/>
      <c r="J907" s="551"/>
      <c r="K907" s="552"/>
      <c r="L907" s="553"/>
      <c r="M907" s="553"/>
      <c r="N907" s="553"/>
      <c r="O907" s="554"/>
      <c r="P907" s="555"/>
      <c r="Q907" s="11"/>
      <c r="R907" s="11"/>
      <c r="S907" s="11"/>
      <c r="T907" s="11"/>
      <c r="U907" s="11"/>
      <c r="V907" s="11"/>
      <c r="W907" s="11"/>
      <c r="X907" s="11"/>
      <c r="Y907" s="11"/>
      <c r="Z907" s="11"/>
    </row>
    <row r="908" spans="1:26" ht="15.75" customHeight="1" x14ac:dyDescent="0.25">
      <c r="A908" s="2"/>
      <c r="B908" s="2"/>
      <c r="C908" s="11"/>
      <c r="D908" s="549"/>
      <c r="E908" s="550"/>
      <c r="F908" s="549"/>
      <c r="G908" s="549"/>
      <c r="H908" s="549"/>
      <c r="I908" s="549"/>
      <c r="J908" s="551"/>
      <c r="K908" s="552"/>
      <c r="L908" s="553"/>
      <c r="M908" s="553"/>
      <c r="N908" s="553"/>
      <c r="O908" s="554"/>
      <c r="P908" s="555"/>
      <c r="Q908" s="11"/>
      <c r="R908" s="11"/>
      <c r="S908" s="11"/>
      <c r="T908" s="11"/>
      <c r="U908" s="11"/>
      <c r="V908" s="11"/>
      <c r="W908" s="11"/>
      <c r="X908" s="11"/>
      <c r="Y908" s="11"/>
      <c r="Z908" s="11"/>
    </row>
    <row r="909" spans="1:26" ht="15.75" customHeight="1" x14ac:dyDescent="0.25">
      <c r="A909" s="2"/>
      <c r="B909" s="2"/>
      <c r="C909" s="11"/>
      <c r="D909" s="549"/>
      <c r="E909" s="550"/>
      <c r="F909" s="549"/>
      <c r="G909" s="549"/>
      <c r="H909" s="549"/>
      <c r="I909" s="549"/>
      <c r="J909" s="551"/>
      <c r="K909" s="552"/>
      <c r="L909" s="553"/>
      <c r="M909" s="553"/>
      <c r="N909" s="553"/>
      <c r="O909" s="554"/>
      <c r="P909" s="555"/>
      <c r="Q909" s="11"/>
      <c r="R909" s="11"/>
      <c r="S909" s="11"/>
      <c r="T909" s="11"/>
      <c r="U909" s="11"/>
      <c r="V909" s="11"/>
      <c r="W909" s="11"/>
      <c r="X909" s="11"/>
      <c r="Y909" s="11"/>
      <c r="Z909" s="11"/>
    </row>
    <row r="910" spans="1:26" ht="15.75" customHeight="1" x14ac:dyDescent="0.25">
      <c r="A910" s="2"/>
      <c r="B910" s="2"/>
      <c r="C910" s="11"/>
      <c r="D910" s="549"/>
      <c r="E910" s="550"/>
      <c r="F910" s="549"/>
      <c r="G910" s="549"/>
      <c r="H910" s="549"/>
      <c r="I910" s="549"/>
      <c r="J910" s="551"/>
      <c r="K910" s="552"/>
      <c r="L910" s="553"/>
      <c r="M910" s="553"/>
      <c r="N910" s="553"/>
      <c r="O910" s="554"/>
      <c r="P910" s="555"/>
      <c r="Q910" s="11"/>
      <c r="R910" s="11"/>
      <c r="S910" s="11"/>
      <c r="T910" s="11"/>
      <c r="U910" s="11"/>
      <c r="V910" s="11"/>
      <c r="W910" s="11"/>
      <c r="X910" s="11"/>
      <c r="Y910" s="11"/>
      <c r="Z910" s="11"/>
    </row>
    <row r="911" spans="1:26" ht="15.75" customHeight="1" x14ac:dyDescent="0.25">
      <c r="A911" s="2"/>
      <c r="B911" s="2"/>
      <c r="C911" s="11"/>
      <c r="D911" s="549"/>
      <c r="E911" s="550"/>
      <c r="F911" s="549"/>
      <c r="G911" s="549"/>
      <c r="H911" s="549"/>
      <c r="I911" s="549"/>
      <c r="J911" s="551"/>
      <c r="K911" s="552"/>
      <c r="L911" s="553"/>
      <c r="M911" s="553"/>
      <c r="N911" s="553"/>
      <c r="O911" s="554"/>
      <c r="P911" s="555"/>
      <c r="Q911" s="11"/>
      <c r="R911" s="11"/>
      <c r="S911" s="11"/>
      <c r="T911" s="11"/>
      <c r="U911" s="11"/>
      <c r="V911" s="11"/>
      <c r="W911" s="11"/>
      <c r="X911" s="11"/>
      <c r="Y911" s="11"/>
      <c r="Z911" s="11"/>
    </row>
    <row r="912" spans="1:26" ht="15.75" customHeight="1" x14ac:dyDescent="0.25">
      <c r="A912" s="2"/>
      <c r="B912" s="2"/>
      <c r="C912" s="11"/>
      <c r="D912" s="549"/>
      <c r="E912" s="550"/>
      <c r="F912" s="549"/>
      <c r="G912" s="549"/>
      <c r="H912" s="549"/>
      <c r="I912" s="549"/>
      <c r="J912" s="551"/>
      <c r="K912" s="552"/>
      <c r="L912" s="553"/>
      <c r="M912" s="553"/>
      <c r="N912" s="553"/>
      <c r="O912" s="554"/>
      <c r="P912" s="555"/>
      <c r="Q912" s="11"/>
      <c r="R912" s="11"/>
      <c r="S912" s="11"/>
      <c r="T912" s="11"/>
      <c r="U912" s="11"/>
      <c r="V912" s="11"/>
      <c r="W912" s="11"/>
      <c r="X912" s="11"/>
      <c r="Y912" s="11"/>
      <c r="Z912" s="11"/>
    </row>
    <row r="913" spans="1:26" ht="15.75" customHeight="1" x14ac:dyDescent="0.25">
      <c r="A913" s="2"/>
      <c r="B913" s="2"/>
      <c r="C913" s="11"/>
      <c r="D913" s="549"/>
      <c r="E913" s="550"/>
      <c r="F913" s="549"/>
      <c r="G913" s="549"/>
      <c r="H913" s="549"/>
      <c r="I913" s="549"/>
      <c r="J913" s="551"/>
      <c r="K913" s="552"/>
      <c r="L913" s="553"/>
      <c r="M913" s="553"/>
      <c r="N913" s="553"/>
      <c r="O913" s="554"/>
      <c r="P913" s="555"/>
      <c r="Q913" s="11"/>
      <c r="R913" s="11"/>
      <c r="S913" s="11"/>
      <c r="T913" s="11"/>
      <c r="U913" s="11"/>
      <c r="V913" s="11"/>
      <c r="W913" s="11"/>
      <c r="X913" s="11"/>
      <c r="Y913" s="11"/>
      <c r="Z913" s="11"/>
    </row>
    <row r="914" spans="1:26" ht="15.75" customHeight="1" x14ac:dyDescent="0.25">
      <c r="A914" s="2"/>
      <c r="B914" s="2"/>
      <c r="C914" s="11"/>
      <c r="D914" s="549"/>
      <c r="E914" s="550"/>
      <c r="F914" s="549"/>
      <c r="G914" s="549"/>
      <c r="H914" s="549"/>
      <c r="I914" s="549"/>
      <c r="J914" s="551"/>
      <c r="K914" s="552"/>
      <c r="L914" s="553"/>
      <c r="M914" s="553"/>
      <c r="N914" s="553"/>
      <c r="O914" s="554"/>
      <c r="P914" s="555"/>
      <c r="Q914" s="11"/>
      <c r="R914" s="11"/>
      <c r="S914" s="11"/>
      <c r="T914" s="11"/>
      <c r="U914" s="11"/>
      <c r="V914" s="11"/>
      <c r="W914" s="11"/>
      <c r="X914" s="11"/>
      <c r="Y914" s="11"/>
      <c r="Z914" s="11"/>
    </row>
    <row r="915" spans="1:26" ht="15.75" customHeight="1" x14ac:dyDescent="0.25">
      <c r="A915" s="2"/>
      <c r="B915" s="2"/>
      <c r="C915" s="11"/>
      <c r="D915" s="549"/>
      <c r="E915" s="550"/>
      <c r="F915" s="549"/>
      <c r="G915" s="549"/>
      <c r="H915" s="549"/>
      <c r="I915" s="549"/>
      <c r="J915" s="551"/>
      <c r="K915" s="552"/>
      <c r="L915" s="553"/>
      <c r="M915" s="553"/>
      <c r="N915" s="553"/>
      <c r="O915" s="554"/>
      <c r="P915" s="555"/>
      <c r="Q915" s="11"/>
      <c r="R915" s="11"/>
      <c r="S915" s="11"/>
      <c r="T915" s="11"/>
      <c r="U915" s="11"/>
      <c r="V915" s="11"/>
      <c r="W915" s="11"/>
      <c r="X915" s="11"/>
      <c r="Y915" s="11"/>
      <c r="Z915" s="11"/>
    </row>
    <row r="916" spans="1:26" ht="15.75" customHeight="1" x14ac:dyDescent="0.25">
      <c r="A916" s="2"/>
      <c r="B916" s="2"/>
      <c r="C916" s="11"/>
      <c r="D916" s="549"/>
      <c r="E916" s="550"/>
      <c r="F916" s="549"/>
      <c r="G916" s="549"/>
      <c r="H916" s="549"/>
      <c r="I916" s="549"/>
      <c r="J916" s="551"/>
      <c r="K916" s="552"/>
      <c r="L916" s="553"/>
      <c r="M916" s="553"/>
      <c r="N916" s="553"/>
      <c r="O916" s="554"/>
      <c r="P916" s="555"/>
      <c r="Q916" s="11"/>
      <c r="R916" s="11"/>
      <c r="S916" s="11"/>
      <c r="T916" s="11"/>
      <c r="U916" s="11"/>
      <c r="V916" s="11"/>
      <c r="W916" s="11"/>
      <c r="X916" s="11"/>
      <c r="Y916" s="11"/>
      <c r="Z916" s="11"/>
    </row>
    <row r="917" spans="1:26" ht="15.75" customHeight="1" x14ac:dyDescent="0.25">
      <c r="A917" s="2"/>
      <c r="B917" s="2"/>
      <c r="C917" s="11"/>
      <c r="D917" s="549"/>
      <c r="E917" s="550"/>
      <c r="F917" s="549"/>
      <c r="G917" s="549"/>
      <c r="H917" s="549"/>
      <c r="I917" s="549"/>
      <c r="J917" s="551"/>
      <c r="K917" s="552"/>
      <c r="L917" s="553"/>
      <c r="M917" s="553"/>
      <c r="N917" s="553"/>
      <c r="O917" s="554"/>
      <c r="P917" s="555"/>
      <c r="Q917" s="11"/>
      <c r="R917" s="11"/>
      <c r="S917" s="11"/>
      <c r="T917" s="11"/>
      <c r="U917" s="11"/>
      <c r="V917" s="11"/>
      <c r="W917" s="11"/>
      <c r="X917" s="11"/>
      <c r="Y917" s="11"/>
      <c r="Z917" s="11"/>
    </row>
    <row r="918" spans="1:26" ht="15.75" customHeight="1" x14ac:dyDescent="0.25">
      <c r="A918" s="2"/>
      <c r="B918" s="2"/>
      <c r="C918" s="11"/>
      <c r="D918" s="549"/>
      <c r="E918" s="550"/>
      <c r="F918" s="549"/>
      <c r="G918" s="549"/>
      <c r="H918" s="549"/>
      <c r="I918" s="549"/>
      <c r="J918" s="551"/>
      <c r="K918" s="552"/>
      <c r="L918" s="553"/>
      <c r="M918" s="553"/>
      <c r="N918" s="553"/>
      <c r="O918" s="554"/>
      <c r="P918" s="555"/>
      <c r="Q918" s="11"/>
      <c r="R918" s="11"/>
      <c r="S918" s="11"/>
      <c r="T918" s="11"/>
      <c r="U918" s="11"/>
      <c r="V918" s="11"/>
      <c r="W918" s="11"/>
      <c r="X918" s="11"/>
      <c r="Y918" s="11"/>
      <c r="Z918" s="11"/>
    </row>
    <row r="919" spans="1:26" ht="15.75" customHeight="1" x14ac:dyDescent="0.25">
      <c r="A919" s="2"/>
      <c r="B919" s="2"/>
      <c r="C919" s="11"/>
      <c r="D919" s="549"/>
      <c r="E919" s="550"/>
      <c r="F919" s="549"/>
      <c r="G919" s="549"/>
      <c r="H919" s="549"/>
      <c r="I919" s="549"/>
      <c r="J919" s="551"/>
      <c r="K919" s="552"/>
      <c r="L919" s="553"/>
      <c r="M919" s="553"/>
      <c r="N919" s="553"/>
      <c r="O919" s="554"/>
      <c r="P919" s="555"/>
      <c r="Q919" s="11"/>
      <c r="R919" s="11"/>
      <c r="S919" s="11"/>
      <c r="T919" s="11"/>
      <c r="U919" s="11"/>
      <c r="V919" s="11"/>
      <c r="W919" s="11"/>
      <c r="X919" s="11"/>
      <c r="Y919" s="11"/>
      <c r="Z919" s="11"/>
    </row>
    <row r="920" spans="1:26" ht="15.75" customHeight="1" x14ac:dyDescent="0.25">
      <c r="A920" s="2"/>
      <c r="B920" s="2"/>
      <c r="C920" s="11"/>
      <c r="D920" s="549"/>
      <c r="E920" s="550"/>
      <c r="F920" s="549"/>
      <c r="G920" s="549"/>
      <c r="H920" s="549"/>
      <c r="I920" s="549"/>
      <c r="J920" s="551"/>
      <c r="K920" s="552"/>
      <c r="L920" s="553"/>
      <c r="M920" s="553"/>
      <c r="N920" s="553"/>
      <c r="O920" s="554"/>
      <c r="P920" s="555"/>
      <c r="Q920" s="11"/>
      <c r="R920" s="11"/>
      <c r="S920" s="11"/>
      <c r="T920" s="11"/>
      <c r="U920" s="11"/>
      <c r="V920" s="11"/>
      <c r="W920" s="11"/>
      <c r="X920" s="11"/>
      <c r="Y920" s="11"/>
      <c r="Z920" s="11"/>
    </row>
    <row r="921" spans="1:26" ht="15.75" customHeight="1" x14ac:dyDescent="0.25">
      <c r="A921" s="2"/>
      <c r="B921" s="2"/>
      <c r="C921" s="11"/>
      <c r="D921" s="549"/>
      <c r="E921" s="550"/>
      <c r="F921" s="549"/>
      <c r="G921" s="549"/>
      <c r="H921" s="549"/>
      <c r="I921" s="549"/>
      <c r="J921" s="551"/>
      <c r="K921" s="552"/>
      <c r="L921" s="553"/>
      <c r="M921" s="553"/>
      <c r="N921" s="553"/>
      <c r="O921" s="554"/>
      <c r="P921" s="555"/>
      <c r="Q921" s="11"/>
      <c r="R921" s="11"/>
      <c r="S921" s="11"/>
      <c r="T921" s="11"/>
      <c r="U921" s="11"/>
      <c r="V921" s="11"/>
      <c r="W921" s="11"/>
      <c r="X921" s="11"/>
      <c r="Y921" s="11"/>
      <c r="Z921" s="11"/>
    </row>
    <row r="922" spans="1:26" ht="15.75" customHeight="1" x14ac:dyDescent="0.25">
      <c r="A922" s="2"/>
      <c r="B922" s="2"/>
      <c r="C922" s="11"/>
      <c r="D922" s="549"/>
      <c r="E922" s="550"/>
      <c r="F922" s="549"/>
      <c r="G922" s="549"/>
      <c r="H922" s="549"/>
      <c r="I922" s="549"/>
      <c r="J922" s="551"/>
      <c r="K922" s="552"/>
      <c r="L922" s="553"/>
      <c r="M922" s="553"/>
      <c r="N922" s="553"/>
      <c r="O922" s="554"/>
      <c r="P922" s="555"/>
      <c r="Q922" s="11"/>
      <c r="R922" s="11"/>
      <c r="S922" s="11"/>
      <c r="T922" s="11"/>
      <c r="U922" s="11"/>
      <c r="V922" s="11"/>
      <c r="W922" s="11"/>
      <c r="X922" s="11"/>
      <c r="Y922" s="11"/>
      <c r="Z922" s="11"/>
    </row>
    <row r="923" spans="1:26" ht="15.75" customHeight="1" x14ac:dyDescent="0.25">
      <c r="A923" s="2"/>
      <c r="B923" s="2"/>
      <c r="C923" s="11"/>
      <c r="D923" s="549"/>
      <c r="E923" s="550"/>
      <c r="F923" s="549"/>
      <c r="G923" s="549"/>
      <c r="H923" s="549"/>
      <c r="I923" s="549"/>
      <c r="J923" s="551"/>
      <c r="K923" s="552"/>
      <c r="L923" s="553"/>
      <c r="M923" s="553"/>
      <c r="N923" s="553"/>
      <c r="O923" s="554"/>
      <c r="P923" s="555"/>
      <c r="Q923" s="11"/>
      <c r="R923" s="11"/>
      <c r="S923" s="11"/>
      <c r="T923" s="11"/>
      <c r="U923" s="11"/>
      <c r="V923" s="11"/>
      <c r="W923" s="11"/>
      <c r="X923" s="11"/>
      <c r="Y923" s="11"/>
      <c r="Z923" s="11"/>
    </row>
    <row r="924" spans="1:26" ht="15.75" customHeight="1" x14ac:dyDescent="0.25">
      <c r="A924" s="2"/>
      <c r="B924" s="2"/>
      <c r="C924" s="11"/>
      <c r="D924" s="549"/>
      <c r="E924" s="550"/>
      <c r="F924" s="549"/>
      <c r="G924" s="549"/>
      <c r="H924" s="549"/>
      <c r="I924" s="549"/>
      <c r="J924" s="551"/>
      <c r="K924" s="552"/>
      <c r="L924" s="553"/>
      <c r="M924" s="553"/>
      <c r="N924" s="553"/>
      <c r="O924" s="554"/>
      <c r="P924" s="555"/>
      <c r="Q924" s="11"/>
      <c r="R924" s="11"/>
      <c r="S924" s="11"/>
      <c r="T924" s="11"/>
      <c r="U924" s="11"/>
      <c r="V924" s="11"/>
      <c r="W924" s="11"/>
      <c r="X924" s="11"/>
      <c r="Y924" s="11"/>
      <c r="Z924" s="11"/>
    </row>
    <row r="925" spans="1:26" ht="15.75" customHeight="1" x14ac:dyDescent="0.25">
      <c r="A925" s="2"/>
      <c r="B925" s="2"/>
      <c r="C925" s="11"/>
      <c r="D925" s="549"/>
      <c r="E925" s="550"/>
      <c r="F925" s="549"/>
      <c r="G925" s="549"/>
      <c r="H925" s="549"/>
      <c r="I925" s="549"/>
      <c r="J925" s="551"/>
      <c r="K925" s="552"/>
      <c r="L925" s="553"/>
      <c r="M925" s="553"/>
      <c r="N925" s="553"/>
      <c r="O925" s="554"/>
      <c r="P925" s="555"/>
      <c r="Q925" s="11"/>
      <c r="R925" s="11"/>
      <c r="S925" s="11"/>
      <c r="T925" s="11"/>
      <c r="U925" s="11"/>
      <c r="V925" s="11"/>
      <c r="W925" s="11"/>
      <c r="X925" s="11"/>
      <c r="Y925" s="11"/>
      <c r="Z925" s="11"/>
    </row>
    <row r="926" spans="1:26" ht="15.75" customHeight="1" x14ac:dyDescent="0.25">
      <c r="A926" s="2"/>
      <c r="B926" s="2"/>
      <c r="C926" s="11"/>
      <c r="D926" s="549"/>
      <c r="E926" s="550"/>
      <c r="F926" s="549"/>
      <c r="G926" s="549"/>
      <c r="H926" s="549"/>
      <c r="I926" s="549"/>
      <c r="J926" s="551"/>
      <c r="K926" s="552"/>
      <c r="L926" s="553"/>
      <c r="M926" s="553"/>
      <c r="N926" s="553"/>
      <c r="O926" s="554"/>
      <c r="P926" s="555"/>
      <c r="Q926" s="11"/>
      <c r="R926" s="11"/>
      <c r="S926" s="11"/>
      <c r="T926" s="11"/>
      <c r="U926" s="11"/>
      <c r="V926" s="11"/>
      <c r="W926" s="11"/>
      <c r="X926" s="11"/>
      <c r="Y926" s="11"/>
      <c r="Z926" s="11"/>
    </row>
    <row r="927" spans="1:26" ht="15.75" customHeight="1" x14ac:dyDescent="0.25">
      <c r="A927" s="2"/>
      <c r="B927" s="2"/>
      <c r="C927" s="11"/>
      <c r="D927" s="549"/>
      <c r="E927" s="550"/>
      <c r="F927" s="549"/>
      <c r="G927" s="549"/>
      <c r="H927" s="549"/>
      <c r="I927" s="549"/>
      <c r="J927" s="551"/>
      <c r="K927" s="552"/>
      <c r="L927" s="553"/>
      <c r="M927" s="553"/>
      <c r="N927" s="553"/>
      <c r="O927" s="554"/>
      <c r="P927" s="555"/>
      <c r="Q927" s="11"/>
      <c r="R927" s="11"/>
      <c r="S927" s="11"/>
      <c r="T927" s="11"/>
      <c r="U927" s="11"/>
      <c r="V927" s="11"/>
      <c r="W927" s="11"/>
      <c r="X927" s="11"/>
      <c r="Y927" s="11"/>
      <c r="Z927" s="11"/>
    </row>
    <row r="928" spans="1:26" ht="15.75" customHeight="1" x14ac:dyDescent="0.25">
      <c r="A928" s="2"/>
      <c r="B928" s="2"/>
      <c r="C928" s="11"/>
      <c r="D928" s="549"/>
      <c r="E928" s="550"/>
      <c r="F928" s="549"/>
      <c r="G928" s="549"/>
      <c r="H928" s="549"/>
      <c r="I928" s="549"/>
      <c r="J928" s="551"/>
      <c r="K928" s="552"/>
      <c r="L928" s="553"/>
      <c r="M928" s="553"/>
      <c r="N928" s="553"/>
      <c r="O928" s="554"/>
      <c r="P928" s="555"/>
      <c r="Q928" s="11"/>
      <c r="R928" s="11"/>
      <c r="S928" s="11"/>
      <c r="T928" s="11"/>
      <c r="U928" s="11"/>
      <c r="V928" s="11"/>
      <c r="W928" s="11"/>
      <c r="X928" s="11"/>
      <c r="Y928" s="11"/>
      <c r="Z928" s="11"/>
    </row>
    <row r="929" spans="1:26" ht="15.75" customHeight="1" x14ac:dyDescent="0.25">
      <c r="A929" s="2"/>
      <c r="B929" s="2"/>
      <c r="C929" s="11"/>
      <c r="D929" s="549"/>
      <c r="E929" s="550"/>
      <c r="F929" s="549"/>
      <c r="G929" s="549"/>
      <c r="H929" s="549"/>
      <c r="I929" s="549"/>
      <c r="J929" s="551"/>
      <c r="K929" s="552"/>
      <c r="L929" s="553"/>
      <c r="M929" s="553"/>
      <c r="N929" s="553"/>
      <c r="O929" s="554"/>
      <c r="P929" s="555"/>
      <c r="Q929" s="11"/>
      <c r="R929" s="11"/>
      <c r="S929" s="11"/>
      <c r="T929" s="11"/>
      <c r="U929" s="11"/>
      <c r="V929" s="11"/>
      <c r="W929" s="11"/>
      <c r="X929" s="11"/>
      <c r="Y929" s="11"/>
      <c r="Z929" s="11"/>
    </row>
    <row r="930" spans="1:26" ht="15.75" customHeight="1" x14ac:dyDescent="0.25">
      <c r="A930" s="2"/>
      <c r="B930" s="2"/>
      <c r="C930" s="11"/>
      <c r="D930" s="549"/>
      <c r="E930" s="550"/>
      <c r="F930" s="549"/>
      <c r="G930" s="549"/>
      <c r="H930" s="549"/>
      <c r="I930" s="549"/>
      <c r="J930" s="551"/>
      <c r="K930" s="552"/>
      <c r="L930" s="553"/>
      <c r="M930" s="553"/>
      <c r="N930" s="553"/>
      <c r="O930" s="554"/>
      <c r="P930" s="555"/>
      <c r="Q930" s="11"/>
      <c r="R930" s="11"/>
      <c r="S930" s="11"/>
      <c r="T930" s="11"/>
      <c r="U930" s="11"/>
      <c r="V930" s="11"/>
      <c r="W930" s="11"/>
      <c r="X930" s="11"/>
      <c r="Y930" s="11"/>
      <c r="Z930" s="11"/>
    </row>
    <row r="931" spans="1:26" ht="15.75" customHeight="1" x14ac:dyDescent="0.25">
      <c r="A931" s="2"/>
      <c r="B931" s="2"/>
      <c r="C931" s="11"/>
      <c r="D931" s="549"/>
      <c r="E931" s="550"/>
      <c r="F931" s="549"/>
      <c r="G931" s="549"/>
      <c r="H931" s="549"/>
      <c r="I931" s="549"/>
      <c r="J931" s="551"/>
      <c r="K931" s="552"/>
      <c r="L931" s="553"/>
      <c r="M931" s="553"/>
      <c r="N931" s="553"/>
      <c r="O931" s="554"/>
      <c r="P931" s="555"/>
      <c r="Q931" s="11"/>
      <c r="R931" s="11"/>
      <c r="S931" s="11"/>
      <c r="T931" s="11"/>
      <c r="U931" s="11"/>
      <c r="V931" s="11"/>
      <c r="W931" s="11"/>
      <c r="X931" s="11"/>
      <c r="Y931" s="11"/>
      <c r="Z931" s="11"/>
    </row>
    <row r="932" spans="1:26" ht="15.75" customHeight="1" x14ac:dyDescent="0.25">
      <c r="A932" s="2"/>
      <c r="B932" s="2"/>
      <c r="C932" s="11"/>
      <c r="D932" s="549"/>
      <c r="E932" s="550"/>
      <c r="F932" s="549"/>
      <c r="G932" s="549"/>
      <c r="H932" s="549"/>
      <c r="I932" s="549"/>
      <c r="J932" s="551"/>
      <c r="K932" s="552"/>
      <c r="L932" s="553"/>
      <c r="M932" s="553"/>
      <c r="N932" s="553"/>
      <c r="O932" s="554"/>
      <c r="P932" s="555"/>
      <c r="Q932" s="11"/>
      <c r="R932" s="11"/>
      <c r="S932" s="11"/>
      <c r="T932" s="11"/>
      <c r="U932" s="11"/>
      <c r="V932" s="11"/>
      <c r="W932" s="11"/>
      <c r="X932" s="11"/>
      <c r="Y932" s="11"/>
      <c r="Z932" s="11"/>
    </row>
    <row r="933" spans="1:26" ht="15.75" customHeight="1" x14ac:dyDescent="0.25">
      <c r="A933" s="2"/>
      <c r="B933" s="2"/>
      <c r="C933" s="11"/>
      <c r="D933" s="549"/>
      <c r="E933" s="550"/>
      <c r="F933" s="549"/>
      <c r="G933" s="549"/>
      <c r="H933" s="549"/>
      <c r="I933" s="549"/>
      <c r="J933" s="551"/>
      <c r="K933" s="552"/>
      <c r="L933" s="553"/>
      <c r="M933" s="553"/>
      <c r="N933" s="553"/>
      <c r="O933" s="554"/>
      <c r="P933" s="555"/>
      <c r="Q933" s="11"/>
      <c r="R933" s="11"/>
      <c r="S933" s="11"/>
      <c r="T933" s="11"/>
      <c r="U933" s="11"/>
      <c r="V933" s="11"/>
      <c r="W933" s="11"/>
      <c r="X933" s="11"/>
      <c r="Y933" s="11"/>
      <c r="Z933" s="11"/>
    </row>
    <row r="934" spans="1:26" ht="15.75" customHeight="1" x14ac:dyDescent="0.25">
      <c r="A934" s="2"/>
      <c r="B934" s="2"/>
      <c r="C934" s="11"/>
      <c r="D934" s="549"/>
      <c r="E934" s="550"/>
      <c r="F934" s="549"/>
      <c r="G934" s="549"/>
      <c r="H934" s="549"/>
      <c r="I934" s="549"/>
      <c r="J934" s="551"/>
      <c r="K934" s="552"/>
      <c r="L934" s="553"/>
      <c r="M934" s="553"/>
      <c r="N934" s="553"/>
      <c r="O934" s="554"/>
      <c r="P934" s="555"/>
      <c r="Q934" s="11"/>
      <c r="R934" s="11"/>
      <c r="S934" s="11"/>
      <c r="T934" s="11"/>
      <c r="U934" s="11"/>
      <c r="V934" s="11"/>
      <c r="W934" s="11"/>
      <c r="X934" s="11"/>
      <c r="Y934" s="11"/>
      <c r="Z934" s="11"/>
    </row>
    <row r="935" spans="1:26" ht="15.75" customHeight="1" x14ac:dyDescent="0.25">
      <c r="A935" s="2"/>
      <c r="B935" s="2"/>
      <c r="C935" s="11"/>
      <c r="D935" s="549"/>
      <c r="E935" s="550"/>
      <c r="F935" s="549"/>
      <c r="G935" s="549"/>
      <c r="H935" s="549"/>
      <c r="I935" s="549"/>
      <c r="J935" s="551"/>
      <c r="K935" s="552"/>
      <c r="L935" s="553"/>
      <c r="M935" s="553"/>
      <c r="N935" s="553"/>
      <c r="O935" s="554"/>
      <c r="P935" s="555"/>
      <c r="Q935" s="11"/>
      <c r="R935" s="11"/>
      <c r="S935" s="11"/>
      <c r="T935" s="11"/>
      <c r="U935" s="11"/>
      <c r="V935" s="11"/>
      <c r="W935" s="11"/>
      <c r="X935" s="11"/>
      <c r="Y935" s="11"/>
      <c r="Z935" s="11"/>
    </row>
    <row r="936" spans="1:26" ht="15.75" customHeight="1" x14ac:dyDescent="0.25">
      <c r="A936" s="2"/>
      <c r="B936" s="2"/>
      <c r="C936" s="11"/>
      <c r="D936" s="549"/>
      <c r="E936" s="550"/>
      <c r="F936" s="549"/>
      <c r="G936" s="549"/>
      <c r="H936" s="549"/>
      <c r="I936" s="549"/>
      <c r="J936" s="551"/>
      <c r="K936" s="552"/>
      <c r="L936" s="553"/>
      <c r="M936" s="553"/>
      <c r="N936" s="553"/>
      <c r="O936" s="554"/>
      <c r="P936" s="555"/>
      <c r="Q936" s="11"/>
      <c r="R936" s="11"/>
      <c r="S936" s="11"/>
      <c r="T936" s="11"/>
      <c r="U936" s="11"/>
      <c r="V936" s="11"/>
      <c r="W936" s="11"/>
      <c r="X936" s="11"/>
      <c r="Y936" s="11"/>
      <c r="Z936" s="11"/>
    </row>
    <row r="937" spans="1:26" ht="15.75" customHeight="1" x14ac:dyDescent="0.25">
      <c r="A937" s="2"/>
      <c r="B937" s="2"/>
      <c r="C937" s="11"/>
      <c r="D937" s="549"/>
      <c r="E937" s="550"/>
      <c r="F937" s="549"/>
      <c r="G937" s="549"/>
      <c r="H937" s="549"/>
      <c r="I937" s="549"/>
      <c r="J937" s="551"/>
      <c r="K937" s="552"/>
      <c r="L937" s="553"/>
      <c r="M937" s="553"/>
      <c r="N937" s="553"/>
      <c r="O937" s="554"/>
      <c r="P937" s="555"/>
      <c r="Q937" s="11"/>
      <c r="R937" s="11"/>
      <c r="S937" s="11"/>
      <c r="T937" s="11"/>
      <c r="U937" s="11"/>
      <c r="V937" s="11"/>
      <c r="W937" s="11"/>
      <c r="X937" s="11"/>
      <c r="Y937" s="11"/>
      <c r="Z937" s="11"/>
    </row>
    <row r="938" spans="1:26" ht="15.75" customHeight="1" x14ac:dyDescent="0.25">
      <c r="A938" s="2"/>
      <c r="B938" s="2"/>
      <c r="C938" s="11"/>
      <c r="D938" s="549"/>
      <c r="E938" s="550"/>
      <c r="F938" s="549"/>
      <c r="G938" s="549"/>
      <c r="H938" s="549"/>
      <c r="I938" s="549"/>
      <c r="J938" s="551"/>
      <c r="K938" s="552"/>
      <c r="L938" s="553"/>
      <c r="M938" s="553"/>
      <c r="N938" s="553"/>
      <c r="O938" s="554"/>
      <c r="P938" s="555"/>
      <c r="Q938" s="11"/>
      <c r="R938" s="11"/>
      <c r="S938" s="11"/>
      <c r="T938" s="11"/>
      <c r="U938" s="11"/>
      <c r="V938" s="11"/>
      <c r="W938" s="11"/>
      <c r="X938" s="11"/>
      <c r="Y938" s="11"/>
      <c r="Z938" s="11"/>
    </row>
    <row r="939" spans="1:26" ht="15.75" customHeight="1" x14ac:dyDescent="0.25">
      <c r="A939" s="2"/>
      <c r="B939" s="2"/>
      <c r="C939" s="11"/>
      <c r="D939" s="549"/>
      <c r="E939" s="550"/>
      <c r="F939" s="549"/>
      <c r="G939" s="549"/>
      <c r="H939" s="549"/>
      <c r="I939" s="549"/>
      <c r="J939" s="551"/>
      <c r="K939" s="552"/>
      <c r="L939" s="553"/>
      <c r="M939" s="553"/>
      <c r="N939" s="553"/>
      <c r="O939" s="554"/>
      <c r="P939" s="555"/>
      <c r="Q939" s="11"/>
      <c r="R939" s="11"/>
      <c r="S939" s="11"/>
      <c r="T939" s="11"/>
      <c r="U939" s="11"/>
      <c r="V939" s="11"/>
      <c r="W939" s="11"/>
      <c r="X939" s="11"/>
      <c r="Y939" s="11"/>
      <c r="Z939" s="11"/>
    </row>
    <row r="940" spans="1:26" ht="15.75" customHeight="1" x14ac:dyDescent="0.25">
      <c r="A940" s="2"/>
      <c r="B940" s="2"/>
      <c r="C940" s="11"/>
      <c r="D940" s="549"/>
      <c r="E940" s="550"/>
      <c r="F940" s="549"/>
      <c r="G940" s="549"/>
      <c r="H940" s="549"/>
      <c r="I940" s="549"/>
      <c r="J940" s="551"/>
      <c r="K940" s="552"/>
      <c r="L940" s="553"/>
      <c r="M940" s="553"/>
      <c r="N940" s="553"/>
      <c r="O940" s="554"/>
      <c r="P940" s="555"/>
      <c r="Q940" s="11"/>
      <c r="R940" s="11"/>
      <c r="S940" s="11"/>
      <c r="T940" s="11"/>
      <c r="U940" s="11"/>
      <c r="V940" s="11"/>
      <c r="W940" s="11"/>
      <c r="X940" s="11"/>
      <c r="Y940" s="11"/>
      <c r="Z940" s="11"/>
    </row>
    <row r="941" spans="1:26" ht="15.75" customHeight="1" x14ac:dyDescent="0.25">
      <c r="A941" s="2"/>
      <c r="B941" s="2"/>
      <c r="C941" s="11"/>
      <c r="D941" s="549"/>
      <c r="E941" s="550"/>
      <c r="F941" s="549"/>
      <c r="G941" s="549"/>
      <c r="H941" s="549"/>
      <c r="I941" s="549"/>
      <c r="J941" s="551"/>
      <c r="K941" s="552"/>
      <c r="L941" s="553"/>
      <c r="M941" s="553"/>
      <c r="N941" s="553"/>
      <c r="O941" s="554"/>
      <c r="P941" s="555"/>
      <c r="Q941" s="11"/>
      <c r="R941" s="11"/>
      <c r="S941" s="11"/>
      <c r="T941" s="11"/>
      <c r="U941" s="11"/>
      <c r="V941" s="11"/>
      <c r="W941" s="11"/>
      <c r="X941" s="11"/>
      <c r="Y941" s="11"/>
      <c r="Z941" s="11"/>
    </row>
    <row r="942" spans="1:26" ht="15.75" customHeight="1" x14ac:dyDescent="0.25">
      <c r="A942" s="2"/>
      <c r="B942" s="2"/>
      <c r="C942" s="11"/>
      <c r="D942" s="549"/>
      <c r="E942" s="550"/>
      <c r="F942" s="549"/>
      <c r="G942" s="549"/>
      <c r="H942" s="549"/>
      <c r="I942" s="549"/>
      <c r="J942" s="551"/>
      <c r="K942" s="552"/>
      <c r="L942" s="553"/>
      <c r="M942" s="553"/>
      <c r="N942" s="553"/>
      <c r="O942" s="554"/>
      <c r="P942" s="555"/>
      <c r="Q942" s="11"/>
      <c r="R942" s="11"/>
      <c r="S942" s="11"/>
      <c r="T942" s="11"/>
      <c r="U942" s="11"/>
      <c r="V942" s="11"/>
      <c r="W942" s="11"/>
      <c r="X942" s="11"/>
      <c r="Y942" s="11"/>
      <c r="Z942" s="11"/>
    </row>
    <row r="943" spans="1:26" ht="15.75" customHeight="1" x14ac:dyDescent="0.25">
      <c r="A943" s="2"/>
      <c r="B943" s="2"/>
      <c r="C943" s="11"/>
      <c r="D943" s="549"/>
      <c r="E943" s="550"/>
      <c r="F943" s="549"/>
      <c r="G943" s="549"/>
      <c r="H943" s="549"/>
      <c r="I943" s="549"/>
      <c r="J943" s="551"/>
      <c r="K943" s="552"/>
      <c r="L943" s="553"/>
      <c r="M943" s="553"/>
      <c r="N943" s="553"/>
      <c r="O943" s="554"/>
      <c r="P943" s="555"/>
      <c r="Q943" s="11"/>
      <c r="R943" s="11"/>
      <c r="S943" s="11"/>
      <c r="T943" s="11"/>
      <c r="U943" s="11"/>
      <c r="V943" s="11"/>
      <c r="W943" s="11"/>
      <c r="X943" s="11"/>
      <c r="Y943" s="11"/>
      <c r="Z943" s="11"/>
    </row>
    <row r="944" spans="1:26" ht="15.75" customHeight="1" x14ac:dyDescent="0.25">
      <c r="A944" s="2"/>
      <c r="B944" s="2"/>
      <c r="C944" s="11"/>
      <c r="D944" s="549"/>
      <c r="E944" s="550"/>
      <c r="F944" s="549"/>
      <c r="G944" s="549"/>
      <c r="H944" s="549"/>
      <c r="I944" s="549"/>
      <c r="J944" s="551"/>
      <c r="K944" s="552"/>
      <c r="L944" s="553"/>
      <c r="M944" s="553"/>
      <c r="N944" s="553"/>
      <c r="O944" s="554"/>
      <c r="P944" s="555"/>
      <c r="Q944" s="11"/>
      <c r="R944" s="11"/>
      <c r="S944" s="11"/>
      <c r="T944" s="11"/>
      <c r="U944" s="11"/>
      <c r="V944" s="11"/>
      <c r="W944" s="11"/>
      <c r="X944" s="11"/>
      <c r="Y944" s="11"/>
      <c r="Z944" s="11"/>
    </row>
    <row r="945" spans="1:26" ht="15.75" customHeight="1" x14ac:dyDescent="0.25">
      <c r="A945" s="2"/>
      <c r="B945" s="2"/>
      <c r="C945" s="11"/>
      <c r="D945" s="549"/>
      <c r="E945" s="550"/>
      <c r="F945" s="549"/>
      <c r="G945" s="549"/>
      <c r="H945" s="549"/>
      <c r="I945" s="549"/>
      <c r="J945" s="551"/>
      <c r="K945" s="552"/>
      <c r="L945" s="553"/>
      <c r="M945" s="553"/>
      <c r="N945" s="553"/>
      <c r="O945" s="554"/>
      <c r="P945" s="555"/>
      <c r="Q945" s="11"/>
      <c r="R945" s="11"/>
      <c r="S945" s="11"/>
      <c r="T945" s="11"/>
      <c r="U945" s="11"/>
      <c r="V945" s="11"/>
      <c r="W945" s="11"/>
      <c r="X945" s="11"/>
      <c r="Y945" s="11"/>
      <c r="Z945" s="11"/>
    </row>
    <row r="946" spans="1:26" ht="15.75" customHeight="1" x14ac:dyDescent="0.25">
      <c r="A946" s="2"/>
      <c r="B946" s="2"/>
      <c r="C946" s="11"/>
      <c r="D946" s="549"/>
      <c r="E946" s="550"/>
      <c r="F946" s="549"/>
      <c r="G946" s="549"/>
      <c r="H946" s="549"/>
      <c r="I946" s="549"/>
      <c r="J946" s="551"/>
      <c r="K946" s="552"/>
      <c r="L946" s="553"/>
      <c r="M946" s="553"/>
      <c r="N946" s="553"/>
      <c r="O946" s="554"/>
      <c r="P946" s="555"/>
      <c r="Q946" s="11"/>
      <c r="R946" s="11"/>
      <c r="S946" s="11"/>
      <c r="T946" s="11"/>
      <c r="U946" s="11"/>
      <c r="V946" s="11"/>
      <c r="W946" s="11"/>
      <c r="X946" s="11"/>
      <c r="Y946" s="11"/>
      <c r="Z946" s="11"/>
    </row>
    <row r="947" spans="1:26" ht="15.75" customHeight="1" x14ac:dyDescent="0.25">
      <c r="A947" s="2"/>
      <c r="B947" s="2"/>
      <c r="C947" s="11"/>
      <c r="D947" s="549"/>
      <c r="E947" s="550"/>
      <c r="F947" s="549"/>
      <c r="G947" s="549"/>
      <c r="H947" s="549"/>
      <c r="I947" s="549"/>
      <c r="J947" s="551"/>
      <c r="K947" s="552"/>
      <c r="L947" s="553"/>
      <c r="M947" s="553"/>
      <c r="N947" s="553"/>
      <c r="O947" s="554"/>
      <c r="P947" s="555"/>
      <c r="Q947" s="11"/>
      <c r="R947" s="11"/>
      <c r="S947" s="11"/>
      <c r="T947" s="11"/>
      <c r="U947" s="11"/>
      <c r="V947" s="11"/>
      <c r="W947" s="11"/>
      <c r="X947" s="11"/>
      <c r="Y947" s="11"/>
      <c r="Z947" s="11"/>
    </row>
    <row r="948" spans="1:26" ht="15.75" customHeight="1" x14ac:dyDescent="0.25">
      <c r="A948" s="2"/>
      <c r="B948" s="2"/>
      <c r="C948" s="11"/>
      <c r="D948" s="549"/>
      <c r="E948" s="550"/>
      <c r="F948" s="549"/>
      <c r="G948" s="549"/>
      <c r="H948" s="549"/>
      <c r="I948" s="549"/>
      <c r="J948" s="551"/>
      <c r="K948" s="552"/>
      <c r="L948" s="553"/>
      <c r="M948" s="553"/>
      <c r="N948" s="553"/>
      <c r="O948" s="554"/>
      <c r="P948" s="555"/>
      <c r="Q948" s="11"/>
      <c r="R948" s="11"/>
      <c r="S948" s="11"/>
      <c r="T948" s="11"/>
      <c r="U948" s="11"/>
      <c r="V948" s="11"/>
      <c r="W948" s="11"/>
      <c r="X948" s="11"/>
      <c r="Y948" s="11"/>
      <c r="Z948" s="11"/>
    </row>
    <row r="949" spans="1:26" ht="15.75" customHeight="1" x14ac:dyDescent="0.25">
      <c r="A949" s="2"/>
      <c r="B949" s="2"/>
      <c r="C949" s="11"/>
      <c r="D949" s="549"/>
      <c r="E949" s="550"/>
      <c r="F949" s="549"/>
      <c r="G949" s="549"/>
      <c r="H949" s="549"/>
      <c r="I949" s="549"/>
      <c r="J949" s="551"/>
      <c r="K949" s="552"/>
      <c r="L949" s="553"/>
      <c r="M949" s="553"/>
      <c r="N949" s="553"/>
      <c r="O949" s="554"/>
      <c r="P949" s="555"/>
      <c r="Q949" s="11"/>
      <c r="R949" s="11"/>
      <c r="S949" s="11"/>
      <c r="T949" s="11"/>
      <c r="U949" s="11"/>
      <c r="V949" s="11"/>
      <c r="W949" s="11"/>
      <c r="X949" s="11"/>
      <c r="Y949" s="11"/>
      <c r="Z949" s="11"/>
    </row>
    <row r="950" spans="1:26" ht="15.75" customHeight="1" x14ac:dyDescent="0.25">
      <c r="A950" s="2"/>
      <c r="B950" s="2"/>
      <c r="C950" s="11"/>
      <c r="D950" s="549"/>
      <c r="E950" s="550"/>
      <c r="F950" s="549"/>
      <c r="G950" s="549"/>
      <c r="H950" s="549"/>
      <c r="I950" s="549"/>
      <c r="J950" s="551"/>
      <c r="K950" s="552"/>
      <c r="L950" s="553"/>
      <c r="M950" s="553"/>
      <c r="N950" s="553"/>
      <c r="O950" s="554"/>
      <c r="P950" s="555"/>
      <c r="Q950" s="11"/>
      <c r="R950" s="11"/>
      <c r="S950" s="11"/>
      <c r="T950" s="11"/>
      <c r="U950" s="11"/>
      <c r="V950" s="11"/>
      <c r="W950" s="11"/>
      <c r="X950" s="11"/>
      <c r="Y950" s="11"/>
      <c r="Z950" s="11"/>
    </row>
    <row r="951" spans="1:26" ht="15.75" customHeight="1" x14ac:dyDescent="0.25">
      <c r="A951" s="2"/>
      <c r="B951" s="2"/>
      <c r="C951" s="11"/>
      <c r="D951" s="549"/>
      <c r="E951" s="550"/>
      <c r="F951" s="549"/>
      <c r="G951" s="549"/>
      <c r="H951" s="549"/>
      <c r="I951" s="549"/>
      <c r="J951" s="551"/>
      <c r="K951" s="552"/>
      <c r="L951" s="553"/>
      <c r="M951" s="553"/>
      <c r="N951" s="553"/>
      <c r="O951" s="554"/>
      <c r="P951" s="555"/>
      <c r="Q951" s="11"/>
      <c r="R951" s="11"/>
      <c r="S951" s="11"/>
      <c r="T951" s="11"/>
      <c r="U951" s="11"/>
      <c r="V951" s="11"/>
      <c r="W951" s="11"/>
      <c r="X951" s="11"/>
      <c r="Y951" s="11"/>
      <c r="Z951" s="11"/>
    </row>
    <row r="952" spans="1:26" ht="15.75" customHeight="1" x14ac:dyDescent="0.25">
      <c r="A952" s="2"/>
      <c r="B952" s="2"/>
      <c r="C952" s="11"/>
      <c r="D952" s="549"/>
      <c r="E952" s="550"/>
      <c r="F952" s="549"/>
      <c r="G952" s="549"/>
      <c r="H952" s="549"/>
      <c r="I952" s="549"/>
      <c r="J952" s="551"/>
      <c r="K952" s="552"/>
      <c r="L952" s="553"/>
      <c r="M952" s="553"/>
      <c r="N952" s="553"/>
      <c r="O952" s="554"/>
      <c r="P952" s="555"/>
      <c r="Q952" s="11"/>
      <c r="R952" s="11"/>
      <c r="S952" s="11"/>
      <c r="T952" s="11"/>
      <c r="U952" s="11"/>
      <c r="V952" s="11"/>
      <c r="W952" s="11"/>
      <c r="X952" s="11"/>
      <c r="Y952" s="11"/>
      <c r="Z952" s="11"/>
    </row>
    <row r="953" spans="1:26" ht="15.75" customHeight="1" x14ac:dyDescent="0.25">
      <c r="A953" s="2"/>
      <c r="B953" s="2"/>
      <c r="C953" s="11"/>
      <c r="D953" s="549"/>
      <c r="E953" s="550"/>
      <c r="F953" s="549"/>
      <c r="G953" s="549"/>
      <c r="H953" s="549"/>
      <c r="I953" s="549"/>
      <c r="J953" s="551"/>
      <c r="K953" s="552"/>
      <c r="L953" s="553"/>
      <c r="M953" s="553"/>
      <c r="N953" s="553"/>
      <c r="O953" s="554"/>
      <c r="P953" s="555"/>
      <c r="Q953" s="11"/>
      <c r="R953" s="11"/>
      <c r="S953" s="11"/>
      <c r="T953" s="11"/>
      <c r="U953" s="11"/>
      <c r="V953" s="11"/>
      <c r="W953" s="11"/>
      <c r="X953" s="11"/>
      <c r="Y953" s="11"/>
      <c r="Z953" s="11"/>
    </row>
    <row r="954" spans="1:26" ht="15.75" customHeight="1" x14ac:dyDescent="0.25">
      <c r="A954" s="2"/>
      <c r="B954" s="2"/>
      <c r="C954" s="11"/>
      <c r="D954" s="549"/>
      <c r="E954" s="550"/>
      <c r="F954" s="549"/>
      <c r="G954" s="549"/>
      <c r="H954" s="549"/>
      <c r="I954" s="549"/>
      <c r="J954" s="551"/>
      <c r="K954" s="552"/>
      <c r="L954" s="553"/>
      <c r="M954" s="553"/>
      <c r="N954" s="553"/>
      <c r="O954" s="554"/>
      <c r="P954" s="555"/>
      <c r="Q954" s="11"/>
      <c r="R954" s="11"/>
      <c r="S954" s="11"/>
      <c r="T954" s="11"/>
      <c r="U954" s="11"/>
      <c r="V954" s="11"/>
      <c r="W954" s="11"/>
      <c r="X954" s="11"/>
      <c r="Y954" s="11"/>
      <c r="Z954" s="11"/>
    </row>
    <row r="955" spans="1:26" ht="15.75" customHeight="1" x14ac:dyDescent="0.25">
      <c r="A955" s="2"/>
      <c r="B955" s="2"/>
      <c r="C955" s="11"/>
      <c r="D955" s="549"/>
      <c r="E955" s="550"/>
      <c r="F955" s="549"/>
      <c r="G955" s="549"/>
      <c r="H955" s="549"/>
      <c r="I955" s="549"/>
      <c r="J955" s="551"/>
      <c r="K955" s="552"/>
      <c r="L955" s="553"/>
      <c r="M955" s="553"/>
      <c r="N955" s="553"/>
      <c r="O955" s="554"/>
      <c r="P955" s="555"/>
      <c r="Q955" s="11"/>
      <c r="R955" s="11"/>
      <c r="S955" s="11"/>
      <c r="T955" s="11"/>
      <c r="U955" s="11"/>
      <c r="V955" s="11"/>
      <c r="W955" s="11"/>
      <c r="X955" s="11"/>
      <c r="Y955" s="11"/>
      <c r="Z955" s="11"/>
    </row>
    <row r="956" spans="1:26" ht="15.75" customHeight="1" x14ac:dyDescent="0.25">
      <c r="A956" s="2"/>
      <c r="B956" s="2"/>
      <c r="C956" s="11"/>
      <c r="D956" s="549"/>
      <c r="E956" s="550"/>
      <c r="F956" s="549"/>
      <c r="G956" s="549"/>
      <c r="H956" s="549"/>
      <c r="I956" s="549"/>
      <c r="J956" s="551"/>
      <c r="K956" s="552"/>
      <c r="L956" s="553"/>
      <c r="M956" s="553"/>
      <c r="N956" s="553"/>
      <c r="O956" s="554"/>
      <c r="P956" s="555"/>
      <c r="Q956" s="11"/>
      <c r="R956" s="11"/>
      <c r="S956" s="11"/>
      <c r="T956" s="11"/>
      <c r="U956" s="11"/>
      <c r="V956" s="11"/>
      <c r="W956" s="11"/>
      <c r="X956" s="11"/>
      <c r="Y956" s="11"/>
      <c r="Z956" s="11"/>
    </row>
    <row r="957" spans="1:26" ht="15.75" customHeight="1" x14ac:dyDescent="0.25">
      <c r="A957" s="2"/>
      <c r="B957" s="2"/>
      <c r="C957" s="11"/>
      <c r="D957" s="549"/>
      <c r="E957" s="550"/>
      <c r="F957" s="549"/>
      <c r="G957" s="549"/>
      <c r="H957" s="549"/>
      <c r="I957" s="549"/>
      <c r="J957" s="551"/>
      <c r="K957" s="552"/>
      <c r="L957" s="553"/>
      <c r="M957" s="553"/>
      <c r="N957" s="553"/>
      <c r="O957" s="554"/>
      <c r="P957" s="555"/>
      <c r="Q957" s="11"/>
      <c r="R957" s="11"/>
      <c r="S957" s="11"/>
      <c r="T957" s="11"/>
      <c r="U957" s="11"/>
      <c r="V957" s="11"/>
      <c r="W957" s="11"/>
      <c r="X957" s="11"/>
      <c r="Y957" s="11"/>
      <c r="Z957" s="11"/>
    </row>
    <row r="958" spans="1:26" ht="15.75" customHeight="1" x14ac:dyDescent="0.25">
      <c r="A958" s="2"/>
      <c r="B958" s="2"/>
      <c r="C958" s="11"/>
      <c r="D958" s="549"/>
      <c r="E958" s="550"/>
      <c r="F958" s="549"/>
      <c r="G958" s="549"/>
      <c r="H958" s="549"/>
      <c r="I958" s="549"/>
      <c r="J958" s="551"/>
      <c r="K958" s="552"/>
      <c r="L958" s="553"/>
      <c r="M958" s="553"/>
      <c r="N958" s="553"/>
      <c r="O958" s="554"/>
      <c r="P958" s="555"/>
      <c r="Q958" s="11"/>
      <c r="R958" s="11"/>
      <c r="S958" s="11"/>
      <c r="T958" s="11"/>
      <c r="U958" s="11"/>
      <c r="V958" s="11"/>
      <c r="W958" s="11"/>
      <c r="X958" s="11"/>
      <c r="Y958" s="11"/>
      <c r="Z958" s="11"/>
    </row>
    <row r="959" spans="1:26" ht="15.75" customHeight="1" x14ac:dyDescent="0.25">
      <c r="A959" s="2"/>
      <c r="B959" s="2"/>
      <c r="C959" s="11"/>
      <c r="D959" s="549"/>
      <c r="E959" s="550"/>
      <c r="F959" s="549"/>
      <c r="G959" s="549"/>
      <c r="H959" s="549"/>
      <c r="I959" s="549"/>
      <c r="J959" s="551"/>
      <c r="K959" s="552"/>
      <c r="L959" s="553"/>
      <c r="M959" s="553"/>
      <c r="N959" s="553"/>
      <c r="O959" s="554"/>
      <c r="P959" s="555"/>
      <c r="Q959" s="11"/>
      <c r="R959" s="11"/>
      <c r="S959" s="11"/>
      <c r="T959" s="11"/>
      <c r="U959" s="11"/>
      <c r="V959" s="11"/>
      <c r="W959" s="11"/>
      <c r="X959" s="11"/>
      <c r="Y959" s="11"/>
      <c r="Z959" s="11"/>
    </row>
    <row r="960" spans="1:26" ht="15.75" customHeight="1" x14ac:dyDescent="0.25">
      <c r="A960" s="2"/>
      <c r="B960" s="2"/>
      <c r="C960" s="11"/>
      <c r="D960" s="549"/>
      <c r="E960" s="550"/>
      <c r="F960" s="549"/>
      <c r="G960" s="549"/>
      <c r="H960" s="549"/>
      <c r="I960" s="549"/>
      <c r="J960" s="551"/>
      <c r="K960" s="552"/>
      <c r="L960" s="553"/>
      <c r="M960" s="553"/>
      <c r="N960" s="553"/>
      <c r="O960" s="554"/>
      <c r="P960" s="555"/>
      <c r="Q960" s="11"/>
      <c r="R960" s="11"/>
      <c r="S960" s="11"/>
      <c r="T960" s="11"/>
      <c r="U960" s="11"/>
      <c r="V960" s="11"/>
      <c r="W960" s="11"/>
      <c r="X960" s="11"/>
      <c r="Y960" s="11"/>
      <c r="Z960" s="11"/>
    </row>
    <row r="961" spans="1:26" ht="15.75" customHeight="1" x14ac:dyDescent="0.25">
      <c r="A961" s="2"/>
      <c r="B961" s="2"/>
      <c r="C961" s="11"/>
      <c r="D961" s="549"/>
      <c r="E961" s="550"/>
      <c r="F961" s="549"/>
      <c r="G961" s="549"/>
      <c r="H961" s="549"/>
      <c r="I961" s="549"/>
      <c r="J961" s="551"/>
      <c r="K961" s="552"/>
      <c r="L961" s="553"/>
      <c r="M961" s="553"/>
      <c r="N961" s="553"/>
      <c r="O961" s="554"/>
      <c r="P961" s="555"/>
      <c r="Q961" s="11"/>
      <c r="R961" s="11"/>
      <c r="S961" s="11"/>
      <c r="T961" s="11"/>
      <c r="U961" s="11"/>
      <c r="V961" s="11"/>
      <c r="W961" s="11"/>
      <c r="X961" s="11"/>
      <c r="Y961" s="11"/>
      <c r="Z961" s="11"/>
    </row>
    <row r="962" spans="1:26" ht="15.75" customHeight="1" x14ac:dyDescent="0.25">
      <c r="A962" s="2"/>
      <c r="B962" s="2"/>
      <c r="C962" s="11"/>
      <c r="D962" s="549"/>
      <c r="E962" s="550"/>
      <c r="F962" s="549"/>
      <c r="G962" s="549"/>
      <c r="H962" s="549"/>
      <c r="I962" s="549"/>
      <c r="J962" s="551"/>
      <c r="K962" s="552"/>
      <c r="L962" s="553"/>
      <c r="M962" s="553"/>
      <c r="N962" s="553"/>
      <c r="O962" s="554"/>
      <c r="P962" s="555"/>
      <c r="Q962" s="11"/>
      <c r="R962" s="11"/>
      <c r="S962" s="11"/>
      <c r="T962" s="11"/>
      <c r="U962" s="11"/>
      <c r="V962" s="11"/>
      <c r="W962" s="11"/>
      <c r="X962" s="11"/>
      <c r="Y962" s="11"/>
      <c r="Z962" s="11"/>
    </row>
    <row r="963" spans="1:26" ht="15.75" customHeight="1" x14ac:dyDescent="0.25">
      <c r="A963" s="2"/>
      <c r="B963" s="2"/>
      <c r="C963" s="11"/>
      <c r="D963" s="549"/>
      <c r="E963" s="550"/>
      <c r="F963" s="549"/>
      <c r="G963" s="549"/>
      <c r="H963" s="549"/>
      <c r="I963" s="549"/>
      <c r="J963" s="551"/>
      <c r="K963" s="552"/>
      <c r="L963" s="553"/>
      <c r="M963" s="553"/>
      <c r="N963" s="553"/>
      <c r="O963" s="554"/>
      <c r="P963" s="555"/>
      <c r="Q963" s="11"/>
      <c r="R963" s="11"/>
      <c r="S963" s="11"/>
      <c r="T963" s="11"/>
      <c r="U963" s="11"/>
      <c r="V963" s="11"/>
      <c r="W963" s="11"/>
      <c r="X963" s="11"/>
      <c r="Y963" s="11"/>
      <c r="Z963" s="11"/>
    </row>
    <row r="964" spans="1:26" ht="15.75" customHeight="1" x14ac:dyDescent="0.25">
      <c r="A964" s="2"/>
      <c r="B964" s="2"/>
      <c r="C964" s="11"/>
      <c r="D964" s="549"/>
      <c r="E964" s="550"/>
      <c r="F964" s="549"/>
      <c r="G964" s="549"/>
      <c r="H964" s="549"/>
      <c r="I964" s="549"/>
      <c r="J964" s="551"/>
      <c r="K964" s="552"/>
      <c r="L964" s="553"/>
      <c r="M964" s="553"/>
      <c r="N964" s="553"/>
      <c r="O964" s="554"/>
      <c r="P964" s="555"/>
      <c r="Q964" s="11"/>
      <c r="R964" s="11"/>
      <c r="S964" s="11"/>
      <c r="T964" s="11"/>
      <c r="U964" s="11"/>
      <c r="V964" s="11"/>
      <c r="W964" s="11"/>
      <c r="X964" s="11"/>
      <c r="Y964" s="11"/>
      <c r="Z964" s="11"/>
    </row>
    <row r="965" spans="1:26" ht="15.75" customHeight="1" x14ac:dyDescent="0.25">
      <c r="A965" s="2"/>
      <c r="B965" s="2"/>
      <c r="C965" s="11"/>
      <c r="D965" s="549"/>
      <c r="E965" s="550"/>
      <c r="F965" s="549"/>
      <c r="G965" s="549"/>
      <c r="H965" s="549"/>
      <c r="I965" s="549"/>
      <c r="J965" s="551"/>
      <c r="K965" s="552"/>
      <c r="L965" s="553"/>
      <c r="M965" s="553"/>
      <c r="N965" s="553"/>
      <c r="O965" s="554"/>
      <c r="P965" s="555"/>
      <c r="Q965" s="11"/>
      <c r="R965" s="11"/>
      <c r="S965" s="11"/>
      <c r="T965" s="11"/>
      <c r="U965" s="11"/>
      <c r="V965" s="11"/>
      <c r="W965" s="11"/>
      <c r="X965" s="11"/>
      <c r="Y965" s="11"/>
      <c r="Z965" s="11"/>
    </row>
    <row r="966" spans="1:26" ht="15.75" customHeight="1" x14ac:dyDescent="0.25">
      <c r="A966" s="2"/>
      <c r="B966" s="2"/>
      <c r="C966" s="11"/>
      <c r="D966" s="549"/>
      <c r="E966" s="550"/>
      <c r="F966" s="549"/>
      <c r="G966" s="549"/>
      <c r="H966" s="549"/>
      <c r="I966" s="549"/>
      <c r="J966" s="551"/>
      <c r="K966" s="552"/>
      <c r="L966" s="553"/>
      <c r="M966" s="553"/>
      <c r="N966" s="553"/>
      <c r="O966" s="554"/>
      <c r="P966" s="555"/>
      <c r="Q966" s="11"/>
      <c r="R966" s="11"/>
      <c r="S966" s="11"/>
      <c r="T966" s="11"/>
      <c r="U966" s="11"/>
      <c r="V966" s="11"/>
      <c r="W966" s="11"/>
      <c r="X966" s="11"/>
      <c r="Y966" s="11"/>
      <c r="Z966" s="11"/>
    </row>
    <row r="967" spans="1:26" ht="15.75" customHeight="1" x14ac:dyDescent="0.25">
      <c r="A967" s="2"/>
      <c r="B967" s="2"/>
      <c r="C967" s="11"/>
      <c r="D967" s="549"/>
      <c r="E967" s="550"/>
      <c r="F967" s="549"/>
      <c r="G967" s="549"/>
      <c r="H967" s="549"/>
      <c r="I967" s="549"/>
      <c r="J967" s="551"/>
      <c r="K967" s="552"/>
      <c r="L967" s="553"/>
      <c r="M967" s="553"/>
      <c r="N967" s="553"/>
      <c r="O967" s="554"/>
      <c r="P967" s="555"/>
      <c r="Q967" s="11"/>
      <c r="R967" s="11"/>
      <c r="S967" s="11"/>
      <c r="T967" s="11"/>
      <c r="U967" s="11"/>
      <c r="V967" s="11"/>
      <c r="W967" s="11"/>
      <c r="X967" s="11"/>
      <c r="Y967" s="11"/>
      <c r="Z967" s="11"/>
    </row>
    <row r="968" spans="1:26" ht="15.75" customHeight="1" x14ac:dyDescent="0.25">
      <c r="A968" s="2"/>
      <c r="B968" s="2"/>
      <c r="C968" s="11"/>
      <c r="D968" s="549"/>
      <c r="E968" s="550"/>
      <c r="F968" s="549"/>
      <c r="G968" s="549"/>
      <c r="H968" s="549"/>
      <c r="I968" s="549"/>
      <c r="J968" s="551"/>
      <c r="K968" s="552"/>
      <c r="L968" s="553"/>
      <c r="M968" s="553"/>
      <c r="N968" s="553"/>
      <c r="O968" s="554"/>
      <c r="P968" s="555"/>
      <c r="Q968" s="11"/>
      <c r="R968" s="11"/>
      <c r="S968" s="11"/>
      <c r="T968" s="11"/>
      <c r="U968" s="11"/>
      <c r="V968" s="11"/>
      <c r="W968" s="11"/>
      <c r="X968" s="11"/>
      <c r="Y968" s="11"/>
      <c r="Z968" s="11"/>
    </row>
    <row r="969" spans="1:26" ht="15.75" customHeight="1" x14ac:dyDescent="0.25">
      <c r="A969" s="2"/>
      <c r="B969" s="2"/>
      <c r="C969" s="11"/>
      <c r="D969" s="549"/>
      <c r="E969" s="550"/>
      <c r="F969" s="549"/>
      <c r="G969" s="549"/>
      <c r="H969" s="549"/>
      <c r="I969" s="549"/>
      <c r="J969" s="551"/>
      <c r="K969" s="552"/>
      <c r="L969" s="553"/>
      <c r="M969" s="553"/>
      <c r="N969" s="553"/>
      <c r="O969" s="554"/>
      <c r="P969" s="555"/>
      <c r="Q969" s="11"/>
      <c r="R969" s="11"/>
      <c r="S969" s="11"/>
      <c r="T969" s="11"/>
      <c r="U969" s="11"/>
      <c r="V969" s="11"/>
      <c r="W969" s="11"/>
      <c r="X969" s="11"/>
      <c r="Y969" s="11"/>
      <c r="Z969" s="11"/>
    </row>
    <row r="970" spans="1:26" ht="15.75" customHeight="1" x14ac:dyDescent="0.25">
      <c r="A970" s="2"/>
      <c r="B970" s="2"/>
      <c r="C970" s="11"/>
      <c r="D970" s="549"/>
      <c r="E970" s="550"/>
      <c r="F970" s="549"/>
      <c r="G970" s="549"/>
      <c r="H970" s="549"/>
      <c r="I970" s="549"/>
      <c r="J970" s="551"/>
      <c r="K970" s="552"/>
      <c r="L970" s="553"/>
      <c r="M970" s="553"/>
      <c r="N970" s="553"/>
      <c r="O970" s="554"/>
      <c r="P970" s="555"/>
      <c r="Q970" s="11"/>
      <c r="R970" s="11"/>
      <c r="S970" s="11"/>
      <c r="T970" s="11"/>
      <c r="U970" s="11"/>
      <c r="V970" s="11"/>
      <c r="W970" s="11"/>
      <c r="X970" s="11"/>
      <c r="Y970" s="11"/>
      <c r="Z970" s="11"/>
    </row>
    <row r="971" spans="1:26" ht="15.75" customHeight="1" x14ac:dyDescent="0.25">
      <c r="A971" s="2"/>
      <c r="B971" s="2"/>
      <c r="C971" s="11"/>
      <c r="D971" s="549"/>
      <c r="E971" s="550"/>
      <c r="F971" s="549"/>
      <c r="G971" s="549"/>
      <c r="H971" s="549"/>
      <c r="I971" s="549"/>
      <c r="J971" s="551"/>
      <c r="K971" s="552"/>
      <c r="L971" s="553"/>
      <c r="M971" s="553"/>
      <c r="N971" s="553"/>
      <c r="O971" s="554"/>
      <c r="P971" s="555"/>
      <c r="Q971" s="11"/>
      <c r="R971" s="11"/>
      <c r="S971" s="11"/>
      <c r="T971" s="11"/>
      <c r="U971" s="11"/>
      <c r="V971" s="11"/>
      <c r="W971" s="11"/>
      <c r="X971" s="11"/>
      <c r="Y971" s="11"/>
      <c r="Z971" s="11"/>
    </row>
    <row r="972" spans="1:26" ht="15.75" customHeight="1" x14ac:dyDescent="0.25">
      <c r="A972" s="2"/>
      <c r="B972" s="2"/>
      <c r="C972" s="11"/>
      <c r="D972" s="549"/>
      <c r="E972" s="550"/>
      <c r="F972" s="549"/>
      <c r="G972" s="549"/>
      <c r="H972" s="549"/>
      <c r="I972" s="549"/>
      <c r="J972" s="551"/>
      <c r="K972" s="552"/>
      <c r="L972" s="553"/>
      <c r="M972" s="553"/>
      <c r="N972" s="553"/>
      <c r="O972" s="554"/>
      <c r="P972" s="555"/>
      <c r="Q972" s="11"/>
      <c r="R972" s="11"/>
      <c r="S972" s="11"/>
      <c r="T972" s="11"/>
      <c r="U972" s="11"/>
      <c r="V972" s="11"/>
      <c r="W972" s="11"/>
      <c r="X972" s="11"/>
      <c r="Y972" s="11"/>
      <c r="Z972" s="11"/>
    </row>
    <row r="973" spans="1:26" ht="15.75" customHeight="1" x14ac:dyDescent="0.25">
      <c r="A973" s="2"/>
      <c r="B973" s="2"/>
      <c r="C973" s="11"/>
      <c r="D973" s="549"/>
      <c r="E973" s="550"/>
      <c r="F973" s="549"/>
      <c r="G973" s="549"/>
      <c r="H973" s="549"/>
      <c r="I973" s="549"/>
      <c r="J973" s="551"/>
      <c r="K973" s="552"/>
      <c r="L973" s="553"/>
      <c r="M973" s="553"/>
      <c r="N973" s="553"/>
      <c r="O973" s="554"/>
      <c r="P973" s="555"/>
      <c r="Q973" s="11"/>
      <c r="R973" s="11"/>
      <c r="S973" s="11"/>
      <c r="T973" s="11"/>
      <c r="U973" s="11"/>
      <c r="V973" s="11"/>
      <c r="W973" s="11"/>
      <c r="X973" s="11"/>
      <c r="Y973" s="11"/>
      <c r="Z973" s="11"/>
    </row>
    <row r="974" spans="1:26" ht="15.75" customHeight="1" x14ac:dyDescent="0.25">
      <c r="A974" s="2"/>
      <c r="B974" s="2"/>
      <c r="C974" s="11"/>
      <c r="D974" s="549"/>
      <c r="E974" s="550"/>
      <c r="F974" s="549"/>
      <c r="G974" s="549"/>
      <c r="H974" s="549"/>
      <c r="I974" s="549"/>
      <c r="J974" s="551"/>
      <c r="K974" s="552"/>
      <c r="L974" s="553"/>
      <c r="M974" s="553"/>
      <c r="N974" s="553"/>
      <c r="O974" s="554"/>
      <c r="P974" s="555"/>
      <c r="Q974" s="11"/>
      <c r="R974" s="11"/>
      <c r="S974" s="11"/>
      <c r="T974" s="11"/>
      <c r="U974" s="11"/>
      <c r="V974" s="11"/>
      <c r="W974" s="11"/>
      <c r="X974" s="11"/>
      <c r="Y974" s="11"/>
      <c r="Z974" s="11"/>
    </row>
    <row r="975" spans="1:26" ht="15.75" customHeight="1" x14ac:dyDescent="0.25">
      <c r="A975" s="2"/>
      <c r="B975" s="2"/>
      <c r="C975" s="11"/>
      <c r="D975" s="549"/>
      <c r="E975" s="550"/>
      <c r="F975" s="549"/>
      <c r="G975" s="549"/>
      <c r="H975" s="549"/>
      <c r="I975" s="549"/>
      <c r="J975" s="551"/>
      <c r="K975" s="552"/>
      <c r="L975" s="553"/>
      <c r="M975" s="553"/>
      <c r="N975" s="553"/>
      <c r="O975" s="554"/>
      <c r="P975" s="555"/>
      <c r="Q975" s="11"/>
      <c r="R975" s="11"/>
      <c r="S975" s="11"/>
      <c r="T975" s="11"/>
      <c r="U975" s="11"/>
      <c r="V975" s="11"/>
      <c r="W975" s="11"/>
      <c r="X975" s="11"/>
      <c r="Y975" s="11"/>
      <c r="Z975" s="11"/>
    </row>
    <row r="976" spans="1:26" ht="15.75" customHeight="1" x14ac:dyDescent="0.25">
      <c r="A976" s="2"/>
      <c r="B976" s="2"/>
      <c r="C976" s="11"/>
      <c r="D976" s="549"/>
      <c r="E976" s="550"/>
      <c r="F976" s="549"/>
      <c r="G976" s="549"/>
      <c r="H976" s="549"/>
      <c r="I976" s="549"/>
      <c r="J976" s="551"/>
      <c r="K976" s="552"/>
      <c r="L976" s="553"/>
      <c r="M976" s="553"/>
      <c r="N976" s="553"/>
      <c r="O976" s="554"/>
      <c r="P976" s="555"/>
      <c r="Q976" s="11"/>
      <c r="R976" s="11"/>
      <c r="S976" s="11"/>
      <c r="T976" s="11"/>
      <c r="U976" s="11"/>
      <c r="V976" s="11"/>
      <c r="W976" s="11"/>
      <c r="X976" s="11"/>
      <c r="Y976" s="11"/>
      <c r="Z976" s="11"/>
    </row>
    <row r="977" spans="1:26" ht="15.75" customHeight="1" x14ac:dyDescent="0.25">
      <c r="A977" s="2"/>
      <c r="B977" s="2"/>
      <c r="C977" s="11"/>
      <c r="D977" s="549"/>
      <c r="E977" s="550"/>
      <c r="F977" s="549"/>
      <c r="G977" s="549"/>
      <c r="H977" s="549"/>
      <c r="I977" s="549"/>
      <c r="J977" s="551"/>
      <c r="K977" s="552"/>
      <c r="L977" s="553"/>
      <c r="M977" s="553"/>
      <c r="N977" s="553"/>
      <c r="O977" s="554"/>
      <c r="P977" s="555"/>
      <c r="Q977" s="11"/>
      <c r="R977" s="11"/>
      <c r="S977" s="11"/>
      <c r="T977" s="11"/>
      <c r="U977" s="11"/>
      <c r="V977" s="11"/>
      <c r="W977" s="11"/>
      <c r="X977" s="11"/>
      <c r="Y977" s="11"/>
      <c r="Z977" s="11"/>
    </row>
    <row r="978" spans="1:26" ht="15.75" customHeight="1" x14ac:dyDescent="0.25">
      <c r="A978" s="2"/>
      <c r="B978" s="2"/>
      <c r="C978" s="11"/>
      <c r="D978" s="549"/>
      <c r="E978" s="550"/>
      <c r="F978" s="549"/>
      <c r="G978" s="549"/>
      <c r="H978" s="549"/>
      <c r="I978" s="549"/>
      <c r="J978" s="551"/>
      <c r="K978" s="552"/>
      <c r="L978" s="553"/>
      <c r="M978" s="553"/>
      <c r="N978" s="553"/>
      <c r="O978" s="554"/>
      <c r="P978" s="555"/>
      <c r="Q978" s="11"/>
      <c r="R978" s="11"/>
      <c r="S978" s="11"/>
      <c r="T978" s="11"/>
      <c r="U978" s="11"/>
      <c r="V978" s="11"/>
      <c r="W978" s="11"/>
      <c r="X978" s="11"/>
      <c r="Y978" s="11"/>
      <c r="Z978" s="11"/>
    </row>
    <row r="979" spans="1:26" ht="15.75" customHeight="1" x14ac:dyDescent="0.25">
      <c r="A979" s="2"/>
      <c r="B979" s="2"/>
      <c r="C979" s="11"/>
      <c r="D979" s="549"/>
      <c r="E979" s="550"/>
      <c r="F979" s="549"/>
      <c r="G979" s="549"/>
      <c r="H979" s="549"/>
      <c r="I979" s="549"/>
      <c r="J979" s="551"/>
      <c r="K979" s="552"/>
      <c r="L979" s="553"/>
      <c r="M979" s="553"/>
      <c r="N979" s="553"/>
      <c r="O979" s="554"/>
      <c r="P979" s="555"/>
      <c r="Q979" s="11"/>
      <c r="R979" s="11"/>
      <c r="S979" s="11"/>
      <c r="T979" s="11"/>
      <c r="U979" s="11"/>
      <c r="V979" s="11"/>
      <c r="W979" s="11"/>
      <c r="X979" s="11"/>
      <c r="Y979" s="11"/>
      <c r="Z979" s="11"/>
    </row>
    <row r="980" spans="1:26" ht="15.75" customHeight="1" x14ac:dyDescent="0.25">
      <c r="A980" s="2"/>
      <c r="B980" s="2"/>
      <c r="C980" s="11"/>
      <c r="D980" s="549"/>
      <c r="E980" s="550"/>
      <c r="F980" s="549"/>
      <c r="G980" s="549"/>
      <c r="H980" s="549"/>
      <c r="I980" s="549"/>
      <c r="J980" s="551"/>
      <c r="K980" s="552"/>
      <c r="L980" s="553"/>
      <c r="M980" s="553"/>
      <c r="N980" s="553"/>
      <c r="O980" s="554"/>
      <c r="P980" s="555"/>
      <c r="Q980" s="11"/>
      <c r="R980" s="11"/>
      <c r="S980" s="11"/>
      <c r="T980" s="11"/>
      <c r="U980" s="11"/>
      <c r="V980" s="11"/>
      <c r="W980" s="11"/>
      <c r="X980" s="11"/>
      <c r="Y980" s="11"/>
      <c r="Z980" s="11"/>
    </row>
    <row r="981" spans="1:26" ht="15.75" customHeight="1" x14ac:dyDescent="0.25">
      <c r="A981" s="2"/>
      <c r="B981" s="2"/>
      <c r="C981" s="11"/>
      <c r="D981" s="549"/>
      <c r="E981" s="550"/>
      <c r="F981" s="549"/>
      <c r="G981" s="549"/>
      <c r="H981" s="549"/>
      <c r="I981" s="549"/>
      <c r="J981" s="551"/>
      <c r="K981" s="552"/>
      <c r="L981" s="553"/>
      <c r="M981" s="553"/>
      <c r="N981" s="553"/>
      <c r="O981" s="554"/>
      <c r="P981" s="555"/>
      <c r="Q981" s="11"/>
      <c r="R981" s="11"/>
      <c r="S981" s="11"/>
      <c r="T981" s="11"/>
      <c r="U981" s="11"/>
      <c r="V981" s="11"/>
      <c r="W981" s="11"/>
      <c r="X981" s="11"/>
      <c r="Y981" s="11"/>
      <c r="Z981" s="11"/>
    </row>
    <row r="982" spans="1:26" ht="15.75" customHeight="1" x14ac:dyDescent="0.25">
      <c r="A982" s="2"/>
      <c r="B982" s="2"/>
      <c r="C982" s="11"/>
      <c r="D982" s="549"/>
      <c r="E982" s="550"/>
      <c r="F982" s="549"/>
      <c r="G982" s="549"/>
      <c r="H982" s="549"/>
      <c r="I982" s="549"/>
      <c r="J982" s="551"/>
      <c r="K982" s="552"/>
      <c r="L982" s="553"/>
      <c r="M982" s="553"/>
      <c r="N982" s="553"/>
      <c r="O982" s="554"/>
      <c r="P982" s="555"/>
      <c r="Q982" s="11"/>
      <c r="R982" s="11"/>
      <c r="S982" s="11"/>
      <c r="T982" s="11"/>
      <c r="U982" s="11"/>
      <c r="V982" s="11"/>
      <c r="W982" s="11"/>
      <c r="X982" s="11"/>
      <c r="Y982" s="11"/>
      <c r="Z982" s="11"/>
    </row>
    <row r="983" spans="1:26" ht="15.75" customHeight="1" x14ac:dyDescent="0.25">
      <c r="A983" s="2"/>
      <c r="B983" s="2"/>
      <c r="C983" s="11"/>
      <c r="D983" s="549"/>
      <c r="E983" s="550"/>
      <c r="F983" s="549"/>
      <c r="G983" s="549"/>
      <c r="H983" s="549"/>
      <c r="I983" s="549"/>
      <c r="J983" s="551"/>
      <c r="K983" s="552"/>
      <c r="L983" s="553"/>
      <c r="M983" s="553"/>
      <c r="N983" s="553"/>
      <c r="O983" s="554"/>
      <c r="P983" s="555"/>
      <c r="Q983" s="11"/>
      <c r="R983" s="11"/>
      <c r="S983" s="11"/>
      <c r="T983" s="11"/>
      <c r="U983" s="11"/>
      <c r="V983" s="11"/>
      <c r="W983" s="11"/>
      <c r="X983" s="11"/>
      <c r="Y983" s="11"/>
      <c r="Z983" s="11"/>
    </row>
    <row r="984" spans="1:26" ht="15.75" customHeight="1" x14ac:dyDescent="0.25">
      <c r="A984" s="2"/>
      <c r="B984" s="2"/>
      <c r="C984" s="11"/>
      <c r="D984" s="549"/>
      <c r="E984" s="550"/>
      <c r="F984" s="549"/>
      <c r="G984" s="549"/>
      <c r="H984" s="549"/>
      <c r="I984" s="549"/>
      <c r="J984" s="551"/>
      <c r="K984" s="552"/>
      <c r="L984" s="553"/>
      <c r="M984" s="553"/>
      <c r="N984" s="553"/>
      <c r="O984" s="554"/>
      <c r="P984" s="555"/>
      <c r="Q984" s="11"/>
      <c r="R984" s="11"/>
      <c r="S984" s="11"/>
      <c r="T984" s="11"/>
      <c r="U984" s="11"/>
      <c r="V984" s="11"/>
      <c r="W984" s="11"/>
      <c r="X984" s="11"/>
      <c r="Y984" s="11"/>
      <c r="Z984" s="11"/>
    </row>
    <row r="985" spans="1:26" ht="15.75" customHeight="1" x14ac:dyDescent="0.25">
      <c r="A985" s="2"/>
      <c r="B985" s="2"/>
      <c r="C985" s="11"/>
      <c r="D985" s="549"/>
      <c r="E985" s="550"/>
      <c r="F985" s="549"/>
      <c r="G985" s="549"/>
      <c r="H985" s="549"/>
      <c r="I985" s="549"/>
      <c r="J985" s="551"/>
      <c r="K985" s="552"/>
      <c r="L985" s="553"/>
      <c r="M985" s="553"/>
      <c r="N985" s="553"/>
      <c r="O985" s="554"/>
      <c r="P985" s="555"/>
      <c r="Q985" s="11"/>
      <c r="R985" s="11"/>
      <c r="S985" s="11"/>
      <c r="T985" s="11"/>
      <c r="U985" s="11"/>
      <c r="V985" s="11"/>
      <c r="W985" s="11"/>
      <c r="X985" s="11"/>
      <c r="Y985" s="11"/>
      <c r="Z985" s="11"/>
    </row>
    <row r="986" spans="1:26" ht="15.75" customHeight="1" x14ac:dyDescent="0.25">
      <c r="A986" s="2"/>
      <c r="B986" s="2"/>
      <c r="C986" s="11"/>
      <c r="D986" s="549"/>
      <c r="E986" s="550"/>
      <c r="F986" s="549"/>
      <c r="G986" s="549"/>
      <c r="H986" s="549"/>
      <c r="I986" s="549"/>
      <c r="J986" s="551"/>
      <c r="K986" s="552"/>
      <c r="L986" s="553"/>
      <c r="M986" s="553"/>
      <c r="N986" s="553"/>
      <c r="O986" s="554"/>
      <c r="P986" s="555"/>
      <c r="Q986" s="11"/>
      <c r="R986" s="11"/>
      <c r="S986" s="11"/>
      <c r="T986" s="11"/>
      <c r="U986" s="11"/>
      <c r="V986" s="11"/>
      <c r="W986" s="11"/>
      <c r="X986" s="11"/>
      <c r="Y986" s="11"/>
      <c r="Z986" s="11"/>
    </row>
    <row r="987" spans="1:26" ht="15.75" customHeight="1" x14ac:dyDescent="0.25">
      <c r="A987" s="2"/>
      <c r="B987" s="2"/>
      <c r="C987" s="11"/>
      <c r="D987" s="549"/>
      <c r="E987" s="550"/>
      <c r="F987" s="549"/>
      <c r="G987" s="549"/>
      <c r="H987" s="549"/>
      <c r="I987" s="549"/>
      <c r="J987" s="551"/>
      <c r="K987" s="552"/>
      <c r="L987" s="553"/>
      <c r="M987" s="553"/>
      <c r="N987" s="553"/>
      <c r="O987" s="554"/>
      <c r="P987" s="555"/>
      <c r="Q987" s="11"/>
      <c r="R987" s="11"/>
      <c r="S987" s="11"/>
      <c r="T987" s="11"/>
      <c r="U987" s="11"/>
      <c r="V987" s="11"/>
      <c r="W987" s="11"/>
      <c r="X987" s="11"/>
      <c r="Y987" s="11"/>
      <c r="Z987" s="11"/>
    </row>
    <row r="988" spans="1:26" ht="15.75" customHeight="1" x14ac:dyDescent="0.25">
      <c r="A988" s="2"/>
      <c r="B988" s="2"/>
      <c r="C988" s="11"/>
      <c r="D988" s="549"/>
      <c r="E988" s="550"/>
      <c r="F988" s="549"/>
      <c r="G988" s="549"/>
      <c r="H988" s="549"/>
      <c r="I988" s="549"/>
      <c r="J988" s="551"/>
      <c r="K988" s="552"/>
      <c r="L988" s="553"/>
      <c r="M988" s="553"/>
      <c r="N988" s="553"/>
      <c r="O988" s="554"/>
      <c r="P988" s="555"/>
      <c r="Q988" s="11"/>
      <c r="R988" s="11"/>
      <c r="S988" s="11"/>
      <c r="T988" s="11"/>
      <c r="U988" s="11"/>
      <c r="V988" s="11"/>
      <c r="W988" s="11"/>
      <c r="X988" s="11"/>
      <c r="Y988" s="11"/>
      <c r="Z988" s="11"/>
    </row>
    <row r="989" spans="1:26" ht="15.75" customHeight="1" x14ac:dyDescent="0.25">
      <c r="A989" s="2"/>
      <c r="B989" s="2"/>
      <c r="C989" s="11"/>
      <c r="D989" s="549"/>
      <c r="E989" s="550"/>
      <c r="F989" s="549"/>
      <c r="G989" s="549"/>
      <c r="H989" s="549"/>
      <c r="I989" s="549"/>
      <c r="J989" s="551"/>
      <c r="K989" s="552"/>
      <c r="L989" s="553"/>
      <c r="M989" s="553"/>
      <c r="N989" s="553"/>
      <c r="O989" s="554"/>
      <c r="P989" s="555"/>
      <c r="Q989" s="11"/>
      <c r="R989" s="11"/>
      <c r="S989" s="11"/>
      <c r="T989" s="11"/>
      <c r="U989" s="11"/>
      <c r="V989" s="11"/>
      <c r="W989" s="11"/>
      <c r="X989" s="11"/>
      <c r="Y989" s="11"/>
      <c r="Z989" s="11"/>
    </row>
    <row r="990" spans="1:26" ht="15.75" customHeight="1" x14ac:dyDescent="0.25">
      <c r="A990" s="2"/>
      <c r="B990" s="2"/>
      <c r="C990" s="11"/>
      <c r="D990" s="549"/>
      <c r="E990" s="550"/>
      <c r="F990" s="549"/>
      <c r="G990" s="549"/>
      <c r="H990" s="549"/>
      <c r="I990" s="549"/>
      <c r="J990" s="551"/>
      <c r="K990" s="552"/>
      <c r="L990" s="553"/>
      <c r="M990" s="553"/>
      <c r="N990" s="553"/>
      <c r="O990" s="554"/>
      <c r="P990" s="555"/>
      <c r="Q990" s="11"/>
      <c r="R990" s="11"/>
      <c r="S990" s="11"/>
      <c r="T990" s="11"/>
      <c r="U990" s="11"/>
      <c r="V990" s="11"/>
      <c r="W990" s="11"/>
      <c r="X990" s="11"/>
      <c r="Y990" s="11"/>
      <c r="Z990" s="11"/>
    </row>
    <row r="991" spans="1:26" ht="15.75" customHeight="1" x14ac:dyDescent="0.25">
      <c r="A991" s="2"/>
      <c r="B991" s="2"/>
      <c r="C991" s="11"/>
      <c r="D991" s="549"/>
      <c r="E991" s="550"/>
      <c r="F991" s="549"/>
      <c r="G991" s="549"/>
      <c r="H991" s="549"/>
      <c r="I991" s="549"/>
      <c r="J991" s="551"/>
      <c r="K991" s="552"/>
      <c r="L991" s="553"/>
      <c r="M991" s="553"/>
      <c r="N991" s="553"/>
      <c r="O991" s="554"/>
      <c r="P991" s="555"/>
      <c r="Q991" s="11"/>
      <c r="R991" s="11"/>
      <c r="S991" s="11"/>
      <c r="T991" s="11"/>
      <c r="U991" s="11"/>
      <c r="V991" s="11"/>
      <c r="W991" s="11"/>
      <c r="X991" s="11"/>
      <c r="Y991" s="11"/>
      <c r="Z991" s="11"/>
    </row>
    <row r="992" spans="1:26" ht="15.75" customHeight="1" x14ac:dyDescent="0.25">
      <c r="A992" s="2"/>
      <c r="B992" s="2"/>
      <c r="C992" s="11"/>
      <c r="D992" s="549"/>
      <c r="E992" s="550"/>
      <c r="F992" s="549"/>
      <c r="G992" s="549"/>
      <c r="H992" s="549"/>
      <c r="I992" s="549"/>
      <c r="J992" s="551"/>
      <c r="K992" s="552"/>
      <c r="L992" s="553"/>
      <c r="M992" s="553"/>
      <c r="N992" s="553"/>
      <c r="O992" s="554"/>
      <c r="P992" s="555"/>
      <c r="Q992" s="11"/>
      <c r="R992" s="11"/>
      <c r="S992" s="11"/>
      <c r="T992" s="11"/>
      <c r="U992" s="11"/>
      <c r="V992" s="11"/>
      <c r="W992" s="11"/>
      <c r="X992" s="11"/>
      <c r="Y992" s="11"/>
      <c r="Z992" s="11"/>
    </row>
    <row r="993" spans="1:26" ht="15.75" customHeight="1" x14ac:dyDescent="0.25">
      <c r="A993" s="2"/>
      <c r="B993" s="2"/>
      <c r="C993" s="11"/>
      <c r="D993" s="549"/>
      <c r="E993" s="550"/>
      <c r="F993" s="549"/>
      <c r="G993" s="549"/>
      <c r="H993" s="549"/>
      <c r="I993" s="549"/>
      <c r="J993" s="551"/>
      <c r="K993" s="552"/>
      <c r="L993" s="553"/>
      <c r="M993" s="553"/>
      <c r="N993" s="553"/>
      <c r="O993" s="554"/>
      <c r="P993" s="555"/>
      <c r="Q993" s="11"/>
      <c r="R993" s="11"/>
      <c r="S993" s="11"/>
      <c r="T993" s="11"/>
      <c r="U993" s="11"/>
      <c r="V993" s="11"/>
      <c r="W993" s="11"/>
      <c r="X993" s="11"/>
      <c r="Y993" s="11"/>
      <c r="Z993" s="11"/>
    </row>
    <row r="994" spans="1:26" ht="15.75" customHeight="1" x14ac:dyDescent="0.25">
      <c r="A994" s="2"/>
      <c r="B994" s="2"/>
      <c r="C994" s="11"/>
      <c r="D994" s="549"/>
      <c r="E994" s="550"/>
      <c r="F994" s="549"/>
      <c r="G994" s="549"/>
      <c r="H994" s="549"/>
      <c r="I994" s="549"/>
      <c r="J994" s="551"/>
      <c r="K994" s="552"/>
      <c r="L994" s="553"/>
      <c r="M994" s="553"/>
      <c r="N994" s="553"/>
      <c r="O994" s="554"/>
      <c r="P994" s="555"/>
      <c r="Q994" s="11"/>
      <c r="R994" s="11"/>
      <c r="S994" s="11"/>
      <c r="T994" s="11"/>
      <c r="U994" s="11"/>
      <c r="V994" s="11"/>
      <c r="W994" s="11"/>
      <c r="X994" s="11"/>
      <c r="Y994" s="11"/>
      <c r="Z994" s="11"/>
    </row>
    <row r="995" spans="1:26" ht="15.75" customHeight="1" x14ac:dyDescent="0.25">
      <c r="A995" s="2"/>
      <c r="B995" s="2"/>
      <c r="C995" s="11"/>
      <c r="D995" s="549"/>
      <c r="E995" s="550"/>
      <c r="F995" s="549"/>
      <c r="G995" s="549"/>
      <c r="H995" s="549"/>
      <c r="I995" s="549"/>
      <c r="J995" s="551"/>
      <c r="K995" s="552"/>
      <c r="L995" s="553"/>
      <c r="M995" s="553"/>
      <c r="N995" s="553"/>
      <c r="O995" s="554"/>
      <c r="P995" s="555"/>
      <c r="Q995" s="11"/>
      <c r="R995" s="11"/>
      <c r="S995" s="11"/>
      <c r="T995" s="11"/>
      <c r="U995" s="11"/>
      <c r="V995" s="11"/>
      <c r="W995" s="11"/>
      <c r="X995" s="11"/>
      <c r="Y995" s="11"/>
      <c r="Z995" s="11"/>
    </row>
    <row r="996" spans="1:26" ht="15.75" customHeight="1" x14ac:dyDescent="0.25">
      <c r="A996" s="2"/>
      <c r="B996" s="2"/>
      <c r="C996" s="11"/>
      <c r="D996" s="549"/>
      <c r="E996" s="550"/>
      <c r="F996" s="549"/>
      <c r="G996" s="549"/>
      <c r="H996" s="549"/>
      <c r="I996" s="549"/>
      <c r="J996" s="551"/>
      <c r="K996" s="552"/>
      <c r="L996" s="553"/>
      <c r="M996" s="553"/>
      <c r="N996" s="553"/>
      <c r="O996" s="554"/>
      <c r="P996" s="555"/>
      <c r="Q996" s="11"/>
      <c r="R996" s="11"/>
      <c r="S996" s="11"/>
      <c r="T996" s="11"/>
      <c r="U996" s="11"/>
      <c r="V996" s="11"/>
      <c r="W996" s="11"/>
      <c r="X996" s="11"/>
      <c r="Y996" s="11"/>
      <c r="Z996" s="11"/>
    </row>
    <row r="997" spans="1:26" ht="15.75" customHeight="1" x14ac:dyDescent="0.25">
      <c r="A997" s="2"/>
      <c r="B997" s="2"/>
      <c r="C997" s="11"/>
      <c r="D997" s="549"/>
      <c r="E997" s="550"/>
      <c r="F997" s="549"/>
      <c r="G997" s="549"/>
      <c r="H997" s="549"/>
      <c r="I997" s="549"/>
      <c r="J997" s="551"/>
      <c r="K997" s="552"/>
      <c r="L997" s="553"/>
      <c r="M997" s="553"/>
      <c r="N997" s="553"/>
      <c r="O997" s="554"/>
      <c r="P997" s="555"/>
      <c r="Q997" s="11"/>
      <c r="R997" s="11"/>
      <c r="S997" s="11"/>
      <c r="T997" s="11"/>
      <c r="U997" s="11"/>
      <c r="V997" s="11"/>
      <c r="W997" s="11"/>
      <c r="X997" s="11"/>
      <c r="Y997" s="11"/>
      <c r="Z997" s="11"/>
    </row>
    <row r="998" spans="1:26" ht="15.75" customHeight="1" x14ac:dyDescent="0.25">
      <c r="A998" s="2"/>
      <c r="B998" s="2"/>
      <c r="C998" s="11"/>
      <c r="D998" s="549"/>
      <c r="E998" s="550"/>
      <c r="F998" s="549"/>
      <c r="G998" s="549"/>
      <c r="H998" s="549"/>
      <c r="I998" s="549"/>
      <c r="J998" s="551"/>
      <c r="K998" s="552"/>
      <c r="L998" s="553"/>
      <c r="M998" s="553"/>
      <c r="N998" s="553"/>
      <c r="O998" s="554"/>
      <c r="P998" s="555"/>
      <c r="Q998" s="11"/>
      <c r="R998" s="11"/>
      <c r="S998" s="11"/>
      <c r="T998" s="11"/>
      <c r="U998" s="11"/>
      <c r="V998" s="11"/>
      <c r="W998" s="11"/>
      <c r="X998" s="11"/>
      <c r="Y998" s="11"/>
      <c r="Z998" s="11"/>
    </row>
    <row r="999" spans="1:26" ht="15.75" customHeight="1" x14ac:dyDescent="0.25">
      <c r="A999" s="2"/>
      <c r="B999" s="2"/>
      <c r="C999" s="11"/>
      <c r="D999" s="549"/>
      <c r="E999" s="550"/>
      <c r="F999" s="549"/>
      <c r="G999" s="549"/>
      <c r="H999" s="549"/>
      <c r="I999" s="549"/>
      <c r="J999" s="551"/>
      <c r="K999" s="552"/>
      <c r="L999" s="553"/>
      <c r="M999" s="553"/>
      <c r="N999" s="553"/>
      <c r="O999" s="554"/>
      <c r="P999" s="555"/>
      <c r="Q999" s="11"/>
      <c r="R999" s="11"/>
      <c r="S999" s="11"/>
      <c r="T999" s="11"/>
      <c r="U999" s="11"/>
      <c r="V999" s="11"/>
      <c r="W999" s="11"/>
      <c r="X999" s="11"/>
      <c r="Y999" s="11"/>
      <c r="Z999" s="11"/>
    </row>
    <row r="1000" spans="1:26" ht="15.75" customHeight="1" x14ac:dyDescent="0.25">
      <c r="A1000" s="2"/>
      <c r="B1000" s="2"/>
      <c r="C1000" s="11"/>
      <c r="D1000" s="549"/>
      <c r="E1000" s="550"/>
      <c r="F1000" s="549"/>
      <c r="G1000" s="549"/>
      <c r="H1000" s="549"/>
      <c r="I1000" s="549"/>
      <c r="J1000" s="551"/>
      <c r="K1000" s="552"/>
      <c r="L1000" s="553"/>
      <c r="M1000" s="553"/>
      <c r="N1000" s="553"/>
      <c r="O1000" s="554"/>
      <c r="P1000" s="555"/>
      <c r="Q1000" s="11"/>
      <c r="R1000" s="11"/>
      <c r="S1000" s="11"/>
      <c r="T1000" s="11"/>
      <c r="U1000" s="11"/>
      <c r="V1000" s="11"/>
      <c r="W1000" s="11"/>
      <c r="X1000" s="11"/>
      <c r="Y1000" s="11"/>
      <c r="Z1000" s="11"/>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14</vt:i4>
      </vt:variant>
    </vt:vector>
  </HeadingPairs>
  <TitlesOfParts>
    <vt:vector size="22" baseType="lpstr">
      <vt:lpstr>buget general al UAT</vt:lpstr>
      <vt:lpstr>buget rect iun2023</vt:lpstr>
      <vt:lpstr>buget rect mai 2023</vt:lpstr>
      <vt:lpstr>buget rect apr 2023</vt:lpstr>
      <vt:lpstr>buget rect mart 2023</vt:lpstr>
      <vt:lpstr>buget rect febr 2023</vt:lpstr>
      <vt:lpstr>buget aprobare 2023</vt:lpstr>
      <vt:lpstr>Sheet2</vt:lpstr>
      <vt:lpstr>'buget aprobare 2023'!Print_Area</vt:lpstr>
      <vt:lpstr>'buget general al UAT'!Print_Area</vt:lpstr>
      <vt:lpstr>'buget rect apr 2023'!Print_Area</vt:lpstr>
      <vt:lpstr>'buget rect febr 2023'!Print_Area</vt:lpstr>
      <vt:lpstr>'buget rect iun2023'!Print_Area</vt:lpstr>
      <vt:lpstr>'buget rect mai 2023'!Print_Area</vt:lpstr>
      <vt:lpstr>'buget rect mart 2023'!Print_Area</vt:lpstr>
      <vt:lpstr>'buget aprobare 2023'!Print_Titles</vt:lpstr>
      <vt:lpstr>'buget general al UAT'!Print_Titles</vt:lpstr>
      <vt:lpstr>'buget rect apr 2023'!Print_Titles</vt:lpstr>
      <vt:lpstr>'buget rect febr 2023'!Print_Titles</vt:lpstr>
      <vt:lpstr>'buget rect iun2023'!Print_Titles</vt:lpstr>
      <vt:lpstr>'buget rect mai 2023'!Print_Titles</vt:lpstr>
      <vt:lpstr>'buget rect mart 2023'!Print_Titles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Vaida Eva</cp:lastModifiedBy>
  <cp:lastPrinted>2023-06-22T07:27:46Z</cp:lastPrinted>
  <dcterms:created xsi:type="dcterms:W3CDTF">2000-12-16T12:20:48Z</dcterms:created>
  <dcterms:modified xsi:type="dcterms:W3CDTF">2023-06-22T08:38:04Z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1033-11.2.0.10101</vt:lpwstr>
  </property>
</Properties>
</file>