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G:\Mentesek-regi gepek\mentes\TRAFIC on BUGET (buget)\buget 2023\(6) mai 2023\proiect\rectificare mai 2023\"/>
    </mc:Choice>
  </mc:AlternateContent>
  <xr:revisionPtr revIDLastSave="0" documentId="13_ncr:1_{91ACF621-3CE0-44AA-A352-E256471F6A1C}"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rect mai 2023" sheetId="2" r:id="rId2"/>
    <sheet name="buget rect apr 2023" sheetId="11" r:id="rId3"/>
    <sheet name="buget rect mart 2023" sheetId="10" r:id="rId4"/>
    <sheet name="buget rect febr 2023" sheetId="9" r:id="rId5"/>
    <sheet name="buget aprobare 2023" sheetId="8" r:id="rId6"/>
    <sheet name="Sheet2" sheetId="7" r:id="rId7"/>
  </sheets>
  <definedNames>
    <definedName name="_xlnm._FilterDatabase" localSheetId="5" hidden="1">'buget aprobare 2023'!$A$10:$AJ$1007</definedName>
    <definedName name="_xlnm._FilterDatabase" localSheetId="2" hidden="1">'buget rect apr 2023'!$A$10:$AJ$1009</definedName>
    <definedName name="_xlnm._FilterDatabase" localSheetId="4" hidden="1">'buget rect febr 2023'!$A$10:$AJ$1007</definedName>
    <definedName name="_xlnm._FilterDatabase" localSheetId="1" hidden="1">'buget rect mai 2023'!$A$10:$AJ$1021</definedName>
    <definedName name="_xlnm._FilterDatabase" localSheetId="3" hidden="1">'buget rect mart 2023'!$A$10:$AJ$1007</definedName>
    <definedName name="_xlnm.Print_Area" localSheetId="5">'buget aprobare 2023'!$A$1:$G$1017</definedName>
    <definedName name="_xlnm.Print_Area" localSheetId="0">'buget general al UAT'!$A$1:$K$124</definedName>
    <definedName name="_xlnm.Print_Area" localSheetId="2">'buget rect apr 2023'!$A$1:$G$1019</definedName>
    <definedName name="_xlnm.Print_Area" localSheetId="4">'buget rect febr 2023'!$A$1:$G$1017</definedName>
    <definedName name="_xlnm.Print_Area" localSheetId="1">'buget rect mai 2023'!$A$1:$G$1031</definedName>
    <definedName name="_xlnm.Print_Area" localSheetId="3">'buget rect mart 2023'!$A$1:$G$1017</definedName>
    <definedName name="_xlnm.Print_Titles" localSheetId="5">'buget aprobare 2023'!$7:$8</definedName>
    <definedName name="_xlnm.Print_Titles" localSheetId="0">'buget general al UAT'!$7:$17</definedName>
    <definedName name="_xlnm.Print_Titles" localSheetId="2">'buget rect apr 2023'!$7:$8</definedName>
    <definedName name="_xlnm.Print_Titles" localSheetId="4">'buget rect febr 2023'!$7:$8</definedName>
    <definedName name="_xlnm.Print_Titles" localSheetId="1">'buget rect mai 2023'!$7:$8</definedName>
    <definedName name="_xlnm.Print_Titles" localSheetId="3">'buget rect mart 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4" i="7" l="1"/>
  <c r="L30" i="7"/>
  <c r="L36" i="7" l="1"/>
  <c r="L35" i="7"/>
  <c r="F44" i="7"/>
  <c r="F30" i="7"/>
  <c r="C44" i="1"/>
  <c r="C58" i="1"/>
  <c r="C54" i="1"/>
  <c r="C53" i="1"/>
  <c r="C51" i="1"/>
  <c r="C45" i="1"/>
  <c r="C49" i="1"/>
  <c r="G367" i="2" l="1"/>
  <c r="Q81" i="2"/>
  <c r="G83" i="2"/>
  <c r="Q86" i="2"/>
  <c r="Q87" i="2"/>
  <c r="Q75" i="2"/>
  <c r="Q76" i="2"/>
  <c r="F452" i="2"/>
  <c r="F402" i="2"/>
  <c r="F608" i="2"/>
  <c r="L496" i="2"/>
  <c r="L495" i="2"/>
  <c r="E86" i="2"/>
  <c r="F370" i="2"/>
  <c r="G370" i="2" s="1"/>
  <c r="H370" i="2"/>
  <c r="H86" i="2" s="1"/>
  <c r="I370" i="2"/>
  <c r="I86" i="2" s="1"/>
  <c r="J370" i="2"/>
  <c r="J86" i="2" s="1"/>
  <c r="G371" i="2"/>
  <c r="L371" i="2" s="1"/>
  <c r="H371" i="2"/>
  <c r="H87" i="2" s="1"/>
  <c r="I371" i="2"/>
  <c r="J371" i="2"/>
  <c r="J87" i="2" s="1"/>
  <c r="K371" i="2"/>
  <c r="F369" i="2"/>
  <c r="F85" i="2" s="1"/>
  <c r="I87" i="2"/>
  <c r="F87" i="2"/>
  <c r="F86" i="2"/>
  <c r="K370" i="2" l="1"/>
  <c r="G86" i="2"/>
  <c r="L86" i="2" s="1"/>
  <c r="G369" i="2"/>
  <c r="G87" i="2"/>
  <c r="L87" i="2" s="1"/>
  <c r="L370" i="2"/>
  <c r="F607" i="2"/>
  <c r="K774" i="2"/>
  <c r="L774" i="2"/>
  <c r="K776" i="2"/>
  <c r="L776" i="2"/>
  <c r="F786" i="2"/>
  <c r="F785" i="2"/>
  <c r="F775" i="2"/>
  <c r="F773" i="2" s="1"/>
  <c r="G773" i="2" s="1"/>
  <c r="G779" i="2"/>
  <c r="L779" i="2" s="1"/>
  <c r="G778" i="2"/>
  <c r="L778" i="2" s="1"/>
  <c r="G777" i="2"/>
  <c r="K777" i="2" s="1"/>
  <c r="F613" i="2"/>
  <c r="F621" i="2"/>
  <c r="G621" i="2" s="1"/>
  <c r="G623" i="2"/>
  <c r="K623" i="2" s="1"/>
  <c r="G622" i="2"/>
  <c r="L622" i="2" s="1"/>
  <c r="K87" i="2" l="1"/>
  <c r="K86" i="2"/>
  <c r="G775" i="2"/>
  <c r="L775" i="2" s="1"/>
  <c r="L777" i="2"/>
  <c r="K778" i="2"/>
  <c r="F767" i="2"/>
  <c r="K779" i="2"/>
  <c r="K622" i="2"/>
  <c r="L623" i="2"/>
  <c r="K775" i="2" l="1"/>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M54" i="7"/>
  <c r="M44" i="7"/>
  <c r="M31" i="7"/>
  <c r="M30" i="7"/>
  <c r="I123" i="1"/>
  <c r="D1030" i="2"/>
  <c r="D1025" i="2"/>
  <c r="I119" i="1"/>
  <c r="F43" i="11" l="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F122" i="2"/>
  <c r="F451" i="2"/>
  <c r="G453" i="2"/>
  <c r="K453" i="2" s="1"/>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2" i="7"/>
  <c r="L43" i="7"/>
  <c r="L45" i="7"/>
  <c r="L33" i="7"/>
  <c r="H363" i="11" l="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L453" i="2"/>
  <c r="G122" i="2"/>
  <c r="L122" i="2" s="1"/>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H10" i="11" l="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122" i="2"/>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G786" i="2"/>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G772" i="8"/>
  <c r="L772" i="8" s="1"/>
  <c r="F772" i="8"/>
  <c r="E735" i="8"/>
  <c r="F771"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4" i="8"/>
  <c r="E734" i="8"/>
  <c r="F733"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I594" i="11" l="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F759"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F12" i="11" l="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G759"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F732"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F998"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E943" i="8"/>
  <c r="L641" i="8"/>
  <c r="Q640" i="8"/>
  <c r="Q674" i="8"/>
  <c r="K674" i="8"/>
  <c r="E294" i="8"/>
  <c r="G295" i="8"/>
  <c r="K295" i="8" s="1"/>
  <c r="L296" i="8"/>
  <c r="Q296" i="8"/>
  <c r="K851" i="8"/>
  <c r="Q851" i="8"/>
  <c r="F1005" i="8"/>
  <c r="F1004" i="8"/>
  <c r="L44" i="8"/>
  <c r="G43" i="8"/>
  <c r="K44" i="8"/>
  <c r="Q44" i="8"/>
  <c r="Q782" i="8"/>
  <c r="F198" i="2"/>
  <c r="G873" i="2"/>
  <c r="G415" i="2"/>
  <c r="G172" i="2" s="1"/>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F997"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F937" i="2"/>
  <c r="F936" i="2"/>
  <c r="Q1033" i="2"/>
  <c r="Q1032" i="2"/>
  <c r="Q1031" i="2"/>
  <c r="Q1030" i="2"/>
  <c r="Q1029" i="2"/>
  <c r="Q1028" i="2"/>
  <c r="Q1027" i="2"/>
  <c r="Q1026" i="2"/>
  <c r="Q1025" i="2"/>
  <c r="Q1024" i="2"/>
  <c r="Q1022" i="2"/>
  <c r="Q1021" i="2"/>
  <c r="Q20" i="2"/>
  <c r="F203" i="2"/>
  <c r="F202" i="2"/>
  <c r="F201" i="2"/>
  <c r="F199" i="2"/>
  <c r="F197" i="2"/>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G781" i="2"/>
  <c r="K781" i="2" s="1"/>
  <c r="Q773" i="2"/>
  <c r="G780" i="2"/>
  <c r="Q780" i="2" s="1"/>
  <c r="G509" i="2"/>
  <c r="G508" i="2"/>
  <c r="G505" i="2"/>
  <c r="G199" i="2" s="1"/>
  <c r="F506" i="2"/>
  <c r="F800" i="2"/>
  <c r="F769" i="2"/>
  <c r="G769" i="2" s="1"/>
  <c r="F782" i="2"/>
  <c r="F695" i="2"/>
  <c r="F696" i="2"/>
  <c r="F703" i="2"/>
  <c r="F711" i="2"/>
  <c r="G3" i="2"/>
  <c r="M36" i="7"/>
  <c r="F798" i="2"/>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G203" i="2"/>
  <c r="Q203" i="2" s="1"/>
  <c r="Q509" i="2"/>
  <c r="L199" i="2"/>
  <c r="K199" i="2"/>
  <c r="K508" i="2"/>
  <c r="G202" i="2"/>
  <c r="H505" i="2"/>
  <c r="I505" i="2" s="1"/>
  <c r="J505" i="2" s="1"/>
  <c r="L780" i="2"/>
  <c r="K509" i="2"/>
  <c r="L773" i="2"/>
  <c r="L781" i="2"/>
  <c r="F200" i="2"/>
  <c r="L508" i="2"/>
  <c r="K773" i="2"/>
  <c r="L505" i="2"/>
  <c r="K780" i="2"/>
  <c r="K505" i="2"/>
  <c r="L509" i="2"/>
  <c r="G507" i="2"/>
  <c r="G800" i="2"/>
  <c r="L999" i="9" l="1"/>
  <c r="Q998" i="9"/>
  <c r="L1013" i="9"/>
  <c r="K999" i="9"/>
  <c r="Q999" i="9"/>
  <c r="G997" i="9"/>
  <c r="L998" i="9"/>
  <c r="K998" i="9"/>
  <c r="L999" i="8"/>
  <c r="Q998" i="8"/>
  <c r="L1013" i="8"/>
  <c r="Q999" i="8"/>
  <c r="L998" i="8"/>
  <c r="G997" i="8"/>
  <c r="K997" i="8" s="1"/>
  <c r="L1003" i="8"/>
  <c r="K1003" i="8"/>
  <c r="Q1003" i="8"/>
  <c r="L203" i="2"/>
  <c r="K203" i="2"/>
  <c r="G201" i="2"/>
  <c r="Q201" i="2" s="1"/>
  <c r="Q507" i="2"/>
  <c r="L202" i="2"/>
  <c r="K202" i="2"/>
  <c r="L507" i="2"/>
  <c r="G506" i="2"/>
  <c r="Q506" i="2" s="1"/>
  <c r="K507" i="2"/>
  <c r="L997" i="9" l="1"/>
  <c r="Q996" i="9"/>
  <c r="K997" i="9"/>
  <c r="Q997" i="9"/>
  <c r="L997" i="8"/>
  <c r="Q996" i="8"/>
  <c r="Q997" i="8"/>
  <c r="K201" i="2"/>
  <c r="L201" i="2"/>
  <c r="L506" i="2"/>
  <c r="K506" i="2"/>
  <c r="G608" i="2"/>
  <c r="G1010" i="2"/>
  <c r="G1009" i="2" s="1"/>
  <c r="F1009" i="2"/>
  <c r="G1008" i="2"/>
  <c r="G1007" i="2" s="1"/>
  <c r="F1007" i="2"/>
  <c r="G1005" i="2"/>
  <c r="G1004" i="2"/>
  <c r="G1003" i="2" s="1"/>
  <c r="F1003" i="2"/>
  <c r="G1002" i="2"/>
  <c r="Q1002" i="2" s="1"/>
  <c r="G1001" i="2"/>
  <c r="F1000" i="2"/>
  <c r="F998" i="2"/>
  <c r="F997" i="2"/>
  <c r="G997" i="2" s="1"/>
  <c r="G995" i="2"/>
  <c r="G994" i="2"/>
  <c r="Q994" i="2" s="1"/>
  <c r="F993" i="2"/>
  <c r="G992" i="2"/>
  <c r="Q992" i="2" s="1"/>
  <c r="G991" i="2"/>
  <c r="Q991" i="2" s="1"/>
  <c r="F990" i="2"/>
  <c r="G988" i="2"/>
  <c r="G987" i="2" s="1"/>
  <c r="F987" i="2"/>
  <c r="G986" i="2"/>
  <c r="G985" i="2" s="1"/>
  <c r="F985" i="2"/>
  <c r="F984" i="2"/>
  <c r="F983" i="2"/>
  <c r="G983" i="2" s="1"/>
  <c r="Q983" i="2" s="1"/>
  <c r="G982" i="2"/>
  <c r="G981" i="2"/>
  <c r="Q981" i="2" s="1"/>
  <c r="G980" i="2"/>
  <c r="Q980" i="2" s="1"/>
  <c r="F979" i="2"/>
  <c r="G979" i="2" s="1"/>
  <c r="Q979" i="2" s="1"/>
  <c r="G978" i="2"/>
  <c r="Q978" i="2" s="1"/>
  <c r="G977" i="2"/>
  <c r="Q977" i="2" s="1"/>
  <c r="F976" i="2"/>
  <c r="G976" i="2" s="1"/>
  <c r="Q976" i="2" s="1"/>
  <c r="G975" i="2"/>
  <c r="Q975" i="2" s="1"/>
  <c r="G973" i="2"/>
  <c r="G972" i="2"/>
  <c r="G971" i="2"/>
  <c r="Q971" i="2" s="1"/>
  <c r="F970" i="2"/>
  <c r="G969" i="2"/>
  <c r="Q969" i="2" s="1"/>
  <c r="G968" i="2"/>
  <c r="G967" i="2"/>
  <c r="Q967" i="2" s="1"/>
  <c r="F965" i="2"/>
  <c r="F959" i="2" s="1"/>
  <c r="F956" i="2"/>
  <c r="G955" i="2"/>
  <c r="G954" i="2"/>
  <c r="F953" i="2"/>
  <c r="G951" i="2"/>
  <c r="G950" i="2" s="1"/>
  <c r="F950" i="2"/>
  <c r="G949" i="2"/>
  <c r="Q949" i="2" s="1"/>
  <c r="G948" i="2"/>
  <c r="F947" i="2"/>
  <c r="G946" i="2"/>
  <c r="G945" i="2"/>
  <c r="Q945" i="2" s="1"/>
  <c r="F944" i="2"/>
  <c r="G943" i="2"/>
  <c r="G941" i="2" s="1"/>
  <c r="G942" i="2"/>
  <c r="F941" i="2"/>
  <c r="G940" i="2"/>
  <c r="G939" i="2"/>
  <c r="Q939" i="2" s="1"/>
  <c r="F938" i="2"/>
  <c r="G933" i="2"/>
  <c r="Q933" i="2" s="1"/>
  <c r="F932" i="2"/>
  <c r="F931" i="2"/>
  <c r="G931" i="2" s="1"/>
  <c r="Q931" i="2" s="1"/>
  <c r="F930" i="2"/>
  <c r="G929" i="2"/>
  <c r="Q929" i="2" s="1"/>
  <c r="G928" i="2"/>
  <c r="Q928" i="2" s="1"/>
  <c r="F927" i="2"/>
  <c r="G927" i="2" s="1"/>
  <c r="Q927" i="2" s="1"/>
  <c r="G926" i="2"/>
  <c r="G925" i="2"/>
  <c r="G924" i="2"/>
  <c r="G923" i="2"/>
  <c r="G922" i="2"/>
  <c r="G921" i="2"/>
  <c r="G920" i="2"/>
  <c r="G919" i="2"/>
  <c r="G918" i="2"/>
  <c r="G917" i="2"/>
  <c r="G916" i="2"/>
  <c r="G915" i="2"/>
  <c r="G914" i="2"/>
  <c r="F912" i="2"/>
  <c r="G910" i="2"/>
  <c r="G909" i="2"/>
  <c r="G908" i="2"/>
  <c r="F907" i="2"/>
  <c r="G906" i="2"/>
  <c r="G905" i="2"/>
  <c r="G904" i="2"/>
  <c r="G903" i="2"/>
  <c r="G902" i="2"/>
  <c r="G901" i="2"/>
  <c r="F900" i="2"/>
  <c r="G895" i="2"/>
  <c r="G894" i="2"/>
  <c r="F893" i="2"/>
  <c r="G892" i="2"/>
  <c r="G891" i="2" s="1"/>
  <c r="F891" i="2"/>
  <c r="G890" i="2"/>
  <c r="Q890" i="2" s="1"/>
  <c r="F889" i="2"/>
  <c r="G887" i="2"/>
  <c r="G886" i="2"/>
  <c r="F885" i="2"/>
  <c r="G884" i="2"/>
  <c r="G883" i="2"/>
  <c r="F882" i="2"/>
  <c r="G880" i="2"/>
  <c r="Q880" i="2" s="1"/>
  <c r="G879" i="2"/>
  <c r="Q879" i="2" s="1"/>
  <c r="F878" i="2"/>
  <c r="F877" i="2" s="1"/>
  <c r="G877" i="2" s="1"/>
  <c r="Q877" i="2" s="1"/>
  <c r="G876" i="2"/>
  <c r="G875" i="2"/>
  <c r="F874" i="2"/>
  <c r="Q873" i="2"/>
  <c r="G872" i="2"/>
  <c r="Q872" i="2" s="1"/>
  <c r="F871" i="2"/>
  <c r="F869" i="2"/>
  <c r="F864" i="2" s="1"/>
  <c r="F868" i="2"/>
  <c r="G860" i="2"/>
  <c r="G859" i="2"/>
  <c r="F858" i="2"/>
  <c r="G857" i="2"/>
  <c r="Q857" i="2" s="1"/>
  <c r="G856" i="2"/>
  <c r="F855" i="2"/>
  <c r="G854" i="2"/>
  <c r="G853" i="2"/>
  <c r="G852" i="2"/>
  <c r="G851" i="2"/>
  <c r="F850" i="2"/>
  <c r="F849" i="2"/>
  <c r="F848" i="2"/>
  <c r="G848" i="2" s="1"/>
  <c r="Q848" i="2" s="1"/>
  <c r="F847" i="2"/>
  <c r="G847" i="2" s="1"/>
  <c r="Q847" i="2" s="1"/>
  <c r="G846" i="2"/>
  <c r="Q846" i="2" s="1"/>
  <c r="G845" i="2"/>
  <c r="Q845" i="2" s="1"/>
  <c r="G843" i="2"/>
  <c r="Q843" i="2" s="1"/>
  <c r="F842" i="2"/>
  <c r="G841" i="2"/>
  <c r="G840" i="2" s="1"/>
  <c r="F840" i="2"/>
  <c r="G839" i="2"/>
  <c r="Q839" i="2" s="1"/>
  <c r="F838" i="2"/>
  <c r="G837" i="2"/>
  <c r="G836" i="2"/>
  <c r="F835" i="2"/>
  <c r="G834" i="2"/>
  <c r="G833" i="2"/>
  <c r="F832" i="2"/>
  <c r="G830" i="2"/>
  <c r="G829" i="2"/>
  <c r="F828" i="2"/>
  <c r="F827" i="2" s="1"/>
  <c r="G826" i="2"/>
  <c r="Q826" i="2" s="1"/>
  <c r="G825" i="2"/>
  <c r="Q825" i="2" s="1"/>
  <c r="F824" i="2"/>
  <c r="F822" i="2" s="1"/>
  <c r="G823" i="2"/>
  <c r="G820" i="2"/>
  <c r="G817" i="2"/>
  <c r="Q817" i="2" s="1"/>
  <c r="G816" i="2"/>
  <c r="Q816" i="2" s="1"/>
  <c r="F815" i="2"/>
  <c r="G814" i="2"/>
  <c r="Q814" i="2" s="1"/>
  <c r="G813" i="2"/>
  <c r="Q813" i="2" s="1"/>
  <c r="F812" i="2"/>
  <c r="G811" i="2"/>
  <c r="Q811" i="2" s="1"/>
  <c r="G810" i="2"/>
  <c r="Q810" i="2" s="1"/>
  <c r="F809" i="2"/>
  <c r="G808" i="2"/>
  <c r="F807" i="2"/>
  <c r="F806" i="2" s="1"/>
  <c r="G805" i="2"/>
  <c r="Q805" i="2" s="1"/>
  <c r="G804" i="2"/>
  <c r="Q804" i="2" s="1"/>
  <c r="F803" i="2"/>
  <c r="G802" i="2"/>
  <c r="G801" i="2"/>
  <c r="F799" i="2"/>
  <c r="G798" i="2"/>
  <c r="Q798" i="2" s="1"/>
  <c r="G791" i="2"/>
  <c r="G790" i="2" s="1"/>
  <c r="F790" i="2"/>
  <c r="G789" i="2"/>
  <c r="Q789" i="2" s="1"/>
  <c r="G788" i="2"/>
  <c r="F787" i="2"/>
  <c r="G785" i="2"/>
  <c r="G767" i="2" s="1"/>
  <c r="G784" i="2"/>
  <c r="Q784" i="2" s="1"/>
  <c r="G783" i="2"/>
  <c r="Q783" i="2" s="1"/>
  <c r="G782" i="2"/>
  <c r="Q782" i="2" s="1"/>
  <c r="G772" i="2"/>
  <c r="Q772" i="2" s="1"/>
  <c r="G771" i="2"/>
  <c r="Q771" i="2" s="1"/>
  <c r="G770" i="2"/>
  <c r="Q770" i="2" s="1"/>
  <c r="Q769" i="2"/>
  <c r="G768" i="2"/>
  <c r="G766" i="2"/>
  <c r="G765" i="2"/>
  <c r="F764" i="2"/>
  <c r="G763" i="2"/>
  <c r="G762" i="2"/>
  <c r="F761" i="2"/>
  <c r="G760" i="2"/>
  <c r="G759" i="2" s="1"/>
  <c r="F759" i="2"/>
  <c r="G758" i="2"/>
  <c r="G757" i="2"/>
  <c r="F756" i="2"/>
  <c r="G755" i="2"/>
  <c r="Q755" i="2" s="1"/>
  <c r="G754" i="2"/>
  <c r="Q754" i="2" s="1"/>
  <c r="F753" i="2"/>
  <c r="G752" i="2"/>
  <c r="Q752" i="2" s="1"/>
  <c r="G751" i="2"/>
  <c r="Q751" i="2" s="1"/>
  <c r="F750" i="2"/>
  <c r="G749" i="2"/>
  <c r="G748" i="2"/>
  <c r="F747" i="2"/>
  <c r="G746" i="2"/>
  <c r="Q746" i="2" s="1"/>
  <c r="G745" i="2"/>
  <c r="Q745" i="2" s="1"/>
  <c r="F744" i="2"/>
  <c r="G739" i="2"/>
  <c r="G738" i="2" s="1"/>
  <c r="F738" i="2"/>
  <c r="G737" i="2"/>
  <c r="G736" i="2"/>
  <c r="G735" i="2"/>
  <c r="F734" i="2"/>
  <c r="G733" i="2"/>
  <c r="G732" i="2"/>
  <c r="G731" i="2"/>
  <c r="F730" i="2"/>
  <c r="G729" i="2"/>
  <c r="G728" i="2"/>
  <c r="G727" i="2"/>
  <c r="F726" i="2"/>
  <c r="F725" i="2"/>
  <c r="G724" i="2"/>
  <c r="G723" i="2"/>
  <c r="Q723" i="2" s="1"/>
  <c r="G722" i="2"/>
  <c r="G721" i="2"/>
  <c r="G718" i="2"/>
  <c r="G717" i="2"/>
  <c r="F716" i="2"/>
  <c r="F713" i="2" s="1"/>
  <c r="G715" i="2"/>
  <c r="G714" i="2"/>
  <c r="Q714" i="2" s="1"/>
  <c r="G712" i="2"/>
  <c r="F710" i="2"/>
  <c r="G709" i="2"/>
  <c r="G708" i="2"/>
  <c r="Q708" i="2" s="1"/>
  <c r="G707" i="2"/>
  <c r="G704" i="2"/>
  <c r="F702" i="2"/>
  <c r="G701" i="2"/>
  <c r="G700" i="2"/>
  <c r="Q700" i="2" s="1"/>
  <c r="G699" i="2"/>
  <c r="G695" i="2"/>
  <c r="Q695" i="2" s="1"/>
  <c r="G693" i="2"/>
  <c r="G692" i="2"/>
  <c r="Q692" i="2" s="1"/>
  <c r="G691" i="2"/>
  <c r="G690" i="2"/>
  <c r="Q690" i="2" s="1"/>
  <c r="G689" i="2"/>
  <c r="Q689" i="2" s="1"/>
  <c r="G688" i="2"/>
  <c r="Q688" i="2" s="1"/>
  <c r="G679" i="2"/>
  <c r="G678" i="2" s="1"/>
  <c r="F678" i="2"/>
  <c r="G677" i="2"/>
  <c r="Q677" i="2" s="1"/>
  <c r="G676" i="2"/>
  <c r="F675" i="2"/>
  <c r="G674" i="2"/>
  <c r="G673" i="2"/>
  <c r="F672" i="2"/>
  <c r="G671" i="2"/>
  <c r="G670" i="2"/>
  <c r="F669" i="2"/>
  <c r="G667" i="2"/>
  <c r="G665" i="2"/>
  <c r="Q665" i="2" s="1"/>
  <c r="G664" i="2"/>
  <c r="Q664" i="2" s="1"/>
  <c r="F663" i="2"/>
  <c r="F662" i="2" s="1"/>
  <c r="F661" i="2"/>
  <c r="F660" i="2"/>
  <c r="G657" i="2"/>
  <c r="Q657" i="2" s="1"/>
  <c r="G656" i="2"/>
  <c r="Q656" i="2" s="1"/>
  <c r="F655" i="2"/>
  <c r="F654" i="2" s="1"/>
  <c r="F653" i="2"/>
  <c r="F652" i="2"/>
  <c r="G648" i="2"/>
  <c r="G647" i="2"/>
  <c r="Q647" i="2" s="1"/>
  <c r="F646" i="2"/>
  <c r="G642" i="2"/>
  <c r="G641" i="2" s="1"/>
  <c r="F641" i="2"/>
  <c r="G640" i="2"/>
  <c r="G632" i="2" s="1"/>
  <c r="G639" i="2"/>
  <c r="Q639" i="2" s="1"/>
  <c r="F638" i="2"/>
  <c r="G636" i="2"/>
  <c r="G633" i="2" s="1"/>
  <c r="G635" i="2"/>
  <c r="G634" i="2"/>
  <c r="F633" i="2"/>
  <c r="F632" i="2"/>
  <c r="F631" i="2"/>
  <c r="G628" i="2"/>
  <c r="G627" i="2"/>
  <c r="F626" i="2"/>
  <c r="G624" i="2"/>
  <c r="Q621" i="2"/>
  <c r="G620" i="2"/>
  <c r="G619" i="2"/>
  <c r="G618" i="2"/>
  <c r="G617" i="2"/>
  <c r="Q617" i="2" s="1"/>
  <c r="G616" i="2"/>
  <c r="G615" i="2"/>
  <c r="G612" i="2"/>
  <c r="G611" i="2"/>
  <c r="G610" i="2"/>
  <c r="G609" i="2"/>
  <c r="G595" i="2"/>
  <c r="G294" i="2" s="1"/>
  <c r="G594" i="2"/>
  <c r="G293" i="2" s="1"/>
  <c r="G593" i="2"/>
  <c r="G292" i="2" s="1"/>
  <c r="F592" i="2"/>
  <c r="G591" i="2"/>
  <c r="G290" i="2" s="1"/>
  <c r="G590" i="2"/>
  <c r="G289" i="2" s="1"/>
  <c r="F589" i="2"/>
  <c r="G588" i="2"/>
  <c r="G287" i="2" s="1"/>
  <c r="G587" i="2"/>
  <c r="Q587" i="2" s="1"/>
  <c r="G586" i="2"/>
  <c r="G285" i="2" s="1"/>
  <c r="F585" i="2"/>
  <c r="G584" i="2"/>
  <c r="G283" i="2" s="1"/>
  <c r="G583" i="2"/>
  <c r="G282" i="2" s="1"/>
  <c r="G582" i="2"/>
  <c r="G281" i="2" s="1"/>
  <c r="F581" i="2"/>
  <c r="G580" i="2"/>
  <c r="G279" i="2" s="1"/>
  <c r="G579" i="2"/>
  <c r="G278" i="2" s="1"/>
  <c r="G578" i="2"/>
  <c r="G277" i="2" s="1"/>
  <c r="F577" i="2"/>
  <c r="G576" i="2"/>
  <c r="G275" i="2" s="1"/>
  <c r="G575" i="2"/>
  <c r="G274" i="2" s="1"/>
  <c r="G574" i="2"/>
  <c r="G273" i="2" s="1"/>
  <c r="F573" i="2"/>
  <c r="G572" i="2"/>
  <c r="G271" i="2" s="1"/>
  <c r="G571" i="2"/>
  <c r="G270" i="2" s="1"/>
  <c r="G570" i="2"/>
  <c r="F569" i="2"/>
  <c r="G568" i="2"/>
  <c r="G267" i="2" s="1"/>
  <c r="G567" i="2"/>
  <c r="Q567" i="2" s="1"/>
  <c r="G566" i="2"/>
  <c r="G265" i="2" s="1"/>
  <c r="F565" i="2"/>
  <c r="G564" i="2"/>
  <c r="G263" i="2" s="1"/>
  <c r="G563" i="2"/>
  <c r="Q563" i="2" s="1"/>
  <c r="G562" i="2"/>
  <c r="Q562" i="2" s="1"/>
  <c r="F561" i="2"/>
  <c r="G559" i="2"/>
  <c r="G558" i="2" s="1"/>
  <c r="F558" i="2"/>
  <c r="G557" i="2"/>
  <c r="G256" i="2" s="1"/>
  <c r="G556" i="2"/>
  <c r="G255" i="2" s="1"/>
  <c r="G555" i="2"/>
  <c r="G254" i="2" s="1"/>
  <c r="F554" i="2"/>
  <c r="G553" i="2"/>
  <c r="G252" i="2" s="1"/>
  <c r="G552" i="2"/>
  <c r="G251" i="2" s="1"/>
  <c r="G551" i="2"/>
  <c r="G250" i="2" s="1"/>
  <c r="F550" i="2"/>
  <c r="G549" i="2"/>
  <c r="G248" i="2" s="1"/>
  <c r="G548" i="2"/>
  <c r="G247" i="2" s="1"/>
  <c r="G547" i="2"/>
  <c r="F546" i="2"/>
  <c r="G545" i="2"/>
  <c r="G244" i="2" s="1"/>
  <c r="G544" i="2"/>
  <c r="G243" i="2" s="1"/>
  <c r="G543" i="2"/>
  <c r="G242" i="2" s="1"/>
  <c r="F542" i="2"/>
  <c r="G541" i="2"/>
  <c r="G240" i="2" s="1"/>
  <c r="G540" i="2"/>
  <c r="G239" i="2" s="1"/>
  <c r="G539" i="2"/>
  <c r="G238" i="2" s="1"/>
  <c r="G538" i="2"/>
  <c r="G237" i="2" s="1"/>
  <c r="F537" i="2"/>
  <c r="G536" i="2"/>
  <c r="G535" i="2"/>
  <c r="G234" i="2" s="1"/>
  <c r="G534" i="2"/>
  <c r="G233" i="2" s="1"/>
  <c r="F533" i="2"/>
  <c r="G532" i="2"/>
  <c r="G231" i="2" s="1"/>
  <c r="G531" i="2"/>
  <c r="G230" i="2" s="1"/>
  <c r="G530" i="2"/>
  <c r="F529" i="2"/>
  <c r="G528" i="2"/>
  <c r="G227" i="2" s="1"/>
  <c r="G527" i="2"/>
  <c r="G226" i="2" s="1"/>
  <c r="G526" i="2"/>
  <c r="G225" i="2" s="1"/>
  <c r="F525" i="2"/>
  <c r="G524" i="2"/>
  <c r="G223" i="2" s="1"/>
  <c r="G523" i="2"/>
  <c r="G222" i="2" s="1"/>
  <c r="G522" i="2"/>
  <c r="G221" i="2" s="1"/>
  <c r="F521" i="2"/>
  <c r="G520" i="2"/>
  <c r="G219" i="2" s="1"/>
  <c r="G519" i="2"/>
  <c r="G218" i="2" s="1"/>
  <c r="G518" i="2"/>
  <c r="G217" i="2" s="1"/>
  <c r="G517" i="2"/>
  <c r="F516" i="2"/>
  <c r="G515" i="2"/>
  <c r="G214" i="2" s="1"/>
  <c r="G514" i="2"/>
  <c r="G213" i="2" s="1"/>
  <c r="G513" i="2"/>
  <c r="G212" i="2" s="1"/>
  <c r="G512" i="2"/>
  <c r="G211" i="2" s="1"/>
  <c r="F511" i="2"/>
  <c r="G504" i="2"/>
  <c r="G503" i="2"/>
  <c r="Q503" i="2" s="1"/>
  <c r="G502" i="2"/>
  <c r="G195" i="2" s="1"/>
  <c r="F501" i="2"/>
  <c r="G501" i="2" s="1"/>
  <c r="G500" i="2"/>
  <c r="G192" i="2" s="1"/>
  <c r="G499" i="2"/>
  <c r="G191" i="2" s="1"/>
  <c r="G498" i="2"/>
  <c r="G190" i="2" s="1"/>
  <c r="G497" i="2"/>
  <c r="G170" i="2" s="1"/>
  <c r="G496" i="2"/>
  <c r="F495" i="2"/>
  <c r="G494" i="2"/>
  <c r="G169" i="2" s="1"/>
  <c r="G493" i="2"/>
  <c r="G168" i="2" s="1"/>
  <c r="G492" i="2"/>
  <c r="G167" i="2" s="1"/>
  <c r="G491" i="2"/>
  <c r="G166" i="2" s="1"/>
  <c r="F490" i="2"/>
  <c r="G489" i="2"/>
  <c r="G164" i="2" s="1"/>
  <c r="G488" i="2"/>
  <c r="G163" i="2" s="1"/>
  <c r="G487" i="2"/>
  <c r="G162" i="2" s="1"/>
  <c r="G486" i="2"/>
  <c r="G161" i="2" s="1"/>
  <c r="F485" i="2"/>
  <c r="G484" i="2"/>
  <c r="G159" i="2" s="1"/>
  <c r="G483" i="2"/>
  <c r="G158" i="2" s="1"/>
  <c r="G482" i="2"/>
  <c r="Q482" i="2" s="1"/>
  <c r="G481" i="2"/>
  <c r="G156" i="2" s="1"/>
  <c r="G480" i="2"/>
  <c r="G155" i="2" s="1"/>
  <c r="G479" i="2"/>
  <c r="G154" i="2" s="1"/>
  <c r="G478" i="2"/>
  <c r="G153" i="2" s="1"/>
  <c r="G477" i="2"/>
  <c r="G152" i="2" s="1"/>
  <c r="F476" i="2"/>
  <c r="G475" i="2"/>
  <c r="G150" i="2" s="1"/>
  <c r="G474" i="2"/>
  <c r="G149" i="2" s="1"/>
  <c r="G473" i="2"/>
  <c r="G148" i="2" s="1"/>
  <c r="G472" i="2"/>
  <c r="G147" i="2" s="1"/>
  <c r="G471" i="2"/>
  <c r="G470" i="2"/>
  <c r="G145" i="2" s="1"/>
  <c r="G465" i="2"/>
  <c r="G139" i="2" s="1"/>
  <c r="G464" i="2"/>
  <c r="G138" i="2" s="1"/>
  <c r="G463" i="2"/>
  <c r="G137" i="2" s="1"/>
  <c r="F462" i="2"/>
  <c r="F461" i="2" s="1"/>
  <c r="G460" i="2"/>
  <c r="G130" i="2" s="1"/>
  <c r="G459" i="2"/>
  <c r="G129" i="2" s="1"/>
  <c r="G458" i="2"/>
  <c r="G457" i="2"/>
  <c r="G127" i="2" s="1"/>
  <c r="G456" i="2"/>
  <c r="G126" i="2" s="1"/>
  <c r="F455" i="2"/>
  <c r="F454" i="2" s="1"/>
  <c r="G452" i="2"/>
  <c r="G451" i="2" s="1"/>
  <c r="G450" i="2"/>
  <c r="G116" i="2" s="1"/>
  <c r="G449" i="2"/>
  <c r="G114" i="2" s="1"/>
  <c r="F448" i="2"/>
  <c r="G445" i="2"/>
  <c r="G444" i="2" s="1"/>
  <c r="G443" i="2" s="1"/>
  <c r="G442" i="2" s="1"/>
  <c r="F444" i="2"/>
  <c r="F443" i="2" s="1"/>
  <c r="F442" i="2" s="1"/>
  <c r="G438" i="2"/>
  <c r="G437" i="2"/>
  <c r="G436" i="2"/>
  <c r="G435" i="2"/>
  <c r="F434" i="2"/>
  <c r="G433" i="2"/>
  <c r="G198" i="2" s="1"/>
  <c r="G432" i="2"/>
  <c r="G194" i="2" s="1"/>
  <c r="F431" i="2"/>
  <c r="G431" i="2" s="1"/>
  <c r="G430" i="2"/>
  <c r="G188" i="2" s="1"/>
  <c r="F429" i="2"/>
  <c r="G429" i="2" s="1"/>
  <c r="G428" i="2"/>
  <c r="G185" i="2" s="1"/>
  <c r="G427" i="2"/>
  <c r="G184" i="2" s="1"/>
  <c r="G426" i="2"/>
  <c r="G183" i="2" s="1"/>
  <c r="G425" i="2"/>
  <c r="G182" i="2" s="1"/>
  <c r="G424" i="2"/>
  <c r="G181" i="2" s="1"/>
  <c r="G423" i="2"/>
  <c r="G180" i="2" s="1"/>
  <c r="G422" i="2"/>
  <c r="G179" i="2" s="1"/>
  <c r="G421" i="2"/>
  <c r="G178" i="2" s="1"/>
  <c r="G420" i="2"/>
  <c r="G177" i="2" s="1"/>
  <c r="G419" i="2"/>
  <c r="G176" i="2" s="1"/>
  <c r="G418" i="2"/>
  <c r="G175" i="2" s="1"/>
  <c r="G417" i="2"/>
  <c r="G174" i="2" s="1"/>
  <c r="G416" i="2"/>
  <c r="G173" i="2" s="1"/>
  <c r="G410" i="2"/>
  <c r="G140" i="2" s="1"/>
  <c r="G409" i="2"/>
  <c r="G136" i="2" s="1"/>
  <c r="G408" i="2"/>
  <c r="G407" i="2"/>
  <c r="G134" i="2" s="1"/>
  <c r="G406" i="2"/>
  <c r="G133" i="2" s="1"/>
  <c r="F405" i="2"/>
  <c r="F404" i="2" s="1"/>
  <c r="G403" i="2"/>
  <c r="G123" i="2" s="1"/>
  <c r="G402" i="2"/>
  <c r="G120" i="2" s="1"/>
  <c r="G401" i="2"/>
  <c r="G119" i="2" s="1"/>
  <c r="F400" i="2"/>
  <c r="G399" i="2"/>
  <c r="Q399" i="2" s="1"/>
  <c r="G398" i="2"/>
  <c r="G115" i="2" s="1"/>
  <c r="G397" i="2"/>
  <c r="G113" i="2" s="1"/>
  <c r="G396" i="2"/>
  <c r="G112" i="2" s="1"/>
  <c r="G395" i="2"/>
  <c r="G111" i="2" s="1"/>
  <c r="F394" i="2"/>
  <c r="G393" i="2"/>
  <c r="Q393" i="2" s="1"/>
  <c r="G392" i="2"/>
  <c r="G108" i="2" s="1"/>
  <c r="G391" i="2"/>
  <c r="G107" i="2" s="1"/>
  <c r="G390" i="2"/>
  <c r="G106" i="2" s="1"/>
  <c r="F389" i="2"/>
  <c r="G388" i="2"/>
  <c r="G104" i="2" s="1"/>
  <c r="G387" i="2"/>
  <c r="F386" i="2"/>
  <c r="G385" i="2"/>
  <c r="G101" i="2" s="1"/>
  <c r="G384" i="2"/>
  <c r="G100" i="2" s="1"/>
  <c r="G383" i="2"/>
  <c r="G99" i="2" s="1"/>
  <c r="G382" i="2"/>
  <c r="G98" i="2" s="1"/>
  <c r="G381" i="2"/>
  <c r="G97" i="2" s="1"/>
  <c r="G380" i="2"/>
  <c r="G96" i="2" s="1"/>
  <c r="G379" i="2"/>
  <c r="Q379" i="2" s="1"/>
  <c r="F378" i="2"/>
  <c r="G376" i="2"/>
  <c r="G375" i="2" s="1"/>
  <c r="F375" i="2"/>
  <c r="G374" i="2"/>
  <c r="G90" i="2" s="1"/>
  <c r="G373" i="2"/>
  <c r="G372" i="2" s="1"/>
  <c r="F372" i="2"/>
  <c r="F367" i="2" s="1"/>
  <c r="Q369" i="2"/>
  <c r="G368" i="2"/>
  <c r="G84" i="2" s="1"/>
  <c r="G364" i="2"/>
  <c r="G363" i="2" s="1"/>
  <c r="G362" i="2" s="1"/>
  <c r="F363" i="2"/>
  <c r="F362" i="2" s="1"/>
  <c r="G361" i="2"/>
  <c r="G77" i="2" s="1"/>
  <c r="G360" i="2"/>
  <c r="G76" i="2" s="1"/>
  <c r="G359" i="2"/>
  <c r="G75" i="2" s="1"/>
  <c r="G358" i="2"/>
  <c r="Q358" i="2" s="1"/>
  <c r="F357" i="2"/>
  <c r="F356" i="2" s="1"/>
  <c r="G355" i="2"/>
  <c r="G71" i="2" s="1"/>
  <c r="G354" i="2"/>
  <c r="G70" i="2" s="1"/>
  <c r="F353" i="2"/>
  <c r="G352" i="2"/>
  <c r="G351" i="2" s="1"/>
  <c r="F351" i="2"/>
  <c r="G350" i="2"/>
  <c r="Q350" i="2" s="1"/>
  <c r="G349" i="2"/>
  <c r="Q349" i="2" s="1"/>
  <c r="G348" i="2"/>
  <c r="G63" i="2" s="1"/>
  <c r="G347" i="2"/>
  <c r="G62" i="2" s="1"/>
  <c r="G346" i="2"/>
  <c r="Q346" i="2" s="1"/>
  <c r="G345" i="2"/>
  <c r="Q345" i="2" s="1"/>
  <c r="G344" i="2"/>
  <c r="Q344" i="2" s="1"/>
  <c r="G343" i="2"/>
  <c r="Q343" i="2" s="1"/>
  <c r="G342" i="2"/>
  <c r="Q342" i="2" s="1"/>
  <c r="G341" i="2"/>
  <c r="G56" i="2" s="1"/>
  <c r="G340" i="2"/>
  <c r="G55" i="2" s="1"/>
  <c r="G339" i="2"/>
  <c r="G54" i="2" s="1"/>
  <c r="G338" i="2"/>
  <c r="G53" i="2" s="1"/>
  <c r="G337" i="2"/>
  <c r="G52" i="2" s="1"/>
  <c r="G336" i="2"/>
  <c r="G51" i="2" s="1"/>
  <c r="G335" i="2"/>
  <c r="G50" i="2" s="1"/>
  <c r="G334" i="2"/>
  <c r="Q334" i="2" s="1"/>
  <c r="F333" i="2"/>
  <c r="F329" i="2" s="1"/>
  <c r="F328" i="2" s="1"/>
  <c r="G332" i="2"/>
  <c r="G47" i="2" s="1"/>
  <c r="G331" i="2"/>
  <c r="Q331" i="2" s="1"/>
  <c r="G330" i="2"/>
  <c r="Q330" i="2" s="1"/>
  <c r="G326" i="2"/>
  <c r="G325" i="2"/>
  <c r="G324" i="2"/>
  <c r="G323" i="2"/>
  <c r="G41" i="2" s="1"/>
  <c r="G322" i="2"/>
  <c r="G320" i="2"/>
  <c r="G35" i="2" s="1"/>
  <c r="G319" i="2"/>
  <c r="G315" i="2"/>
  <c r="G314" i="2" s="1"/>
  <c r="G313" i="2"/>
  <c r="G312" i="2" s="1"/>
  <c r="G311" i="2" s="1"/>
  <c r="G310" i="2"/>
  <c r="G25" i="2" s="1"/>
  <c r="G309" i="2"/>
  <c r="Q309" i="2" s="1"/>
  <c r="G308" i="2"/>
  <c r="Q308" i="2" s="1"/>
  <c r="F307" i="2"/>
  <c r="F303" i="2" s="1"/>
  <c r="G306" i="2"/>
  <c r="G21" i="2" s="1"/>
  <c r="G19" i="2" s="1"/>
  <c r="G305" i="2"/>
  <c r="G302" i="2"/>
  <c r="G301" i="2" s="1"/>
  <c r="G300" i="2" s="1"/>
  <c r="F301" i="2"/>
  <c r="F300" i="2" s="1"/>
  <c r="F294" i="2"/>
  <c r="F293" i="2"/>
  <c r="F292" i="2"/>
  <c r="F290" i="2"/>
  <c r="F289" i="2"/>
  <c r="F287" i="2"/>
  <c r="F286" i="2"/>
  <c r="F285" i="2"/>
  <c r="F283" i="2"/>
  <c r="F282" i="2"/>
  <c r="F281" i="2"/>
  <c r="F279" i="2"/>
  <c r="F278" i="2"/>
  <c r="F277" i="2"/>
  <c r="F275" i="2"/>
  <c r="F274" i="2"/>
  <c r="F273" i="2"/>
  <c r="F271" i="2"/>
  <c r="F270" i="2"/>
  <c r="F269" i="2"/>
  <c r="F267" i="2"/>
  <c r="F266" i="2"/>
  <c r="F265" i="2"/>
  <c r="F263" i="2"/>
  <c r="F262" i="2"/>
  <c r="F261" i="2"/>
  <c r="F258" i="2"/>
  <c r="F257" i="2" s="1"/>
  <c r="F256" i="2"/>
  <c r="F255" i="2"/>
  <c r="F254" i="2"/>
  <c r="F252" i="2"/>
  <c r="F251" i="2"/>
  <c r="F250" i="2"/>
  <c r="F248" i="2"/>
  <c r="F247" i="2"/>
  <c r="F246" i="2"/>
  <c r="F244" i="2"/>
  <c r="F243" i="2"/>
  <c r="F242" i="2"/>
  <c r="F240" i="2"/>
  <c r="F239" i="2"/>
  <c r="F238" i="2"/>
  <c r="F237" i="2"/>
  <c r="F235" i="2"/>
  <c r="F234" i="2"/>
  <c r="F233" i="2"/>
  <c r="F231" i="2"/>
  <c r="F230" i="2"/>
  <c r="F229" i="2"/>
  <c r="F227" i="2"/>
  <c r="F226" i="2"/>
  <c r="F225" i="2"/>
  <c r="F223" i="2"/>
  <c r="F222" i="2"/>
  <c r="F221" i="2"/>
  <c r="F219" i="2"/>
  <c r="F218" i="2"/>
  <c r="F217" i="2"/>
  <c r="F216" i="2"/>
  <c r="F214" i="2"/>
  <c r="F213" i="2"/>
  <c r="F212" i="2"/>
  <c r="F211" i="2"/>
  <c r="F208" i="2"/>
  <c r="F207" i="2"/>
  <c r="F206" i="2"/>
  <c r="F205" i="2"/>
  <c r="F196" i="2"/>
  <c r="F195" i="2"/>
  <c r="F194" i="2"/>
  <c r="F192" i="2"/>
  <c r="F191" i="2"/>
  <c r="F190" i="2"/>
  <c r="F189" i="2"/>
  <c r="F188" i="2"/>
  <c r="F185" i="2"/>
  <c r="F184" i="2"/>
  <c r="F183" i="2"/>
  <c r="F182" i="2"/>
  <c r="F181" i="2"/>
  <c r="F180" i="2"/>
  <c r="F179" i="2"/>
  <c r="F178" i="2"/>
  <c r="F177" i="2"/>
  <c r="F176" i="2"/>
  <c r="F175" i="2"/>
  <c r="F174" i="2"/>
  <c r="F173" i="2"/>
  <c r="F172" i="2"/>
  <c r="F170" i="2"/>
  <c r="F169" i="2"/>
  <c r="F168" i="2"/>
  <c r="F167" i="2"/>
  <c r="F166" i="2"/>
  <c r="F164" i="2"/>
  <c r="F163" i="2"/>
  <c r="F162" i="2"/>
  <c r="F161" i="2"/>
  <c r="F159" i="2"/>
  <c r="F158" i="2"/>
  <c r="F157" i="2"/>
  <c r="F156" i="2"/>
  <c r="F155" i="2"/>
  <c r="F154" i="2"/>
  <c r="F153" i="2"/>
  <c r="F152" i="2"/>
  <c r="F150" i="2"/>
  <c r="F149" i="2"/>
  <c r="F148" i="2"/>
  <c r="F147" i="2"/>
  <c r="F146" i="2"/>
  <c r="F145" i="2"/>
  <c r="F140" i="2"/>
  <c r="F139" i="2"/>
  <c r="F138" i="2"/>
  <c r="F137" i="2"/>
  <c r="F136" i="2"/>
  <c r="F135" i="2"/>
  <c r="F134" i="2"/>
  <c r="F133" i="2"/>
  <c r="F130" i="2"/>
  <c r="F129" i="2"/>
  <c r="F128" i="2"/>
  <c r="F127" i="2"/>
  <c r="F126" i="2"/>
  <c r="F123" i="2"/>
  <c r="F121" i="2"/>
  <c r="F120" i="2"/>
  <c r="F119" i="2"/>
  <c r="F117" i="2"/>
  <c r="F116" i="2"/>
  <c r="F115" i="2"/>
  <c r="F114" i="2"/>
  <c r="F113" i="2"/>
  <c r="F112" i="2"/>
  <c r="F111" i="2"/>
  <c r="F109" i="2"/>
  <c r="F108" i="2"/>
  <c r="F107" i="2"/>
  <c r="F106" i="2"/>
  <c r="F104" i="2"/>
  <c r="F103" i="2"/>
  <c r="F101" i="2"/>
  <c r="F100" i="2"/>
  <c r="F99" i="2"/>
  <c r="F98" i="2"/>
  <c r="F97" i="2"/>
  <c r="F96" i="2"/>
  <c r="F95" i="2"/>
  <c r="F92" i="2"/>
  <c r="F91" i="2" s="1"/>
  <c r="F90" i="2"/>
  <c r="F89" i="2"/>
  <c r="F88" i="2" s="1"/>
  <c r="F84" i="2"/>
  <c r="F80" i="2"/>
  <c r="F79" i="2" s="1"/>
  <c r="F78" i="2" s="1"/>
  <c r="F77" i="2"/>
  <c r="F76" i="2"/>
  <c r="F75" i="2"/>
  <c r="F74" i="2"/>
  <c r="F71" i="2"/>
  <c r="F70" i="2"/>
  <c r="F68" i="2"/>
  <c r="F67" i="2" s="1"/>
  <c r="F66" i="2"/>
  <c r="F65" i="2"/>
  <c r="F64" i="2"/>
  <c r="F63" i="2"/>
  <c r="F62" i="2"/>
  <c r="F61" i="2"/>
  <c r="F60" i="2"/>
  <c r="F59" i="2"/>
  <c r="F58" i="2"/>
  <c r="F57" i="2"/>
  <c r="F56" i="2"/>
  <c r="F55" i="2"/>
  <c r="F54" i="2"/>
  <c r="F53" i="2"/>
  <c r="F52"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F83" i="2" l="1"/>
  <c r="Q608" i="2"/>
  <c r="G607" i="2"/>
  <c r="Q607" i="2" s="1"/>
  <c r="Q615" i="2"/>
  <c r="G613" i="2"/>
  <c r="Q613" i="2" s="1"/>
  <c r="Q785" i="2"/>
  <c r="Q767" i="2"/>
  <c r="Q786" i="2"/>
  <c r="Q172" i="2"/>
  <c r="Q415" i="2"/>
  <c r="G495" i="2"/>
  <c r="Q495" i="2" s="1"/>
  <c r="Q496" i="2"/>
  <c r="G197" i="2"/>
  <c r="Q197" i="2" s="1"/>
  <c r="Q504" i="2"/>
  <c r="G49" i="2"/>
  <c r="Q49" i="2" s="1"/>
  <c r="G65" i="2"/>
  <c r="Q65" i="2" s="1"/>
  <c r="G838" i="2"/>
  <c r="Q838" i="2" s="1"/>
  <c r="G842" i="2"/>
  <c r="Q842" i="2" s="1"/>
  <c r="G932" i="2"/>
  <c r="Q932" i="2" s="1"/>
  <c r="G23" i="2"/>
  <c r="Q23" i="2" s="1"/>
  <c r="G57" i="2"/>
  <c r="Q57" i="2" s="1"/>
  <c r="G889" i="2"/>
  <c r="Q889" i="2" s="1"/>
  <c r="G24" i="2"/>
  <c r="Q24" i="2" s="1"/>
  <c r="G46" i="2"/>
  <c r="Q46" i="2" s="1"/>
  <c r="G95" i="2"/>
  <c r="G117" i="2"/>
  <c r="G59" i="2"/>
  <c r="Q59" i="2" s="1"/>
  <c r="G85" i="2"/>
  <c r="Q85" i="2" s="1"/>
  <c r="G196" i="2"/>
  <c r="Q196" i="2" s="1"/>
  <c r="G261" i="2"/>
  <c r="Q261" i="2" s="1"/>
  <c r="G652" i="2"/>
  <c r="Q652" i="2" s="1"/>
  <c r="Q781" i="2"/>
  <c r="G61" i="2"/>
  <c r="Q61" i="2" s="1"/>
  <c r="G58" i="2"/>
  <c r="Q58" i="2" s="1"/>
  <c r="G60" i="2"/>
  <c r="Q60" i="2" s="1"/>
  <c r="G64" i="2"/>
  <c r="Q64" i="2" s="1"/>
  <c r="G74" i="2"/>
  <c r="G109" i="2"/>
  <c r="G262" i="2"/>
  <c r="Q262" i="2" s="1"/>
  <c r="G266" i="2"/>
  <c r="Q266" i="2" s="1"/>
  <c r="G286" i="2"/>
  <c r="G653" i="2"/>
  <c r="F469" i="2"/>
  <c r="F468" i="2" s="1"/>
  <c r="F467" i="2" s="1"/>
  <c r="F466" i="2" s="1"/>
  <c r="G208" i="2"/>
  <c r="G206" i="2"/>
  <c r="G207" i="2"/>
  <c r="H504" i="2"/>
  <c r="I504" i="2" s="1"/>
  <c r="J504" i="2" s="1"/>
  <c r="G157" i="2"/>
  <c r="Q157" i="2" s="1"/>
  <c r="F706" i="2"/>
  <c r="F705" i="2" s="1"/>
  <c r="G68" i="2"/>
  <c r="G67" i="2" s="1"/>
  <c r="F698" i="2"/>
  <c r="F697" i="2" s="1"/>
  <c r="F33" i="2"/>
  <c r="G80" i="2"/>
  <c r="G79" i="2" s="1"/>
  <c r="G78" i="2" s="1"/>
  <c r="G675" i="2"/>
  <c r="Q675" i="2" s="1"/>
  <c r="G92" i="2"/>
  <c r="G91" i="2" s="1"/>
  <c r="F102" i="2"/>
  <c r="F743" i="2"/>
  <c r="G899" i="2"/>
  <c r="Q899" i="2" s="1"/>
  <c r="F999" i="2"/>
  <c r="G17" i="2"/>
  <c r="G16" i="2" s="1"/>
  <c r="G15" i="2" s="1"/>
  <c r="G30" i="2"/>
  <c r="G29" i="2" s="1"/>
  <c r="G189" i="2"/>
  <c r="G660" i="2"/>
  <c r="Q660" i="2" s="1"/>
  <c r="F165" i="2"/>
  <c r="F687" i="2"/>
  <c r="F686" i="2" s="1"/>
  <c r="F260" i="2"/>
  <c r="G321" i="2"/>
  <c r="G39" i="2" s="1"/>
  <c r="F630" i="2"/>
  <c r="F48" i="2"/>
  <c r="F44" i="2" s="1"/>
  <c r="F43" i="2" s="1"/>
  <c r="G669" i="2"/>
  <c r="G703" i="2"/>
  <c r="Q703" i="2" s="1"/>
  <c r="G28" i="2"/>
  <c r="G27" i="2" s="1"/>
  <c r="G26" i="2" s="1"/>
  <c r="F69" i="2"/>
  <c r="G333" i="2"/>
  <c r="Q333" i="2" s="1"/>
  <c r="G434" i="2"/>
  <c r="G546" i="2"/>
  <c r="F605" i="2"/>
  <c r="F604" i="2" s="1"/>
  <c r="F603" i="2" s="1"/>
  <c r="G40" i="2"/>
  <c r="F935" i="2"/>
  <c r="F447" i="2"/>
  <c r="F446" i="2" s="1"/>
  <c r="F441" i="2" s="1"/>
  <c r="F440" i="2" s="1"/>
  <c r="F22" i="2"/>
  <c r="F18" i="2" s="1"/>
  <c r="F14" i="2" s="1"/>
  <c r="F151" i="2"/>
  <c r="F224" i="2"/>
  <c r="F241" i="2"/>
  <c r="F268" i="2"/>
  <c r="G193" i="2"/>
  <c r="F629" i="2"/>
  <c r="F694" i="2"/>
  <c r="G711" i="2"/>
  <c r="Q711" i="2" s="1"/>
  <c r="G716" i="2"/>
  <c r="G713" i="2" s="1"/>
  <c r="Q713" i="2" s="1"/>
  <c r="G756" i="2"/>
  <c r="F881" i="2"/>
  <c r="G881" i="2" s="1"/>
  <c r="F989" i="2"/>
  <c r="G38" i="2"/>
  <c r="F73" i="2"/>
  <c r="F72" i="2" s="1"/>
  <c r="G89" i="2"/>
  <c r="G88" i="2" s="1"/>
  <c r="F118" i="2"/>
  <c r="F210" i="2"/>
  <c r="F291" i="2"/>
  <c r="G638" i="2"/>
  <c r="Q638" i="2" s="1"/>
  <c r="F934" i="2"/>
  <c r="F193" i="2"/>
  <c r="F232" i="2"/>
  <c r="F236" i="2"/>
  <c r="F280" i="2"/>
  <c r="G318" i="2"/>
  <c r="G750" i="2"/>
  <c r="Q750" i="2" s="1"/>
  <c r="G761" i="2"/>
  <c r="G812" i="2"/>
  <c r="Q812" i="2" s="1"/>
  <c r="G828" i="2"/>
  <c r="G827" i="2" s="1"/>
  <c r="G832" i="2"/>
  <c r="G858" i="2"/>
  <c r="G878" i="2"/>
  <c r="Q878" i="2" s="1"/>
  <c r="G956" i="2"/>
  <c r="G938" i="2"/>
  <c r="Q938" i="2" s="1"/>
  <c r="G936" i="2"/>
  <c r="Q936" i="2" s="1"/>
  <c r="G944" i="2"/>
  <c r="Q944" i="2" s="1"/>
  <c r="G220" i="2"/>
  <c r="F160" i="2"/>
  <c r="G165" i="2"/>
  <c r="G236" i="2"/>
  <c r="F249" i="2"/>
  <c r="F276" i="2"/>
  <c r="F299" i="2"/>
  <c r="G485" i="2"/>
  <c r="G533" i="2"/>
  <c r="F659" i="2"/>
  <c r="F794" i="2"/>
  <c r="G869" i="2"/>
  <c r="Q869" i="2" s="1"/>
  <c r="G947" i="2"/>
  <c r="Q947" i="2" s="1"/>
  <c r="G953" i="2"/>
  <c r="G34" i="2"/>
  <c r="G33" i="2" s="1"/>
  <c r="G37" i="2"/>
  <c r="F94" i="2"/>
  <c r="F125" i="2"/>
  <c r="F132" i="2"/>
  <c r="F131" i="2" s="1"/>
  <c r="G160" i="2"/>
  <c r="F220" i="2"/>
  <c r="F264" i="2"/>
  <c r="G276" i="2"/>
  <c r="F366" i="2"/>
  <c r="G516" i="2"/>
  <c r="G561" i="2"/>
  <c r="Q561" i="2" s="1"/>
  <c r="G577" i="2"/>
  <c r="G280" i="2"/>
  <c r="G288" i="2"/>
  <c r="G631" i="2"/>
  <c r="Q631" i="2" s="1"/>
  <c r="F668" i="2"/>
  <c r="F658" i="2" s="1"/>
  <c r="F888" i="2"/>
  <c r="G965" i="2"/>
  <c r="Q965" i="2" s="1"/>
  <c r="F105" i="2"/>
  <c r="G205" i="2"/>
  <c r="F215" i="2"/>
  <c r="F327" i="2"/>
  <c r="G386" i="2"/>
  <c r="G405" i="2"/>
  <c r="G404" i="2" s="1"/>
  <c r="G210" i="2"/>
  <c r="G272" i="2"/>
  <c r="G626" i="2"/>
  <c r="G663" i="2"/>
  <c r="Q663" i="2" s="1"/>
  <c r="G672" i="2"/>
  <c r="G726" i="2"/>
  <c r="G730" i="2"/>
  <c r="G764" i="2"/>
  <c r="G815" i="2"/>
  <c r="Q815" i="2" s="1"/>
  <c r="F870" i="2"/>
  <c r="F1006" i="2"/>
  <c r="G66" i="2"/>
  <c r="F82" i="2"/>
  <c r="F204" i="2"/>
  <c r="G216" i="2"/>
  <c r="G215" i="2" s="1"/>
  <c r="G235" i="2"/>
  <c r="G232" i="2" s="1"/>
  <c r="G241" i="2"/>
  <c r="F272" i="2"/>
  <c r="G291" i="2"/>
  <c r="G357" i="2"/>
  <c r="Q357" i="2" s="1"/>
  <c r="G389" i="2"/>
  <c r="Q389" i="2" s="1"/>
  <c r="G753" i="2"/>
  <c r="Q753" i="2" s="1"/>
  <c r="G835" i="2"/>
  <c r="G850" i="2"/>
  <c r="G794" i="2" s="1"/>
  <c r="Q794" i="2" s="1"/>
  <c r="G868" i="2"/>
  <c r="Q868" i="2" s="1"/>
  <c r="G907" i="2"/>
  <c r="F974" i="2"/>
  <c r="G103" i="2"/>
  <c r="G102" i="2" s="1"/>
  <c r="F110" i="2"/>
  <c r="F187" i="2"/>
  <c r="G224" i="2"/>
  <c r="F228" i="2"/>
  <c r="F245" i="2"/>
  <c r="F284" i="2"/>
  <c r="F288" i="2"/>
  <c r="G307" i="2"/>
  <c r="Q307" i="2" s="1"/>
  <c r="G378" i="2"/>
  <c r="Q378" i="2" s="1"/>
  <c r="F377" i="2"/>
  <c r="G400" i="2"/>
  <c r="G455" i="2"/>
  <c r="G454" i="2" s="1"/>
  <c r="G151" i="2"/>
  <c r="G511" i="2"/>
  <c r="G537" i="2"/>
  <c r="F650" i="2"/>
  <c r="G742" i="2"/>
  <c r="Q742" i="2" s="1"/>
  <c r="G849" i="2"/>
  <c r="F898" i="2"/>
  <c r="F36" i="2"/>
  <c r="G45" i="2"/>
  <c r="Q45" i="2" s="1"/>
  <c r="F124" i="2"/>
  <c r="G135" i="2"/>
  <c r="G132" i="2" s="1"/>
  <c r="G131" i="2" s="1"/>
  <c r="G246" i="2"/>
  <c r="G245" i="2" s="1"/>
  <c r="G448" i="2"/>
  <c r="G447" i="2" s="1"/>
  <c r="G446" i="2" s="1"/>
  <c r="G441" i="2" s="1"/>
  <c r="G542" i="2"/>
  <c r="G592" i="2"/>
  <c r="G646" i="2"/>
  <c r="Q646" i="2" s="1"/>
  <c r="G661" i="2"/>
  <c r="Q661" i="2" s="1"/>
  <c r="G747" i="2"/>
  <c r="G787" i="2"/>
  <c r="Q787" i="2" s="1"/>
  <c r="G809" i="2"/>
  <c r="Q809" i="2" s="1"/>
  <c r="G824" i="2"/>
  <c r="F899" i="2"/>
  <c r="G930" i="2"/>
  <c r="Q930" i="2" s="1"/>
  <c r="G937" i="2"/>
  <c r="Q937" i="2" s="1"/>
  <c r="G993" i="2"/>
  <c r="Q993" i="2" s="1"/>
  <c r="G69" i="2"/>
  <c r="G249" i="2"/>
  <c r="F253" i="2"/>
  <c r="F719" i="2"/>
  <c r="G725" i="2"/>
  <c r="Q725" i="2" s="1"/>
  <c r="G799" i="2"/>
  <c r="G797" i="2" s="1"/>
  <c r="Q797" i="2" s="1"/>
  <c r="F797" i="2"/>
  <c r="G807" i="2"/>
  <c r="Q807" i="2" s="1"/>
  <c r="F867" i="2"/>
  <c r="F863" i="2"/>
  <c r="F862" i="2" s="1"/>
  <c r="G121" i="2"/>
  <c r="G118" i="2" s="1"/>
  <c r="Q118" i="2" s="1"/>
  <c r="G128" i="2"/>
  <c r="G125" i="2" s="1"/>
  <c r="G146" i="2"/>
  <c r="G253" i="2"/>
  <c r="F414" i="2"/>
  <c r="F413" i="2" s="1"/>
  <c r="F412" i="2" s="1"/>
  <c r="F411" i="2" s="1"/>
  <c r="G462" i="2"/>
  <c r="G461" i="2" s="1"/>
  <c r="F644" i="2"/>
  <c r="F742" i="2"/>
  <c r="G744" i="2"/>
  <c r="Q744" i="2" s="1"/>
  <c r="G743" i="2"/>
  <c r="Q743" i="2" s="1"/>
  <c r="F740" i="2"/>
  <c r="G822" i="2"/>
  <c r="G821" i="2" s="1"/>
  <c r="Q821" i="2" s="1"/>
  <c r="F821" i="2"/>
  <c r="F960" i="2"/>
  <c r="F958" i="2" s="1"/>
  <c r="G984" i="2"/>
  <c r="Q984" i="2" s="1"/>
  <c r="G529" i="2"/>
  <c r="G229" i="2"/>
  <c r="G228" i="2" s="1"/>
  <c r="G258" i="2"/>
  <c r="Q258" i="2" s="1"/>
  <c r="G353" i="2"/>
  <c r="Q367" i="2"/>
  <c r="G394" i="2"/>
  <c r="Q394" i="2" s="1"/>
  <c r="G414" i="2"/>
  <c r="G550" i="2"/>
  <c r="G554" i="2"/>
  <c r="G565" i="2"/>
  <c r="Q565" i="2" s="1"/>
  <c r="G569" i="2"/>
  <c r="G269" i="2"/>
  <c r="G268" i="2" s="1"/>
  <c r="G573" i="2"/>
  <c r="F818" i="2"/>
  <c r="G819" i="2"/>
  <c r="Q819" i="2" s="1"/>
  <c r="F844" i="2"/>
  <c r="F795" i="2"/>
  <c r="F911" i="2"/>
  <c r="G912" i="2"/>
  <c r="G911" i="2" s="1"/>
  <c r="G490" i="2"/>
  <c r="F560" i="2"/>
  <c r="G585" i="2"/>
  <c r="Q585" i="2" s="1"/>
  <c r="G589" i="2"/>
  <c r="G655" i="2"/>
  <c r="Q655" i="2" s="1"/>
  <c r="G734" i="2"/>
  <c r="G803" i="2"/>
  <c r="Q803" i="2" s="1"/>
  <c r="F831" i="2"/>
  <c r="G855" i="2"/>
  <c r="Q855" i="2" s="1"/>
  <c r="G874" i="2"/>
  <c r="G885" i="2"/>
  <c r="G900" i="2"/>
  <c r="G990" i="2"/>
  <c r="Q990" i="2" s="1"/>
  <c r="G1000" i="2"/>
  <c r="Q1000" i="2" s="1"/>
  <c r="G998" i="2"/>
  <c r="Q998" i="2" s="1"/>
  <c r="G476" i="2"/>
  <c r="F510" i="2"/>
  <c r="G521" i="2"/>
  <c r="G525" i="2"/>
  <c r="G581" i="2"/>
  <c r="F684" i="2"/>
  <c r="G696" i="2"/>
  <c r="Q696" i="2" s="1"/>
  <c r="G795" i="2"/>
  <c r="Q795" i="2" s="1"/>
  <c r="G844" i="2"/>
  <c r="Q844" i="2" s="1"/>
  <c r="G871" i="2"/>
  <c r="Q871" i="2" s="1"/>
  <c r="G882" i="2"/>
  <c r="G893" i="2"/>
  <c r="G970" i="2"/>
  <c r="Q970" i="2" s="1"/>
  <c r="F964" i="2"/>
  <c r="G1006" i="2"/>
  <c r="G888" i="2" l="1"/>
  <c r="Q888" i="2" s="1"/>
  <c r="G264" i="2"/>
  <c r="Q264" i="2" s="1"/>
  <c r="G706" i="2"/>
  <c r="Q706" i="2" s="1"/>
  <c r="G629" i="2"/>
  <c r="Q629" i="2" s="1"/>
  <c r="G413" i="2"/>
  <c r="Q413" i="2" s="1"/>
  <c r="Q414" i="2"/>
  <c r="G22" i="2"/>
  <c r="Q22" i="2" s="1"/>
  <c r="F683" i="2"/>
  <c r="F682" i="2" s="1"/>
  <c r="G650" i="2"/>
  <c r="Q650" i="2" s="1"/>
  <c r="Q653" i="2"/>
  <c r="G105" i="2"/>
  <c r="Q105" i="2" s="1"/>
  <c r="Q109" i="2"/>
  <c r="G110" i="2"/>
  <c r="Q110" i="2" s="1"/>
  <c r="Q117" i="2"/>
  <c r="G187" i="2"/>
  <c r="Q187" i="2" s="1"/>
  <c r="Q189" i="2"/>
  <c r="G284" i="2"/>
  <c r="Q284" i="2" s="1"/>
  <c r="Q286" i="2"/>
  <c r="G73" i="2"/>
  <c r="Q73" i="2" s="1"/>
  <c r="Q74" i="2"/>
  <c r="G94" i="2"/>
  <c r="Q94" i="2" s="1"/>
  <c r="Q95" i="2"/>
  <c r="F171" i="2"/>
  <c r="G204" i="2"/>
  <c r="G668" i="2"/>
  <c r="Q668" i="2" s="1"/>
  <c r="F144" i="2"/>
  <c r="G863" i="2"/>
  <c r="Q863" i="2" s="1"/>
  <c r="G356" i="2"/>
  <c r="Q356" i="2" s="1"/>
  <c r="G974" i="2"/>
  <c r="Q974" i="2" s="1"/>
  <c r="G303" i="2"/>
  <c r="Q303" i="2" s="1"/>
  <c r="G864" i="2"/>
  <c r="Q864" i="2" s="1"/>
  <c r="G260" i="2"/>
  <c r="G684" i="2"/>
  <c r="Q684" i="2" s="1"/>
  <c r="G806" i="2"/>
  <c r="Q806" i="2" s="1"/>
  <c r="G710" i="2"/>
  <c r="Q710" i="2" s="1"/>
  <c r="G48" i="2"/>
  <c r="Q48" i="2" s="1"/>
  <c r="G654" i="2"/>
  <c r="Q654" i="2" s="1"/>
  <c r="G818" i="2"/>
  <c r="Q818" i="2" s="1"/>
  <c r="G257" i="2"/>
  <c r="G644" i="2"/>
  <c r="Q644" i="2" s="1"/>
  <c r="G630" i="2"/>
  <c r="Q630" i="2" s="1"/>
  <c r="G999" i="2"/>
  <c r="Q999" i="2" s="1"/>
  <c r="G366" i="2"/>
  <c r="Q366" i="2" s="1"/>
  <c r="G662" i="2"/>
  <c r="Q662" i="2" s="1"/>
  <c r="G719" i="2"/>
  <c r="Q719" i="2" s="1"/>
  <c r="G959" i="2"/>
  <c r="Q959" i="2" s="1"/>
  <c r="G702" i="2"/>
  <c r="Q702" i="2" s="1"/>
  <c r="G469" i="2"/>
  <c r="Q469" i="2" s="1"/>
  <c r="G200" i="2"/>
  <c r="Q200" i="2" s="1"/>
  <c r="F32" i="2"/>
  <c r="F31" i="2" s="1"/>
  <c r="G698" i="2"/>
  <c r="Q698" i="2" s="1"/>
  <c r="G741" i="2"/>
  <c r="Q741" i="2" s="1"/>
  <c r="F42" i="2"/>
  <c r="G144" i="2"/>
  <c r="F962" i="2"/>
  <c r="F961" i="2" s="1"/>
  <c r="F957" i="2" s="1"/>
  <c r="F741" i="2"/>
  <c r="F996" i="2"/>
  <c r="G831" i="2"/>
  <c r="G898" i="2"/>
  <c r="Q898" i="2" s="1"/>
  <c r="G329" i="2"/>
  <c r="Q329" i="2" s="1"/>
  <c r="G687" i="2"/>
  <c r="Q687" i="2" s="1"/>
  <c r="F602" i="2"/>
  <c r="F866" i="2"/>
  <c r="F865" i="2" s="1"/>
  <c r="G659" i="2"/>
  <c r="Q659" i="2" s="1"/>
  <c r="G36" i="2"/>
  <c r="G32" i="2" s="1"/>
  <c r="G31" i="2" s="1"/>
  <c r="G317" i="2"/>
  <c r="G316" i="2" s="1"/>
  <c r="F897" i="2"/>
  <c r="F896" i="2" s="1"/>
  <c r="G560" i="2"/>
  <c r="Q560" i="2" s="1"/>
  <c r="G867" i="2"/>
  <c r="Q867" i="2" s="1"/>
  <c r="F259" i="2"/>
  <c r="F298" i="2"/>
  <c r="F365" i="2"/>
  <c r="G935" i="2"/>
  <c r="Q935" i="2" s="1"/>
  <c r="G934" i="2"/>
  <c r="Q934" i="2" s="1"/>
  <c r="F793" i="2"/>
  <c r="F649" i="2"/>
  <c r="F209" i="2"/>
  <c r="F93" i="2"/>
  <c r="F81" i="2" s="1"/>
  <c r="G793" i="2"/>
  <c r="Q793" i="2" s="1"/>
  <c r="F685" i="2"/>
  <c r="F681" i="2" s="1"/>
  <c r="G377" i="2"/>
  <c r="Q377" i="2" s="1"/>
  <c r="F796" i="2"/>
  <c r="F792" i="2" s="1"/>
  <c r="F601" i="2"/>
  <c r="G510" i="2"/>
  <c r="G209" i="2"/>
  <c r="G124" i="2"/>
  <c r="G740" i="2"/>
  <c r="Q740" i="2" s="1"/>
  <c r="G605" i="2"/>
  <c r="Q605" i="2" s="1"/>
  <c r="F439" i="2"/>
  <c r="G989" i="2"/>
  <c r="Q989" i="2" s="1"/>
  <c r="G440" i="2"/>
  <c r="G964" i="2"/>
  <c r="Q964" i="2" s="1"/>
  <c r="G960" i="2"/>
  <c r="Q960" i="2" s="1"/>
  <c r="G694" i="2"/>
  <c r="Q694" i="2" s="1"/>
  <c r="G870" i="2"/>
  <c r="Q870" i="2" s="1"/>
  <c r="F600" i="2" l="1"/>
  <c r="G72" i="2"/>
  <c r="Q72" i="2" s="1"/>
  <c r="G683" i="2"/>
  <c r="Q683" i="2" s="1"/>
  <c r="G705" i="2"/>
  <c r="Q705" i="2" s="1"/>
  <c r="G412" i="2"/>
  <c r="G411" i="2" s="1"/>
  <c r="Q411" i="2" s="1"/>
  <c r="G93" i="2"/>
  <c r="Q93" i="2" s="1"/>
  <c r="G18" i="2"/>
  <c r="Q18" i="2" s="1"/>
  <c r="G259" i="2"/>
  <c r="Q259" i="2" s="1"/>
  <c r="Q260" i="2"/>
  <c r="G82" i="2"/>
  <c r="Q82" i="2" s="1"/>
  <c r="Q83" i="2"/>
  <c r="L200" i="2"/>
  <c r="K200" i="2"/>
  <c r="G862" i="2"/>
  <c r="Q862" i="2" s="1"/>
  <c r="G996" i="2"/>
  <c r="Q996" i="2" s="1"/>
  <c r="G962" i="2"/>
  <c r="Q962" i="2" s="1"/>
  <c r="G686" i="2"/>
  <c r="Q686" i="2" s="1"/>
  <c r="G604" i="2"/>
  <c r="Q604" i="2" s="1"/>
  <c r="G796" i="2"/>
  <c r="Q796" i="2" s="1"/>
  <c r="G328" i="2"/>
  <c r="Q328" i="2" s="1"/>
  <c r="G697" i="2"/>
  <c r="Q697" i="2" s="1"/>
  <c r="G299" i="2"/>
  <c r="Q299" i="2" s="1"/>
  <c r="G897" i="2"/>
  <c r="G658" i="2"/>
  <c r="Q658" i="2" s="1"/>
  <c r="G866" i="2"/>
  <c r="Q866" i="2" s="1"/>
  <c r="G958" i="2"/>
  <c r="Q958" i="2" s="1"/>
  <c r="G365" i="2"/>
  <c r="Q365" i="2" s="1"/>
  <c r="G468" i="2"/>
  <c r="Q468" i="2" s="1"/>
  <c r="G44" i="2"/>
  <c r="Q44" i="2" s="1"/>
  <c r="G171" i="2"/>
  <c r="G143" i="2" s="1"/>
  <c r="Q143" i="2" s="1"/>
  <c r="F13" i="2"/>
  <c r="F12" i="2" s="1"/>
  <c r="F952" i="2"/>
  <c r="F861" i="2"/>
  <c r="F680" i="2" s="1"/>
  <c r="F297" i="2"/>
  <c r="F295" i="2" s="1"/>
  <c r="F143" i="2"/>
  <c r="F142" i="2" s="1"/>
  <c r="F141" i="2" s="1"/>
  <c r="F1018" i="2"/>
  <c r="F1019" i="2"/>
  <c r="G601" i="2"/>
  <c r="Q601" i="2" s="1"/>
  <c r="G600" i="2" l="1"/>
  <c r="Q600" i="2" s="1"/>
  <c r="F1015" i="2"/>
  <c r="G14" i="2"/>
  <c r="Q14" i="2" s="1"/>
  <c r="G682" i="2"/>
  <c r="Q682" i="2" s="1"/>
  <c r="Q412" i="2"/>
  <c r="G81" i="2"/>
  <c r="G896" i="2"/>
  <c r="Q896" i="2" s="1"/>
  <c r="Q897" i="2"/>
  <c r="G792" i="2"/>
  <c r="Q792" i="2" s="1"/>
  <c r="G142" i="2"/>
  <c r="Q142" i="2" s="1"/>
  <c r="G467" i="2"/>
  <c r="Q467" i="2" s="1"/>
  <c r="G327" i="2"/>
  <c r="G649" i="2"/>
  <c r="Q649" i="2" s="1"/>
  <c r="G43" i="2"/>
  <c r="Q43" i="2" s="1"/>
  <c r="G861" i="2"/>
  <c r="Q861" i="2" s="1"/>
  <c r="G865" i="2"/>
  <c r="Q865" i="2" s="1"/>
  <c r="G685" i="2"/>
  <c r="Q685" i="2" s="1"/>
  <c r="G603" i="2"/>
  <c r="Q603" i="2" s="1"/>
  <c r="G961" i="2"/>
  <c r="Q961" i="2" s="1"/>
  <c r="F296" i="2"/>
  <c r="F598" i="2"/>
  <c r="F1016" i="2"/>
  <c r="F10" i="2"/>
  <c r="F1017" i="2"/>
  <c r="F11" i="2"/>
  <c r="F1014" i="2" l="1"/>
  <c r="G298" i="2"/>
  <c r="Q298" i="2" s="1"/>
  <c r="Q327" i="2"/>
  <c r="G957" i="2"/>
  <c r="Q957" i="2" s="1"/>
  <c r="G42" i="2"/>
  <c r="Q42" i="2" s="1"/>
  <c r="G141" i="2"/>
  <c r="Q141" i="2" s="1"/>
  <c r="G602" i="2"/>
  <c r="Q602" i="2" s="1"/>
  <c r="G466" i="2"/>
  <c r="Q466" i="2" s="1"/>
  <c r="G681" i="2"/>
  <c r="Q681" i="2" s="1"/>
  <c r="F1013" i="2"/>
  <c r="F1012" i="2"/>
  <c r="G297" i="2" l="1"/>
  <c r="Q297" i="2" s="1"/>
  <c r="G439" i="2"/>
  <c r="Q439" i="2" s="1"/>
  <c r="G952" i="2"/>
  <c r="Q952" i="2" s="1"/>
  <c r="G680" i="2"/>
  <c r="Q680" i="2" s="1"/>
  <c r="G13" i="2"/>
  <c r="Q13" i="2" s="1"/>
  <c r="F1011" i="2"/>
  <c r="G295" i="2" l="1"/>
  <c r="Q295" i="2" s="1"/>
  <c r="G296" i="2"/>
  <c r="Q296" i="2" s="1"/>
  <c r="G12" i="2"/>
  <c r="Q12" i="2" s="1"/>
  <c r="G1018" i="2"/>
  <c r="G1019" i="2"/>
  <c r="Q1019" i="2" s="1"/>
  <c r="G598" i="2"/>
  <c r="Q598" i="2" s="1"/>
  <c r="G1016" i="2" l="1"/>
  <c r="Q1016" i="2" s="1"/>
  <c r="G1015" i="2"/>
  <c r="G1017" i="2"/>
  <c r="Q1017" i="2" s="1"/>
  <c r="G10" i="2"/>
  <c r="Q10" i="2" s="1"/>
  <c r="G11" i="2"/>
  <c r="Q11" i="2" s="1"/>
  <c r="G1014" i="2" l="1"/>
  <c r="G1012" i="2"/>
  <c r="G1013" i="2"/>
  <c r="Q1013" i="2" s="1"/>
  <c r="G1011" i="2" l="1"/>
  <c r="N36" i="7"/>
  <c r="I36" i="7"/>
  <c r="Q1011" i="2" l="1"/>
  <c r="Q1034" i="2"/>
  <c r="L843" i="2"/>
  <c r="L262" i="2"/>
  <c r="L261" i="2"/>
  <c r="M33" i="7"/>
  <c r="J85" i="1" l="1"/>
  <c r="J109" i="1"/>
  <c r="J64" i="1"/>
  <c r="J50" i="1"/>
  <c r="J84" i="1"/>
  <c r="J88" i="1"/>
  <c r="J108" i="1"/>
  <c r="L842" i="2"/>
  <c r="L845" i="2"/>
  <c r="K845" i="2"/>
  <c r="L846" i="2"/>
  <c r="K846" i="2"/>
  <c r="J58" i="1"/>
  <c r="J39" i="1"/>
  <c r="L563" i="2"/>
  <c r="Q624" i="2"/>
  <c r="Q636" i="2"/>
  <c r="Q642" i="2"/>
  <c r="Q912" i="2"/>
  <c r="Q1020" i="2"/>
  <c r="J87" i="1" l="1"/>
  <c r="L847" i="2"/>
  <c r="K847" i="2"/>
  <c r="J26" i="1"/>
  <c r="J81" i="1" l="1"/>
  <c r="J49" i="1"/>
  <c r="J30" i="1"/>
  <c r="K784" i="2" l="1"/>
  <c r="L928" i="2"/>
  <c r="H930" i="2"/>
  <c r="J930" i="2" s="1"/>
  <c r="L783" i="2"/>
  <c r="L929" i="2"/>
  <c r="I930" i="2"/>
  <c r="K783" i="2"/>
  <c r="K928" i="2"/>
  <c r="K929" i="2"/>
  <c r="L784" i="2"/>
  <c r="L930" i="2" l="1"/>
  <c r="K930" i="2"/>
  <c r="J1003" i="2" l="1"/>
  <c r="I1003" i="2"/>
  <c r="H1003" i="2"/>
  <c r="K1004" i="2" l="1"/>
  <c r="Q1003" i="2"/>
  <c r="L1003" i="2"/>
  <c r="L1004" i="2"/>
  <c r="K1003" i="2" l="1"/>
  <c r="K620" i="2" l="1"/>
  <c r="Q619" i="2"/>
  <c r="L620" i="2"/>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D1029" i="2"/>
  <c r="D1024" i="2"/>
  <c r="L1015" i="2"/>
  <c r="L1014" i="2"/>
  <c r="J1009" i="2"/>
  <c r="I1009" i="2"/>
  <c r="H1009" i="2"/>
  <c r="J1007" i="2"/>
  <c r="J1006" i="2" s="1"/>
  <c r="I1007" i="2"/>
  <c r="I1006" i="2" s="1"/>
  <c r="H1007" i="2"/>
  <c r="H1006" i="2" s="1"/>
  <c r="H1005" i="2"/>
  <c r="J1005" i="2" s="1"/>
  <c r="Q1004" i="2"/>
  <c r="Q1001" i="2"/>
  <c r="J1000" i="2"/>
  <c r="I1000" i="2"/>
  <c r="H1000" i="2"/>
  <c r="J993" i="2"/>
  <c r="I993" i="2"/>
  <c r="H993" i="2"/>
  <c r="H992" i="2"/>
  <c r="J992" i="2" s="1"/>
  <c r="J991" i="2"/>
  <c r="I991" i="2"/>
  <c r="H991" i="2"/>
  <c r="H988" i="2"/>
  <c r="J988" i="2" s="1"/>
  <c r="H986" i="2"/>
  <c r="J986" i="2" s="1"/>
  <c r="Q985" i="2"/>
  <c r="J974" i="2"/>
  <c r="I974" i="2"/>
  <c r="H974" i="2"/>
  <c r="J969" i="2"/>
  <c r="I969" i="2"/>
  <c r="H969" i="2"/>
  <c r="Q968" i="2"/>
  <c r="J968" i="2"/>
  <c r="I968" i="2"/>
  <c r="H968" i="2"/>
  <c r="J967" i="2"/>
  <c r="I967" i="2"/>
  <c r="H967" i="2"/>
  <c r="L966" i="2"/>
  <c r="K966" i="2"/>
  <c r="I966" i="2"/>
  <c r="H966" i="2"/>
  <c r="J966" i="2" s="1"/>
  <c r="L963" i="2"/>
  <c r="K963" i="2"/>
  <c r="I963" i="2"/>
  <c r="H963" i="2"/>
  <c r="J963" i="2" s="1"/>
  <c r="H955" i="2"/>
  <c r="Q953" i="2"/>
  <c r="J950" i="2"/>
  <c r="I950" i="2"/>
  <c r="H950" i="2"/>
  <c r="H949" i="2"/>
  <c r="J949" i="2" s="1"/>
  <c r="Q948" i="2"/>
  <c r="H948" i="2"/>
  <c r="J946" i="2"/>
  <c r="I946" i="2"/>
  <c r="H946" i="2"/>
  <c r="H945" i="2"/>
  <c r="J945" i="2" s="1"/>
  <c r="H943" i="2"/>
  <c r="J943" i="2" s="1"/>
  <c r="J941" i="2" s="1"/>
  <c r="H942" i="2"/>
  <c r="J942" i="2" s="1"/>
  <c r="Q941" i="2"/>
  <c r="J940" i="2"/>
  <c r="I940" i="2"/>
  <c r="H940" i="2"/>
  <c r="H939" i="2"/>
  <c r="J939" i="2" s="1"/>
  <c r="J932" i="2"/>
  <c r="J927" i="2" s="1"/>
  <c r="I932" i="2"/>
  <c r="I927" i="2" s="1"/>
  <c r="H932" i="2"/>
  <c r="H927" i="2" s="1"/>
  <c r="Q918" i="2"/>
  <c r="L913" i="2"/>
  <c r="K913" i="2"/>
  <c r="J911" i="2"/>
  <c r="I911" i="2"/>
  <c r="H911" i="2"/>
  <c r="J907" i="2"/>
  <c r="I907" i="2"/>
  <c r="H907" i="2"/>
  <c r="Q904" i="2"/>
  <c r="Q903" i="2"/>
  <c r="Q902" i="2"/>
  <c r="Q900" i="2"/>
  <c r="J900" i="2"/>
  <c r="I900" i="2"/>
  <c r="H900" i="2"/>
  <c r="J899" i="2"/>
  <c r="I899" i="2"/>
  <c r="H899" i="2"/>
  <c r="Q893" i="2"/>
  <c r="J893" i="2"/>
  <c r="J891" i="2" s="1"/>
  <c r="J889" i="2" s="1"/>
  <c r="I893" i="2"/>
  <c r="I891" i="2" s="1"/>
  <c r="I889" i="2" s="1"/>
  <c r="H893" i="2"/>
  <c r="H891" i="2" s="1"/>
  <c r="H889" i="2" s="1"/>
  <c r="J888" i="2"/>
  <c r="I888" i="2"/>
  <c r="H888" i="2"/>
  <c r="J885" i="2"/>
  <c r="I885" i="2"/>
  <c r="H885" i="2"/>
  <c r="J882" i="2"/>
  <c r="I882" i="2"/>
  <c r="H882" i="2"/>
  <c r="J878" i="2"/>
  <c r="I878" i="2"/>
  <c r="H878" i="2"/>
  <c r="J874" i="2"/>
  <c r="I874" i="2"/>
  <c r="H874" i="2"/>
  <c r="J871" i="2"/>
  <c r="I871" i="2"/>
  <c r="H871" i="2"/>
  <c r="J864" i="2"/>
  <c r="I864" i="2"/>
  <c r="H864" i="2"/>
  <c r="J858" i="2"/>
  <c r="I858" i="2"/>
  <c r="H858" i="2"/>
  <c r="J855" i="2"/>
  <c r="I855" i="2"/>
  <c r="H855" i="2"/>
  <c r="Q850" i="2"/>
  <c r="J850" i="2"/>
  <c r="I850" i="2"/>
  <c r="H850" i="2"/>
  <c r="J849" i="2"/>
  <c r="I849" i="2"/>
  <c r="H849" i="2"/>
  <c r="J844" i="2"/>
  <c r="I844" i="2"/>
  <c r="H844" i="2"/>
  <c r="J843" i="2"/>
  <c r="I843" i="2"/>
  <c r="H843" i="2"/>
  <c r="J841" i="2"/>
  <c r="I841" i="2"/>
  <c r="H841" i="2"/>
  <c r="J839" i="2"/>
  <c r="J838" i="2" s="1"/>
  <c r="I839" i="2"/>
  <c r="I838" i="2" s="1"/>
  <c r="H839" i="2"/>
  <c r="H838" i="2" s="1"/>
  <c r="H837" i="2"/>
  <c r="I837" i="2" s="1"/>
  <c r="J837" i="2" s="1"/>
  <c r="Q836" i="2"/>
  <c r="J836" i="2"/>
  <c r="I836" i="2"/>
  <c r="H836" i="2"/>
  <c r="H834" i="2"/>
  <c r="H833" i="2"/>
  <c r="I833" i="2" s="1"/>
  <c r="Q832" i="2"/>
  <c r="H830" i="2"/>
  <c r="I830" i="2" s="1"/>
  <c r="J829" i="2"/>
  <c r="I829" i="2"/>
  <c r="H829" i="2"/>
  <c r="Q828" i="2"/>
  <c r="H826" i="2"/>
  <c r="I826" i="2" s="1"/>
  <c r="J826" i="2" s="1"/>
  <c r="J825" i="2"/>
  <c r="I825" i="2"/>
  <c r="H825" i="2"/>
  <c r="Q824" i="2"/>
  <c r="J823" i="2"/>
  <c r="I823" i="2"/>
  <c r="H823" i="2"/>
  <c r="J820" i="2"/>
  <c r="I820" i="2"/>
  <c r="H820" i="2"/>
  <c r="J819" i="2"/>
  <c r="H817" i="2"/>
  <c r="I817" i="2" s="1"/>
  <c r="J816" i="2"/>
  <c r="I816" i="2"/>
  <c r="H816" i="2"/>
  <c r="L814" i="2"/>
  <c r="H814" i="2"/>
  <c r="I814" i="2" s="1"/>
  <c r="J814" i="2" s="1"/>
  <c r="J813" i="2"/>
  <c r="I813" i="2"/>
  <c r="H813" i="2"/>
  <c r="H811" i="2"/>
  <c r="I811" i="2" s="1"/>
  <c r="J811" i="2" s="1"/>
  <c r="J810" i="2"/>
  <c r="I810" i="2"/>
  <c r="H810" i="2"/>
  <c r="J808" i="2"/>
  <c r="I808" i="2"/>
  <c r="H808" i="2"/>
  <c r="H805" i="2"/>
  <c r="I805" i="2" s="1"/>
  <c r="J805" i="2" s="1"/>
  <c r="J804" i="2"/>
  <c r="I804" i="2"/>
  <c r="H804" i="2"/>
  <c r="H802" i="2"/>
  <c r="I802" i="2" s="1"/>
  <c r="J802" i="2" s="1"/>
  <c r="Q801" i="2"/>
  <c r="J790" i="2"/>
  <c r="I790" i="2"/>
  <c r="H790" i="2"/>
  <c r="Q788" i="2"/>
  <c r="J787" i="2"/>
  <c r="I787" i="2"/>
  <c r="H787" i="2"/>
  <c r="L782" i="2"/>
  <c r="Q765" i="2"/>
  <c r="H765" i="2"/>
  <c r="Q764" i="2"/>
  <c r="H763" i="2"/>
  <c r="H762" i="2"/>
  <c r="I762" i="2" s="1"/>
  <c r="J762" i="2" s="1"/>
  <c r="Q761" i="2"/>
  <c r="H760" i="2"/>
  <c r="I760" i="2" s="1"/>
  <c r="H758" i="2"/>
  <c r="I758" i="2" s="1"/>
  <c r="H757" i="2"/>
  <c r="I757" i="2" s="1"/>
  <c r="J757" i="2" s="1"/>
  <c r="H755" i="2"/>
  <c r="I755" i="2" s="1"/>
  <c r="H754" i="2"/>
  <c r="J752" i="2"/>
  <c r="I752" i="2"/>
  <c r="H752" i="2"/>
  <c r="H751" i="2"/>
  <c r="I751" i="2" s="1"/>
  <c r="H749" i="2"/>
  <c r="I749" i="2" s="1"/>
  <c r="J749" i="2" s="1"/>
  <c r="H748" i="2"/>
  <c r="I748" i="2" s="1"/>
  <c r="J748" i="2" s="1"/>
  <c r="J746" i="2"/>
  <c r="I746" i="2"/>
  <c r="H746" i="2"/>
  <c r="J745" i="2"/>
  <c r="I745" i="2"/>
  <c r="H745" i="2"/>
  <c r="J738" i="2"/>
  <c r="I738" i="2"/>
  <c r="H738" i="2"/>
  <c r="H737" i="2"/>
  <c r="H736" i="2"/>
  <c r="I736" i="2" s="1"/>
  <c r="H735" i="2"/>
  <c r="I735" i="2" s="1"/>
  <c r="J735" i="2" s="1"/>
  <c r="H733" i="2"/>
  <c r="I733" i="2" s="1"/>
  <c r="J733" i="2" s="1"/>
  <c r="H732" i="2"/>
  <c r="I732" i="2" s="1"/>
  <c r="Q731" i="2"/>
  <c r="H731" i="2"/>
  <c r="I731" i="2" s="1"/>
  <c r="J731" i="2" s="1"/>
  <c r="H729" i="2"/>
  <c r="I729" i="2" s="1"/>
  <c r="J729" i="2" s="1"/>
  <c r="H728" i="2"/>
  <c r="I728" i="2" s="1"/>
  <c r="H727" i="2"/>
  <c r="I727" i="2" s="1"/>
  <c r="J727" i="2" s="1"/>
  <c r="J723" i="2"/>
  <c r="I723" i="2"/>
  <c r="H723" i="2"/>
  <c r="J722" i="2"/>
  <c r="I722" i="2"/>
  <c r="H722" i="2"/>
  <c r="J721" i="2"/>
  <c r="I721" i="2"/>
  <c r="H721" i="2"/>
  <c r="L720" i="2"/>
  <c r="K720" i="2"/>
  <c r="H720" i="2"/>
  <c r="I720" i="2" s="1"/>
  <c r="J720" i="2" s="1"/>
  <c r="J716" i="2"/>
  <c r="I716" i="2"/>
  <c r="H716" i="2"/>
  <c r="H715" i="2"/>
  <c r="I715" i="2" s="1"/>
  <c r="J714" i="2"/>
  <c r="I714" i="2"/>
  <c r="H714" i="2"/>
  <c r="H712" i="2"/>
  <c r="I712" i="2" s="1"/>
  <c r="H709" i="2"/>
  <c r="I709" i="2" s="1"/>
  <c r="J709" i="2" s="1"/>
  <c r="H704" i="2"/>
  <c r="I704" i="2" s="1"/>
  <c r="J704" i="2" s="1"/>
  <c r="H701" i="2"/>
  <c r="I701" i="2" s="1"/>
  <c r="J701" i="2" s="1"/>
  <c r="H693" i="2"/>
  <c r="I693" i="2" s="1"/>
  <c r="J678" i="2"/>
  <c r="I678" i="2"/>
  <c r="H678" i="2"/>
  <c r="H677" i="2"/>
  <c r="I677" i="2" s="1"/>
  <c r="Q676" i="2"/>
  <c r="H676" i="2"/>
  <c r="H673" i="2"/>
  <c r="I673" i="2" s="1"/>
  <c r="H671" i="2"/>
  <c r="I671" i="2" s="1"/>
  <c r="J671" i="2" s="1"/>
  <c r="Q670" i="2"/>
  <c r="H670" i="2"/>
  <c r="I670" i="2" s="1"/>
  <c r="H667" i="2"/>
  <c r="I667" i="2" s="1"/>
  <c r="J667" i="2" s="1"/>
  <c r="Q666" i="2"/>
  <c r="L666" i="2"/>
  <c r="K666" i="2"/>
  <c r="H666" i="2"/>
  <c r="I666" i="2" s="1"/>
  <c r="J666" i="2" s="1"/>
  <c r="H665" i="2"/>
  <c r="J664" i="2"/>
  <c r="I664" i="2"/>
  <c r="H664" i="2"/>
  <c r="J656" i="2"/>
  <c r="J652" i="2" s="1"/>
  <c r="I656" i="2"/>
  <c r="I652" i="2" s="1"/>
  <c r="H656" i="2"/>
  <c r="H652" i="2" s="1"/>
  <c r="J653" i="2"/>
  <c r="I653" i="2"/>
  <c r="H653" i="2"/>
  <c r="L651" i="2"/>
  <c r="K651" i="2"/>
  <c r="J648" i="2"/>
  <c r="J646" i="2" s="1"/>
  <c r="J644" i="2" s="1"/>
  <c r="I648" i="2"/>
  <c r="I646" i="2" s="1"/>
  <c r="I644" i="2" s="1"/>
  <c r="H648" i="2"/>
  <c r="H646" i="2" s="1"/>
  <c r="H644" i="2" s="1"/>
  <c r="J647" i="2"/>
  <c r="I647" i="2"/>
  <c r="H647" i="2"/>
  <c r="L645" i="2"/>
  <c r="K645" i="2"/>
  <c r="L643" i="2"/>
  <c r="K643" i="2"/>
  <c r="H643" i="2"/>
  <c r="I643" i="2" s="1"/>
  <c r="J643" i="2" s="1"/>
  <c r="H642" i="2"/>
  <c r="I642" i="2" s="1"/>
  <c r="H640" i="2"/>
  <c r="I640" i="2" s="1"/>
  <c r="J639" i="2"/>
  <c r="I639" i="2"/>
  <c r="H639" i="2"/>
  <c r="L637" i="2"/>
  <c r="K637" i="2"/>
  <c r="H637" i="2"/>
  <c r="I637" i="2" s="1"/>
  <c r="J636" i="2"/>
  <c r="I636" i="2"/>
  <c r="H636" i="2"/>
  <c r="J626" i="2"/>
  <c r="I626" i="2"/>
  <c r="H626" i="2"/>
  <c r="L625" i="2"/>
  <c r="K625" i="2"/>
  <c r="Q614" i="2"/>
  <c r="L614" i="2"/>
  <c r="K614" i="2"/>
  <c r="J613" i="2"/>
  <c r="I613" i="2"/>
  <c r="H613" i="2"/>
  <c r="Q611" i="2"/>
  <c r="Q609" i="2"/>
  <c r="O608" i="2"/>
  <c r="P608" i="2" s="1"/>
  <c r="P609" i="2" s="1"/>
  <c r="J608" i="2"/>
  <c r="J607" i="2" s="1"/>
  <c r="I608" i="2"/>
  <c r="I607" i="2" s="1"/>
  <c r="H608" i="2"/>
  <c r="H607" i="2" s="1"/>
  <c r="L608" i="2"/>
  <c r="L606" i="2"/>
  <c r="K606" i="2"/>
  <c r="H606" i="2"/>
  <c r="I606" i="2" s="1"/>
  <c r="J606" i="2" s="1"/>
  <c r="N601" i="2"/>
  <c r="N603" i="2" s="1"/>
  <c r="L599" i="2"/>
  <c r="K599" i="2"/>
  <c r="L597" i="2"/>
  <c r="K597" i="2"/>
  <c r="L596" i="2"/>
  <c r="K596" i="2"/>
  <c r="K593" i="2"/>
  <c r="L591" i="2"/>
  <c r="L289" i="2"/>
  <c r="L586" i="2"/>
  <c r="K584" i="2"/>
  <c r="L583" i="2"/>
  <c r="L582" i="2"/>
  <c r="L580" i="2"/>
  <c r="L578" i="2"/>
  <c r="L576" i="2"/>
  <c r="L575" i="2"/>
  <c r="L572" i="2"/>
  <c r="L571" i="2"/>
  <c r="L269" i="2"/>
  <c r="K568" i="2"/>
  <c r="L567" i="2"/>
  <c r="L566" i="2"/>
  <c r="L564" i="2"/>
  <c r="K563" i="2"/>
  <c r="K562" i="2"/>
  <c r="L558" i="2"/>
  <c r="L556" i="2"/>
  <c r="J554" i="2"/>
  <c r="I554" i="2"/>
  <c r="H554" i="2"/>
  <c r="L553" i="2"/>
  <c r="L552" i="2"/>
  <c r="J550" i="2"/>
  <c r="I550" i="2"/>
  <c r="H550" i="2"/>
  <c r="L548" i="2"/>
  <c r="L547" i="2"/>
  <c r="J546" i="2"/>
  <c r="I546" i="2"/>
  <c r="H546" i="2"/>
  <c r="L544" i="2"/>
  <c r="L543" i="2"/>
  <c r="J542" i="2"/>
  <c r="I542" i="2"/>
  <c r="H542" i="2"/>
  <c r="L540" i="2"/>
  <c r="K538" i="2"/>
  <c r="J537" i="2"/>
  <c r="I537" i="2"/>
  <c r="H537" i="2"/>
  <c r="L536" i="2"/>
  <c r="K534" i="2"/>
  <c r="J533" i="2"/>
  <c r="I533" i="2"/>
  <c r="H533" i="2"/>
  <c r="L532" i="2"/>
  <c r="L531" i="2"/>
  <c r="K530" i="2"/>
  <c r="J529" i="2"/>
  <c r="I529" i="2"/>
  <c r="H529" i="2"/>
  <c r="L528" i="2"/>
  <c r="L527" i="2"/>
  <c r="K526" i="2"/>
  <c r="J525" i="2"/>
  <c r="I525" i="2"/>
  <c r="H525" i="2"/>
  <c r="L524" i="2"/>
  <c r="L523" i="2"/>
  <c r="K522" i="2"/>
  <c r="J521" i="2"/>
  <c r="I521" i="2"/>
  <c r="H521" i="2"/>
  <c r="L520" i="2"/>
  <c r="L519" i="2"/>
  <c r="L217" i="2"/>
  <c r="J516" i="2"/>
  <c r="I516" i="2"/>
  <c r="H516" i="2"/>
  <c r="L515" i="2"/>
  <c r="K514" i="2"/>
  <c r="L512" i="2"/>
  <c r="J511" i="2"/>
  <c r="I511" i="2"/>
  <c r="H511" i="2"/>
  <c r="L504" i="2"/>
  <c r="K503" i="2"/>
  <c r="L195" i="2"/>
  <c r="J501" i="2"/>
  <c r="I501" i="2"/>
  <c r="H501" i="2"/>
  <c r="L500" i="2"/>
  <c r="L499" i="2"/>
  <c r="K497" i="2"/>
  <c r="K496" i="2"/>
  <c r="L494" i="2"/>
  <c r="K493" i="2"/>
  <c r="L167" i="2"/>
  <c r="L491" i="2"/>
  <c r="J490" i="2"/>
  <c r="I490" i="2"/>
  <c r="H490" i="2"/>
  <c r="K489" i="2"/>
  <c r="L488" i="2"/>
  <c r="L487" i="2"/>
  <c r="L486" i="2"/>
  <c r="J485" i="2"/>
  <c r="I485" i="2"/>
  <c r="H485" i="2"/>
  <c r="L484" i="2"/>
  <c r="L483" i="2"/>
  <c r="L482" i="2"/>
  <c r="K481" i="2"/>
  <c r="L480" i="2"/>
  <c r="L479" i="2"/>
  <c r="K477" i="2"/>
  <c r="J476" i="2"/>
  <c r="I476" i="2"/>
  <c r="H476" i="2"/>
  <c r="L475" i="2"/>
  <c r="L474" i="2"/>
  <c r="K473" i="2"/>
  <c r="L471" i="2"/>
  <c r="L470" i="2"/>
  <c r="K465" i="2"/>
  <c r="L464" i="2"/>
  <c r="J462" i="2"/>
  <c r="J461" i="2" s="1"/>
  <c r="I462" i="2"/>
  <c r="I461" i="2" s="1"/>
  <c r="H462" i="2"/>
  <c r="H461" i="2" s="1"/>
  <c r="J459" i="2"/>
  <c r="J129" i="2" s="1"/>
  <c r="I459" i="2"/>
  <c r="I129" i="2" s="1"/>
  <c r="H459" i="2"/>
  <c r="H129" i="2" s="1"/>
  <c r="L459" i="2"/>
  <c r="J458" i="2"/>
  <c r="J128" i="2" s="1"/>
  <c r="I458" i="2"/>
  <c r="I128" i="2" s="1"/>
  <c r="H458" i="2"/>
  <c r="H128" i="2" s="1"/>
  <c r="K458" i="2"/>
  <c r="J457" i="2"/>
  <c r="I457" i="2"/>
  <c r="H457" i="2"/>
  <c r="L457" i="2"/>
  <c r="K456" i="2"/>
  <c r="L452" i="2"/>
  <c r="J451" i="2"/>
  <c r="I451" i="2"/>
  <c r="H451" i="2"/>
  <c r="L449" i="2"/>
  <c r="J448" i="2"/>
  <c r="I448" i="2"/>
  <c r="H448" i="2"/>
  <c r="L445" i="2"/>
  <c r="J444" i="2"/>
  <c r="J443" i="2" s="1"/>
  <c r="J442" i="2" s="1"/>
  <c r="I444" i="2"/>
  <c r="I443" i="2" s="1"/>
  <c r="I442" i="2" s="1"/>
  <c r="H444" i="2"/>
  <c r="H443" i="2" s="1"/>
  <c r="H442" i="2" s="1"/>
  <c r="H438" i="2"/>
  <c r="I438" i="2" s="1"/>
  <c r="I208" i="2" s="1"/>
  <c r="K438" i="2"/>
  <c r="J437" i="2"/>
  <c r="J207" i="2" s="1"/>
  <c r="I437" i="2"/>
  <c r="I207" i="2" s="1"/>
  <c r="H437" i="2"/>
  <c r="H207" i="2" s="1"/>
  <c r="L437" i="2"/>
  <c r="J436" i="2"/>
  <c r="J206" i="2" s="1"/>
  <c r="I436" i="2"/>
  <c r="I206" i="2" s="1"/>
  <c r="H436" i="2"/>
  <c r="H206" i="2" s="1"/>
  <c r="K436" i="2"/>
  <c r="J435" i="2"/>
  <c r="J205" i="2" s="1"/>
  <c r="I435" i="2"/>
  <c r="I205" i="2" s="1"/>
  <c r="H435" i="2"/>
  <c r="L435" i="2"/>
  <c r="H433" i="2"/>
  <c r="I433" i="2" s="1"/>
  <c r="J433" i="2" s="1"/>
  <c r="L433" i="2"/>
  <c r="L432" i="2"/>
  <c r="H428" i="2"/>
  <c r="I428" i="2" s="1"/>
  <c r="L428" i="2"/>
  <c r="L427" i="2"/>
  <c r="J426" i="2"/>
  <c r="J183" i="2" s="1"/>
  <c r="I426" i="2"/>
  <c r="I183" i="2" s="1"/>
  <c r="H426" i="2"/>
  <c r="H183" i="2" s="1"/>
  <c r="K426" i="2"/>
  <c r="H425" i="2"/>
  <c r="I425" i="2" s="1"/>
  <c r="L425" i="2"/>
  <c r="H424" i="2"/>
  <c r="I424" i="2" s="1"/>
  <c r="H423" i="2"/>
  <c r="L423" i="2"/>
  <c r="H422" i="2"/>
  <c r="K422" i="2"/>
  <c r="H421" i="2"/>
  <c r="I421" i="2" s="1"/>
  <c r="L421" i="2"/>
  <c r="H420" i="2"/>
  <c r="I420" i="2" s="1"/>
  <c r="K420" i="2"/>
  <c r="H419" i="2"/>
  <c r="L419" i="2"/>
  <c r="H418" i="2"/>
  <c r="I418" i="2" s="1"/>
  <c r="H417" i="2"/>
  <c r="I417" i="2" s="1"/>
  <c r="L417" i="2"/>
  <c r="H416" i="2"/>
  <c r="I416" i="2" s="1"/>
  <c r="K416" i="2"/>
  <c r="H415" i="2"/>
  <c r="L415" i="2"/>
  <c r="H410" i="2"/>
  <c r="K410" i="2"/>
  <c r="H409" i="2"/>
  <c r="I409" i="2" s="1"/>
  <c r="L409" i="2"/>
  <c r="H408" i="2"/>
  <c r="I408" i="2" s="1"/>
  <c r="L135" i="2"/>
  <c r="H407" i="2"/>
  <c r="I407" i="2" s="1"/>
  <c r="L407" i="2"/>
  <c r="H406" i="2"/>
  <c r="K406" i="2"/>
  <c r="J403" i="2"/>
  <c r="I403" i="2"/>
  <c r="I123" i="2" s="1"/>
  <c r="H403" i="2"/>
  <c r="H123" i="2" s="1"/>
  <c r="K403" i="2"/>
  <c r="L402" i="2"/>
  <c r="J401" i="2"/>
  <c r="J119" i="2" s="1"/>
  <c r="I401" i="2"/>
  <c r="H401" i="2"/>
  <c r="H119" i="2" s="1"/>
  <c r="L401" i="2"/>
  <c r="J399" i="2"/>
  <c r="J117" i="2" s="1"/>
  <c r="I399" i="2"/>
  <c r="I117" i="2" s="1"/>
  <c r="H399" i="2"/>
  <c r="L399" i="2"/>
  <c r="H398" i="2"/>
  <c r="I398" i="2" s="1"/>
  <c r="K398" i="2"/>
  <c r="H397" i="2"/>
  <c r="I397" i="2" s="1"/>
  <c r="L397" i="2"/>
  <c r="H396" i="2"/>
  <c r="I396" i="2" s="1"/>
  <c r="L112" i="2"/>
  <c r="H395" i="2"/>
  <c r="I395" i="2" s="1"/>
  <c r="L395" i="2"/>
  <c r="H393" i="2"/>
  <c r="I393" i="2" s="1"/>
  <c r="L393" i="2"/>
  <c r="H392" i="2"/>
  <c r="I392" i="2" s="1"/>
  <c r="J392" i="2" s="1"/>
  <c r="J108" i="2" s="1"/>
  <c r="L392" i="2"/>
  <c r="H391" i="2"/>
  <c r="I391" i="2" s="1"/>
  <c r="J390" i="2"/>
  <c r="J106" i="2" s="1"/>
  <c r="I390" i="2"/>
  <c r="I106" i="2" s="1"/>
  <c r="H390" i="2"/>
  <c r="H106" i="2" s="1"/>
  <c r="H388" i="2"/>
  <c r="H104" i="2" s="1"/>
  <c r="L388" i="2"/>
  <c r="H387" i="2"/>
  <c r="I387" i="2" s="1"/>
  <c r="H385" i="2"/>
  <c r="I385" i="2" s="1"/>
  <c r="L385" i="2"/>
  <c r="H384" i="2"/>
  <c r="I384" i="2" s="1"/>
  <c r="L384" i="2"/>
  <c r="H383" i="2"/>
  <c r="I383" i="2" s="1"/>
  <c r="J383" i="2" s="1"/>
  <c r="J99" i="2" s="1"/>
  <c r="L383" i="2"/>
  <c r="H382" i="2"/>
  <c r="H98" i="2" s="1"/>
  <c r="L382" i="2"/>
  <c r="H381" i="2"/>
  <c r="I381" i="2" s="1"/>
  <c r="J381" i="2" s="1"/>
  <c r="J97" i="2" s="1"/>
  <c r="L381" i="2"/>
  <c r="H380" i="2"/>
  <c r="I380" i="2" s="1"/>
  <c r="L380" i="2"/>
  <c r="J379" i="2"/>
  <c r="J95" i="2" s="1"/>
  <c r="I379" i="2"/>
  <c r="I95" i="2" s="1"/>
  <c r="H379" i="2"/>
  <c r="H95" i="2" s="1"/>
  <c r="L379" i="2"/>
  <c r="H376" i="2"/>
  <c r="I376" i="2" s="1"/>
  <c r="L92" i="2"/>
  <c r="H374" i="2"/>
  <c r="I374" i="2" s="1"/>
  <c r="L374" i="2"/>
  <c r="H373" i="2"/>
  <c r="H89" i="2" s="1"/>
  <c r="H88" i="2" s="1"/>
  <c r="K373" i="2"/>
  <c r="J369" i="2"/>
  <c r="J85" i="2" s="1"/>
  <c r="I369" i="2"/>
  <c r="I85" i="2" s="1"/>
  <c r="H369" i="2"/>
  <c r="H85" i="2" s="1"/>
  <c r="L369" i="2"/>
  <c r="H368" i="2"/>
  <c r="I368" i="2" s="1"/>
  <c r="L368" i="2"/>
  <c r="H364" i="2"/>
  <c r="H80" i="2" s="1"/>
  <c r="H79" i="2" s="1"/>
  <c r="H78" i="2" s="1"/>
  <c r="H361" i="2"/>
  <c r="I361" i="2" s="1"/>
  <c r="I77" i="2" s="1"/>
  <c r="L361" i="2"/>
  <c r="J360" i="2"/>
  <c r="J76" i="2" s="1"/>
  <c r="I360" i="2"/>
  <c r="I76" i="2" s="1"/>
  <c r="H360" i="2"/>
  <c r="H76" i="2" s="1"/>
  <c r="K360" i="2"/>
  <c r="J359" i="2"/>
  <c r="J75" i="2" s="1"/>
  <c r="I359" i="2"/>
  <c r="I75" i="2" s="1"/>
  <c r="H359" i="2"/>
  <c r="H75" i="2" s="1"/>
  <c r="L359" i="2"/>
  <c r="J358" i="2"/>
  <c r="I358" i="2"/>
  <c r="H358" i="2"/>
  <c r="H355" i="2"/>
  <c r="I355" i="2" s="1"/>
  <c r="J355" i="2" s="1"/>
  <c r="J71" i="2" s="1"/>
  <c r="K355" i="2"/>
  <c r="H354" i="2"/>
  <c r="I354" i="2" s="1"/>
  <c r="I70" i="2" s="1"/>
  <c r="L354" i="2"/>
  <c r="H352" i="2"/>
  <c r="I352" i="2" s="1"/>
  <c r="I68" i="2" s="1"/>
  <c r="I67" i="2" s="1"/>
  <c r="L352" i="2"/>
  <c r="K350" i="2"/>
  <c r="L349" i="2"/>
  <c r="L348" i="2"/>
  <c r="L347" i="2"/>
  <c r="K346" i="2"/>
  <c r="L345" i="2"/>
  <c r="L344" i="2"/>
  <c r="L343" i="2"/>
  <c r="K342" i="2"/>
  <c r="L341" i="2"/>
  <c r="L340" i="2"/>
  <c r="L339" i="2"/>
  <c r="L53" i="2"/>
  <c r="L52" i="2"/>
  <c r="L336" i="2"/>
  <c r="L335" i="2"/>
  <c r="J334" i="2"/>
  <c r="I334" i="2"/>
  <c r="H334" i="2"/>
  <c r="K334" i="2"/>
  <c r="J333" i="2"/>
  <c r="J329" i="2" s="1"/>
  <c r="J328" i="2" s="1"/>
  <c r="I333" i="2"/>
  <c r="I329" i="2" s="1"/>
  <c r="I328" i="2" s="1"/>
  <c r="H333" i="2"/>
  <c r="H329" i="2" s="1"/>
  <c r="H328" i="2" s="1"/>
  <c r="L332" i="2"/>
  <c r="K331" i="2"/>
  <c r="H326" i="2"/>
  <c r="I326" i="2" s="1"/>
  <c r="J326" i="2" s="1"/>
  <c r="K326" i="2"/>
  <c r="H325" i="2"/>
  <c r="I325" i="2" s="1"/>
  <c r="J325" i="2" s="1"/>
  <c r="L325" i="2"/>
  <c r="H324" i="2"/>
  <c r="I324" i="2" s="1"/>
  <c r="J324" i="2" s="1"/>
  <c r="K324" i="2"/>
  <c r="H323" i="2"/>
  <c r="I323" i="2" s="1"/>
  <c r="J323" i="2" s="1"/>
  <c r="J41" i="2" s="1"/>
  <c r="L323" i="2"/>
  <c r="H322" i="2"/>
  <c r="I322" i="2" s="1"/>
  <c r="J322" i="2" s="1"/>
  <c r="J40" i="2" s="1"/>
  <c r="H321" i="2"/>
  <c r="I321" i="2" s="1"/>
  <c r="J321" i="2" s="1"/>
  <c r="J39" i="2" s="1"/>
  <c r="H320" i="2"/>
  <c r="I320" i="2" s="1"/>
  <c r="J320" i="2" s="1"/>
  <c r="J38" i="2" s="1"/>
  <c r="K320" i="2"/>
  <c r="H319" i="2"/>
  <c r="I319" i="2" s="1"/>
  <c r="L319" i="2"/>
  <c r="H318" i="2"/>
  <c r="I318" i="2" s="1"/>
  <c r="J318" i="2" s="1"/>
  <c r="H317" i="2"/>
  <c r="I317" i="2" s="1"/>
  <c r="J317" i="2" s="1"/>
  <c r="H316" i="2"/>
  <c r="I316" i="2" s="1"/>
  <c r="J316" i="2" s="1"/>
  <c r="H315" i="2"/>
  <c r="L30" i="2"/>
  <c r="H314" i="2"/>
  <c r="I314" i="2" s="1"/>
  <c r="J314" i="2" s="1"/>
  <c r="H313" i="2"/>
  <c r="I313" i="2" s="1"/>
  <c r="L313" i="2"/>
  <c r="H312" i="2"/>
  <c r="J312" i="2" s="1"/>
  <c r="H311" i="2"/>
  <c r="J311" i="2" s="1"/>
  <c r="J310" i="2"/>
  <c r="I310" i="2"/>
  <c r="I25" i="2" s="1"/>
  <c r="H310" i="2"/>
  <c r="H25" i="2" s="1"/>
  <c r="K310" i="2"/>
  <c r="L309" i="2"/>
  <c r="J308" i="2"/>
  <c r="J23" i="2" s="1"/>
  <c r="I308" i="2"/>
  <c r="H308" i="2"/>
  <c r="H23" i="2" s="1"/>
  <c r="L308" i="2"/>
  <c r="H306" i="2"/>
  <c r="J306" i="2" s="1"/>
  <c r="J21" i="2" s="1"/>
  <c r="J19" i="2" s="1"/>
  <c r="I306" i="2"/>
  <c r="I21" i="2" s="1"/>
  <c r="I19" i="2" s="1"/>
  <c r="H305" i="2"/>
  <c r="J305" i="2" s="1"/>
  <c r="L304" i="2"/>
  <c r="K304" i="2"/>
  <c r="H302" i="2"/>
  <c r="J302" i="2" s="1"/>
  <c r="J301" i="2" s="1"/>
  <c r="J300" i="2" s="1"/>
  <c r="J257" i="2"/>
  <c r="I257" i="2"/>
  <c r="H257" i="2"/>
  <c r="J256" i="2"/>
  <c r="I256" i="2"/>
  <c r="H256" i="2"/>
  <c r="J255" i="2"/>
  <c r="I255" i="2"/>
  <c r="H255" i="2"/>
  <c r="J254" i="2"/>
  <c r="I254" i="2"/>
  <c r="H254" i="2"/>
  <c r="J252" i="2"/>
  <c r="I252" i="2"/>
  <c r="H252" i="2"/>
  <c r="J251" i="2"/>
  <c r="I251" i="2"/>
  <c r="H251" i="2"/>
  <c r="J250" i="2"/>
  <c r="I250" i="2"/>
  <c r="H250"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7" i="2"/>
  <c r="I237" i="2"/>
  <c r="H237" i="2"/>
  <c r="J235" i="2"/>
  <c r="I235" i="2"/>
  <c r="H235" i="2"/>
  <c r="J234" i="2"/>
  <c r="I234" i="2"/>
  <c r="H234" i="2"/>
  <c r="J233" i="2"/>
  <c r="I233" i="2"/>
  <c r="H233"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6" i="2"/>
  <c r="I216" i="2"/>
  <c r="H216" i="2"/>
  <c r="J214" i="2"/>
  <c r="I214" i="2"/>
  <c r="H214" i="2"/>
  <c r="J213" i="2"/>
  <c r="I213" i="2"/>
  <c r="H213" i="2"/>
  <c r="J212" i="2"/>
  <c r="I212" i="2"/>
  <c r="H212" i="2"/>
  <c r="J211" i="2"/>
  <c r="I211" i="2"/>
  <c r="H211" i="2"/>
  <c r="J196" i="2"/>
  <c r="I196" i="2"/>
  <c r="H196" i="2"/>
  <c r="J195" i="2"/>
  <c r="I195" i="2"/>
  <c r="H195" i="2"/>
  <c r="J194" i="2"/>
  <c r="I194" i="2"/>
  <c r="H194" i="2"/>
  <c r="J192" i="2"/>
  <c r="I192" i="2"/>
  <c r="H192" i="2"/>
  <c r="J191" i="2"/>
  <c r="I191" i="2"/>
  <c r="H191" i="2"/>
  <c r="J190" i="2"/>
  <c r="I190" i="2"/>
  <c r="H190" i="2"/>
  <c r="L186" i="2"/>
  <c r="K186" i="2"/>
  <c r="J186" i="2"/>
  <c r="I186" i="2"/>
  <c r="H186" i="2"/>
  <c r="J184" i="2"/>
  <c r="I184" i="2"/>
  <c r="H184" i="2"/>
  <c r="J170" i="2"/>
  <c r="I170" i="2"/>
  <c r="H170" i="2"/>
  <c r="J169" i="2"/>
  <c r="I169" i="2"/>
  <c r="H169" i="2"/>
  <c r="J168" i="2"/>
  <c r="I168" i="2"/>
  <c r="H168" i="2"/>
  <c r="J167" i="2"/>
  <c r="I167" i="2"/>
  <c r="H167" i="2"/>
  <c r="J166" i="2"/>
  <c r="I166" i="2"/>
  <c r="H166" i="2"/>
  <c r="J164" i="2"/>
  <c r="I164" i="2"/>
  <c r="H164" i="2"/>
  <c r="J163" i="2"/>
  <c r="I163" i="2"/>
  <c r="H163" i="2"/>
  <c r="J162" i="2"/>
  <c r="I162" i="2"/>
  <c r="H162" i="2"/>
  <c r="J161" i="2"/>
  <c r="I161" i="2"/>
  <c r="H161" i="2"/>
  <c r="J159" i="2"/>
  <c r="I159" i="2"/>
  <c r="H159" i="2"/>
  <c r="J158" i="2"/>
  <c r="I158" i="2"/>
  <c r="H158" i="2"/>
  <c r="J157" i="2"/>
  <c r="I157" i="2"/>
  <c r="H157" i="2"/>
  <c r="J156" i="2"/>
  <c r="I156" i="2"/>
  <c r="H156" i="2"/>
  <c r="J155" i="2"/>
  <c r="I155" i="2"/>
  <c r="H155" i="2"/>
  <c r="J154" i="2"/>
  <c r="I154" i="2"/>
  <c r="H154" i="2"/>
  <c r="J153" i="2"/>
  <c r="I153" i="2"/>
  <c r="H153" i="2"/>
  <c r="J152" i="2"/>
  <c r="I152" i="2"/>
  <c r="H152" i="2"/>
  <c r="J150" i="2"/>
  <c r="I150" i="2"/>
  <c r="H150" i="2"/>
  <c r="J149" i="2"/>
  <c r="I149" i="2"/>
  <c r="H149" i="2"/>
  <c r="J148" i="2"/>
  <c r="I148" i="2"/>
  <c r="H148" i="2"/>
  <c r="J147" i="2"/>
  <c r="I147" i="2"/>
  <c r="H147" i="2"/>
  <c r="J146" i="2"/>
  <c r="I146" i="2"/>
  <c r="H146" i="2"/>
  <c r="J145" i="2"/>
  <c r="I145" i="2"/>
  <c r="H145" i="2"/>
  <c r="J139" i="2"/>
  <c r="I139" i="2"/>
  <c r="H139" i="2"/>
  <c r="J138" i="2"/>
  <c r="I138" i="2"/>
  <c r="H138" i="2"/>
  <c r="J137" i="2"/>
  <c r="I137" i="2"/>
  <c r="H137" i="2"/>
  <c r="J130" i="2"/>
  <c r="I130" i="2"/>
  <c r="H130" i="2"/>
  <c r="J126" i="2"/>
  <c r="I126" i="2"/>
  <c r="H126" i="2"/>
  <c r="J121" i="2"/>
  <c r="I121" i="2"/>
  <c r="H121" i="2"/>
  <c r="J120" i="2"/>
  <c r="I120" i="2"/>
  <c r="H120" i="2"/>
  <c r="J114" i="2"/>
  <c r="I114" i="2"/>
  <c r="H114"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E50" i="1"/>
  <c r="D50" i="1"/>
  <c r="E49" i="1"/>
  <c r="D49" i="1"/>
  <c r="E48" i="1"/>
  <c r="D48" i="1"/>
  <c r="C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L14" i="7"/>
  <c r="H19" i="1"/>
  <c r="D60" i="7"/>
  <c r="J65" i="1"/>
  <c r="D33" i="7"/>
  <c r="D14" i="7" s="1"/>
  <c r="I14" i="7"/>
  <c r="E38" i="1"/>
  <c r="K636" i="2"/>
  <c r="Q635" i="2"/>
  <c r="L639" i="2"/>
  <c r="L691" i="2"/>
  <c r="L714" i="2"/>
  <c r="L737" i="2"/>
  <c r="Q736" i="2"/>
  <c r="K906" i="2"/>
  <c r="Q905" i="2"/>
  <c r="K616" i="2"/>
  <c r="L621" i="2"/>
  <c r="Q620" i="2"/>
  <c r="L627" i="2"/>
  <c r="Q626" i="2"/>
  <c r="L688" i="2"/>
  <c r="L692" i="2"/>
  <c r="Q691" i="2"/>
  <c r="H696" i="2"/>
  <c r="H684" i="2" s="1"/>
  <c r="K707" i="2"/>
  <c r="L731" i="2"/>
  <c r="Q730" i="2"/>
  <c r="L733" i="2"/>
  <c r="Q732" i="2"/>
  <c r="L748" i="2"/>
  <c r="Q747" i="2"/>
  <c r="K754" i="2"/>
  <c r="L771" i="2"/>
  <c r="L788" i="2"/>
  <c r="L799" i="2"/>
  <c r="J807" i="2"/>
  <c r="J806" i="2" s="1"/>
  <c r="L820" i="2"/>
  <c r="K823" i="2"/>
  <c r="Q822" i="2"/>
  <c r="K830" i="2"/>
  <c r="Q829" i="2"/>
  <c r="L836" i="2"/>
  <c r="Q835" i="2"/>
  <c r="L841" i="2"/>
  <c r="Q840" i="2"/>
  <c r="L850" i="2"/>
  <c r="L856" i="2"/>
  <c r="L873" i="2"/>
  <c r="L880" i="2"/>
  <c r="L887" i="2"/>
  <c r="Q886" i="2"/>
  <c r="K908" i="2"/>
  <c r="Q907" i="2"/>
  <c r="L917" i="2"/>
  <c r="Q916" i="2"/>
  <c r="L921" i="2"/>
  <c r="Q920" i="2"/>
  <c r="L925" i="2"/>
  <c r="Q924" i="2"/>
  <c r="K933" i="2"/>
  <c r="K972" i="2"/>
  <c r="K982" i="2"/>
  <c r="L994" i="2"/>
  <c r="K1010" i="2"/>
  <c r="Q1009" i="2"/>
  <c r="L611" i="2"/>
  <c r="Q610" i="2"/>
  <c r="K619" i="2"/>
  <c r="Q618" i="2"/>
  <c r="K640" i="2"/>
  <c r="L673" i="2"/>
  <c r="Q672" i="2"/>
  <c r="L676" i="2"/>
  <c r="L679" i="2"/>
  <c r="Q678" i="2"/>
  <c r="L701" i="2"/>
  <c r="K715" i="2"/>
  <c r="L728" i="2"/>
  <c r="Q727" i="2"/>
  <c r="L735" i="2"/>
  <c r="Q734" i="2"/>
  <c r="L745" i="2"/>
  <c r="L770" i="2"/>
  <c r="H835" i="2"/>
  <c r="I835" i="2" s="1"/>
  <c r="J835" i="2" s="1"/>
  <c r="H840" i="2"/>
  <c r="I840" i="2" s="1"/>
  <c r="J840" i="2" s="1"/>
  <c r="J868" i="2"/>
  <c r="J867" i="2" s="1"/>
  <c r="L879" i="2"/>
  <c r="L886" i="2"/>
  <c r="Q885" i="2"/>
  <c r="K916" i="2"/>
  <c r="Q915" i="2"/>
  <c r="K924" i="2"/>
  <c r="Q923" i="2"/>
  <c r="L971" i="2"/>
  <c r="L988" i="2"/>
  <c r="Q987" i="2"/>
  <c r="L1007" i="2"/>
  <c r="Q1007" i="2"/>
  <c r="L609" i="2"/>
  <c r="L617" i="2"/>
  <c r="Q616" i="2"/>
  <c r="L624" i="2"/>
  <c r="K628" i="2"/>
  <c r="Q627" i="2"/>
  <c r="L634" i="2"/>
  <c r="Q633" i="2"/>
  <c r="H669" i="2"/>
  <c r="I669" i="2" s="1"/>
  <c r="J669" i="2" s="1"/>
  <c r="L674" i="2"/>
  <c r="Q673" i="2"/>
  <c r="K689" i="2"/>
  <c r="L693" i="2"/>
  <c r="L699" i="2"/>
  <c r="J703" i="2"/>
  <c r="J702" i="2" s="1"/>
  <c r="L708" i="2"/>
  <c r="Q707" i="2"/>
  <c r="L712" i="2"/>
  <c r="L717" i="2"/>
  <c r="Q716" i="2"/>
  <c r="L727" i="2"/>
  <c r="Q726" i="2"/>
  <c r="L729" i="2"/>
  <c r="Q728" i="2"/>
  <c r="L736" i="2"/>
  <c r="Q735" i="2"/>
  <c r="L739" i="2"/>
  <c r="Q738" i="2"/>
  <c r="L751" i="2"/>
  <c r="L757" i="2"/>
  <c r="Q756" i="2"/>
  <c r="L768" i="2"/>
  <c r="K772" i="2"/>
  <c r="L800" i="2"/>
  <c r="Q799" i="2"/>
  <c r="L808" i="2"/>
  <c r="L813" i="2"/>
  <c r="K814" i="2"/>
  <c r="K816" i="2"/>
  <c r="K834" i="2"/>
  <c r="Q833" i="2"/>
  <c r="Q841" i="2"/>
  <c r="L852" i="2"/>
  <c r="Q851" i="2"/>
  <c r="K857" i="2"/>
  <c r="Q856" i="2"/>
  <c r="L875" i="2"/>
  <c r="Q874" i="2"/>
  <c r="L883" i="2"/>
  <c r="Q882" i="2"/>
  <c r="L890" i="2"/>
  <c r="L895" i="2"/>
  <c r="Q894" i="2"/>
  <c r="L909" i="2"/>
  <c r="Q908" i="2"/>
  <c r="K914" i="2"/>
  <c r="Q913" i="2"/>
  <c r="K918" i="2"/>
  <c r="Q917" i="2"/>
  <c r="K922" i="2"/>
  <c r="Q921" i="2"/>
  <c r="K926" i="2"/>
  <c r="Q925" i="2"/>
  <c r="L941" i="2"/>
  <c r="Q942" i="2"/>
  <c r="K973" i="2"/>
  <c r="Q972" i="2"/>
  <c r="L979" i="2"/>
  <c r="H983" i="2"/>
  <c r="J983" i="2" s="1"/>
  <c r="H990" i="2"/>
  <c r="J990" i="2" s="1"/>
  <c r="K995" i="2"/>
  <c r="H747" i="2"/>
  <c r="I747" i="2" s="1"/>
  <c r="J747" i="2" s="1"/>
  <c r="L758" i="2"/>
  <c r="Q757" i="2"/>
  <c r="L763" i="2"/>
  <c r="Q762" i="2"/>
  <c r="L848" i="2"/>
  <c r="K854" i="2"/>
  <c r="Q853" i="2"/>
  <c r="L860" i="2"/>
  <c r="Q859" i="2"/>
  <c r="L892" i="2"/>
  <c r="Q891" i="2"/>
  <c r="L902" i="2"/>
  <c r="Q901" i="2"/>
  <c r="K920" i="2"/>
  <c r="Q919" i="2"/>
  <c r="K931" i="2"/>
  <c r="K948" i="2"/>
  <c r="L950" i="2"/>
  <c r="Q950" i="2"/>
  <c r="H985" i="2"/>
  <c r="J985" i="2" s="1"/>
  <c r="C111" i="1"/>
  <c r="L618" i="2"/>
  <c r="L635" i="2"/>
  <c r="Q634" i="2"/>
  <c r="L642" i="2"/>
  <c r="Q641" i="2"/>
  <c r="K647" i="2"/>
  <c r="L648" i="2"/>
  <c r="K656" i="2"/>
  <c r="L657" i="2"/>
  <c r="L664" i="2"/>
  <c r="L665" i="2"/>
  <c r="K670" i="2"/>
  <c r="Q669" i="2"/>
  <c r="L690" i="2"/>
  <c r="L700" i="2"/>
  <c r="Q699" i="2"/>
  <c r="L704" i="2"/>
  <c r="L709" i="2"/>
  <c r="L718" i="2"/>
  <c r="Q717" i="2"/>
  <c r="L721" i="2"/>
  <c r="Q720" i="2"/>
  <c r="L722" i="2"/>
  <c r="Q721" i="2"/>
  <c r="L723" i="2"/>
  <c r="Q722" i="2"/>
  <c r="L724" i="2"/>
  <c r="K749" i="2"/>
  <c r="Q748" i="2"/>
  <c r="L755" i="2"/>
  <c r="L760" i="2"/>
  <c r="Q759" i="2"/>
  <c r="L769" i="2"/>
  <c r="Q768" i="2"/>
  <c r="K791" i="2"/>
  <c r="Q790" i="2"/>
  <c r="K801" i="2"/>
  <c r="Q800" i="2"/>
  <c r="K810" i="2"/>
  <c r="K811" i="2"/>
  <c r="K853" i="2"/>
  <c r="Q852" i="2"/>
  <c r="K859" i="2"/>
  <c r="Q858" i="2"/>
  <c r="L876" i="2"/>
  <c r="Q875" i="2"/>
  <c r="L884" i="2"/>
  <c r="Q883" i="2"/>
  <c r="K910" i="2"/>
  <c r="Q909" i="2"/>
  <c r="L915" i="2"/>
  <c r="Q914" i="2"/>
  <c r="L923" i="2"/>
  <c r="Q922" i="2"/>
  <c r="L927" i="2"/>
  <c r="Q926" i="2"/>
  <c r="Q940" i="2"/>
  <c r="L946" i="2"/>
  <c r="L955" i="2"/>
  <c r="Q954" i="2"/>
  <c r="K967" i="2"/>
  <c r="Q966" i="2"/>
  <c r="K968" i="2"/>
  <c r="L976" i="2"/>
  <c r="H987" i="2"/>
  <c r="J987" i="2" s="1"/>
  <c r="L991" i="2"/>
  <c r="L992" i="2"/>
  <c r="H997" i="2"/>
  <c r="J997" i="2" s="1"/>
  <c r="L129" i="2"/>
  <c r="L227" i="2"/>
  <c r="L127" i="2"/>
  <c r="L270" i="2"/>
  <c r="L610" i="2"/>
  <c r="K607" i="2"/>
  <c r="J357" i="2"/>
  <c r="L45" i="2"/>
  <c r="M42" i="7"/>
  <c r="H115" i="2"/>
  <c r="H193" i="2"/>
  <c r="H38" i="2"/>
  <c r="L274" i="2"/>
  <c r="C112" i="1"/>
  <c r="I112" i="1" s="1"/>
  <c r="K112" i="1" s="1"/>
  <c r="L145" i="2"/>
  <c r="L163" i="2"/>
  <c r="H638" i="2"/>
  <c r="L678" i="2"/>
  <c r="L451" i="2"/>
  <c r="H455" i="2"/>
  <c r="H454" i="2" s="1"/>
  <c r="H357" i="2"/>
  <c r="H356" i="2" s="1"/>
  <c r="H828" i="2"/>
  <c r="H827" i="2" s="1"/>
  <c r="I228" i="2"/>
  <c r="J455" i="2"/>
  <c r="J454" i="2" s="1"/>
  <c r="H812" i="2"/>
  <c r="L738" i="2"/>
  <c r="I965" i="2"/>
  <c r="I964" i="2" s="1"/>
  <c r="I357" i="2"/>
  <c r="I356" i="2" s="1"/>
  <c r="I455" i="2"/>
  <c r="I454" i="2" s="1"/>
  <c r="J944" i="2"/>
  <c r="J818" i="2"/>
  <c r="L444" i="2"/>
  <c r="I744" i="2"/>
  <c r="J744" i="2"/>
  <c r="I74" i="2"/>
  <c r="I73" i="2" s="1"/>
  <c r="I72" i="2" s="1"/>
  <c r="I60" i="7"/>
  <c r="E43" i="7"/>
  <c r="E42" i="7" s="1"/>
  <c r="N14" i="7"/>
  <c r="N60" i="7" s="1"/>
  <c r="M14" i="7"/>
  <c r="E88" i="7"/>
  <c r="D88" i="1" s="1"/>
  <c r="D44" i="1"/>
  <c r="I44" i="1" s="1"/>
  <c r="K44" i="1" s="1"/>
  <c r="H99" i="2"/>
  <c r="I40" i="2"/>
  <c r="L115" i="2"/>
  <c r="H178" i="2"/>
  <c r="L1009" i="2"/>
  <c r="H136" i="2"/>
  <c r="I655" i="2"/>
  <c r="I654" i="2" s="1"/>
  <c r="J35" i="2"/>
  <c r="L96" i="2"/>
  <c r="L149" i="2"/>
  <c r="L168" i="2"/>
  <c r="L243" i="2"/>
  <c r="K257" i="2"/>
  <c r="J655" i="2"/>
  <c r="J654" i="2" s="1"/>
  <c r="L128" i="2"/>
  <c r="L154" i="2"/>
  <c r="H84" i="2"/>
  <c r="K89" i="2"/>
  <c r="L95" i="2"/>
  <c r="L100" i="2"/>
  <c r="L158" i="2"/>
  <c r="K261" i="2"/>
  <c r="L65" i="2"/>
  <c r="H245" i="2"/>
  <c r="L214" i="2"/>
  <c r="L292" i="2"/>
  <c r="H185" i="2"/>
  <c r="L251" i="2"/>
  <c r="L255" i="2"/>
  <c r="H77" i="2"/>
  <c r="H134" i="2"/>
  <c r="L198" i="2"/>
  <c r="L281" i="2"/>
  <c r="L49" i="2"/>
  <c r="H74" i="2"/>
  <c r="H73" i="2" s="1"/>
  <c r="L162" i="2"/>
  <c r="L221" i="2"/>
  <c r="L252" i="2"/>
  <c r="H726" i="2"/>
  <c r="K992" i="2"/>
  <c r="I990" i="2"/>
  <c r="L54" i="2"/>
  <c r="H177" i="2"/>
  <c r="H807" i="2"/>
  <c r="H806" i="2" s="1"/>
  <c r="L21" i="2"/>
  <c r="H96" i="2"/>
  <c r="L146" i="2"/>
  <c r="L155" i="2"/>
  <c r="L25" i="2"/>
  <c r="L50" i="2"/>
  <c r="K62" i="2"/>
  <c r="H175" i="2"/>
  <c r="H469" i="2"/>
  <c r="H468" i="2" s="1"/>
  <c r="H467" i="2" s="1"/>
  <c r="H466" i="2" s="1"/>
  <c r="L35" i="2"/>
  <c r="L38" i="2"/>
  <c r="H40" i="2"/>
  <c r="L58" i="2"/>
  <c r="H135" i="2"/>
  <c r="L150" i="2"/>
  <c r="L159" i="2"/>
  <c r="H181" i="2"/>
  <c r="L759"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2" i="2"/>
  <c r="H41" i="2"/>
  <c r="H68" i="2"/>
  <c r="H67" i="2" s="1"/>
  <c r="I99" i="2"/>
  <c r="I151" i="2"/>
  <c r="L157" i="2"/>
  <c r="H174" i="2"/>
  <c r="L189" i="2"/>
  <c r="L219" i="2"/>
  <c r="L235" i="2"/>
  <c r="K609" i="2"/>
  <c r="L633" i="2"/>
  <c r="K800" i="2"/>
  <c r="I48" i="2"/>
  <c r="I44" i="2" s="1"/>
  <c r="I43" i="2" s="1"/>
  <c r="J74" i="2"/>
  <c r="J73" i="2" s="1"/>
  <c r="H109" i="2"/>
  <c r="L123" i="2"/>
  <c r="H650" i="2"/>
  <c r="H672" i="2"/>
  <c r="I809" i="2"/>
  <c r="L104" i="2"/>
  <c r="H107" i="2"/>
  <c r="J215" i="2"/>
  <c r="L225" i="2"/>
  <c r="L246" i="2"/>
  <c r="L503" i="2"/>
  <c r="L646" i="2"/>
  <c r="H34" i="2"/>
  <c r="L61" i="2"/>
  <c r="H97" i="2"/>
  <c r="L99" i="2"/>
  <c r="H103" i="2"/>
  <c r="H102" i="2" s="1"/>
  <c r="H111" i="2"/>
  <c r="H113" i="2"/>
  <c r="L134" i="2"/>
  <c r="I220" i="2"/>
  <c r="H447" i="2"/>
  <c r="H446" i="2" s="1"/>
  <c r="H441" i="2" s="1"/>
  <c r="H28" i="2"/>
  <c r="H27" i="2" s="1"/>
  <c r="H26" i="2" s="1"/>
  <c r="H37" i="2"/>
  <c r="L47" i="2"/>
  <c r="K57" i="2"/>
  <c r="I97" i="2"/>
  <c r="L109" i="2"/>
  <c r="L136" i="2"/>
  <c r="L174" i="2"/>
  <c r="J220" i="2"/>
  <c r="H301" i="2"/>
  <c r="H300" i="2" s="1"/>
  <c r="L632" i="2"/>
  <c r="J650" i="2"/>
  <c r="H17" i="2"/>
  <c r="H16" i="2" s="1"/>
  <c r="H15" i="2" s="1"/>
  <c r="J48" i="2"/>
  <c r="J44" i="2" s="1"/>
  <c r="J43" i="2" s="1"/>
  <c r="L101" i="2"/>
  <c r="L114" i="2"/>
  <c r="L119" i="2"/>
  <c r="L161" i="2"/>
  <c r="L172" i="2"/>
  <c r="L176" i="2"/>
  <c r="L178" i="2"/>
  <c r="L180" i="2"/>
  <c r="L182" i="2"/>
  <c r="L194" i="2"/>
  <c r="L205" i="2"/>
  <c r="L206" i="2"/>
  <c r="L207" i="2"/>
  <c r="L208" i="2"/>
  <c r="I382" i="2"/>
  <c r="J382" i="2" s="1"/>
  <c r="J98" i="2" s="1"/>
  <c r="L628" i="2"/>
  <c r="K635" i="2"/>
  <c r="K886" i="2"/>
  <c r="H21" i="2"/>
  <c r="H19" i="2" s="1"/>
  <c r="I41" i="2"/>
  <c r="K56" i="2"/>
  <c r="K60" i="2"/>
  <c r="K63" i="2"/>
  <c r="K68" i="2"/>
  <c r="L76" i="2"/>
  <c r="L85" i="2"/>
  <c r="L90" i="2"/>
  <c r="H92" i="2"/>
  <c r="H91" i="2" s="1"/>
  <c r="L108" i="2"/>
  <c r="L126" i="2"/>
  <c r="L139" i="2"/>
  <c r="L148" i="2"/>
  <c r="L223" i="2"/>
  <c r="I224" i="2"/>
  <c r="L229" i="2"/>
  <c r="I232" i="2"/>
  <c r="L237" i="2"/>
  <c r="L266" i="2"/>
  <c r="L271" i="2"/>
  <c r="L290" i="2"/>
  <c r="J307" i="2"/>
  <c r="J303" i="2" s="1"/>
  <c r="J299" i="2" s="1"/>
  <c r="K500" i="2"/>
  <c r="J605" i="2"/>
  <c r="J604" i="2" s="1"/>
  <c r="J603" i="2" s="1"/>
  <c r="I650" i="2"/>
  <c r="K770" i="2"/>
  <c r="H898" i="2"/>
  <c r="H897" i="2" s="1"/>
  <c r="K971" i="2"/>
  <c r="H39" i="2"/>
  <c r="L64" i="2"/>
  <c r="L70" i="2"/>
  <c r="H90" i="2"/>
  <c r="K111" i="2"/>
  <c r="H112" i="2"/>
  <c r="L121" i="2"/>
  <c r="L166" i="2"/>
  <c r="L191" i="2"/>
  <c r="L196" i="2"/>
  <c r="J210" i="2"/>
  <c r="L233" i="2"/>
  <c r="L263" i="2"/>
  <c r="L275" i="2"/>
  <c r="L279" i="2"/>
  <c r="L282" i="2"/>
  <c r="H375" i="2"/>
  <c r="H400" i="2"/>
  <c r="L455" i="2"/>
  <c r="L626" i="2"/>
  <c r="L726" i="2"/>
  <c r="H938" i="2"/>
  <c r="L956" i="2"/>
  <c r="J228" i="2"/>
  <c r="H655" i="2"/>
  <c r="H654" i="2" s="1"/>
  <c r="L46" i="2"/>
  <c r="H70" i="2"/>
  <c r="J127" i="2"/>
  <c r="J124" i="2" s="1"/>
  <c r="H173" i="2"/>
  <c r="L185" i="2"/>
  <c r="L192" i="2"/>
  <c r="I193" i="2"/>
  <c r="L239" i="2"/>
  <c r="L267" i="2"/>
  <c r="I307" i="2"/>
  <c r="I303" i="2" s="1"/>
  <c r="L351" i="2"/>
  <c r="I400" i="2"/>
  <c r="J447" i="2"/>
  <c r="J446" i="2" s="1"/>
  <c r="J441" i="2" s="1"/>
  <c r="J319" i="2"/>
  <c r="J37" i="2" s="1"/>
  <c r="J36" i="2" s="1"/>
  <c r="I37" i="2"/>
  <c r="J380" i="2"/>
  <c r="J96" i="2" s="1"/>
  <c r="I96" i="2"/>
  <c r="K655" i="2"/>
  <c r="L24" i="2"/>
  <c r="K28" i="2"/>
  <c r="I38" i="2"/>
  <c r="L91" i="2"/>
  <c r="I119" i="2"/>
  <c r="I118" i="2" s="1"/>
  <c r="H118" i="2"/>
  <c r="L138" i="2"/>
  <c r="L173" i="2"/>
  <c r="L179" i="2"/>
  <c r="L183" i="2"/>
  <c r="L184" i="2"/>
  <c r="J193" i="2"/>
  <c r="L211" i="2"/>
  <c r="J236" i="2"/>
  <c r="J245" i="2"/>
  <c r="K262" i="2"/>
  <c r="L285" i="2"/>
  <c r="H351" i="2"/>
  <c r="L485" i="2"/>
  <c r="K638" i="2"/>
  <c r="C76" i="1"/>
  <c r="I76" i="1" s="1"/>
  <c r="K76" i="1" s="1"/>
  <c r="L787" i="2"/>
  <c r="L830" i="2"/>
  <c r="K856" i="2"/>
  <c r="K860" i="2"/>
  <c r="K873" i="2"/>
  <c r="L906" i="2"/>
  <c r="K909" i="2"/>
  <c r="K921" i="2"/>
  <c r="H998" i="2"/>
  <c r="H941" i="2"/>
  <c r="J25" i="2"/>
  <c r="J22" i="2" s="1"/>
  <c r="J18" i="2" s="1"/>
  <c r="L34" i="2"/>
  <c r="H35" i="2"/>
  <c r="K41" i="2"/>
  <c r="K55" i="2"/>
  <c r="H71" i="2"/>
  <c r="L113" i="2"/>
  <c r="I127" i="2"/>
  <c r="I124" i="2" s="1"/>
  <c r="L133" i="2"/>
  <c r="K135" i="2"/>
  <c r="L164" i="2"/>
  <c r="J165" i="2"/>
  <c r="L169" i="2"/>
  <c r="J232" i="2"/>
  <c r="I236" i="2"/>
  <c r="L247" i="2"/>
  <c r="L265" i="2"/>
  <c r="H307" i="2"/>
  <c r="H303" i="2" s="1"/>
  <c r="I469" i="2"/>
  <c r="I468" i="2" s="1"/>
  <c r="I467" i="2" s="1"/>
  <c r="I466" i="2" s="1"/>
  <c r="I510" i="2"/>
  <c r="K591" i="2"/>
  <c r="K610" i="2"/>
  <c r="L641" i="2"/>
  <c r="C75" i="1"/>
  <c r="I75" i="1" s="1"/>
  <c r="C78" i="1"/>
  <c r="I78" i="1" s="1"/>
  <c r="K78" i="1" s="1"/>
  <c r="K663" i="2"/>
  <c r="K771" i="2"/>
  <c r="J803" i="2"/>
  <c r="I824" i="2"/>
  <c r="L973" i="2"/>
  <c r="I35" i="2"/>
  <c r="K37" i="2"/>
  <c r="H48" i="2"/>
  <c r="H44" i="2" s="1"/>
  <c r="H43" i="2" s="1"/>
  <c r="L51" i="2"/>
  <c r="L59" i="2"/>
  <c r="L66" i="2"/>
  <c r="I71" i="2"/>
  <c r="I69" i="2" s="1"/>
  <c r="L84" i="2"/>
  <c r="H108" i="2"/>
  <c r="L117" i="2"/>
  <c r="L140" i="2"/>
  <c r="L152" i="2"/>
  <c r="K156" i="2"/>
  <c r="K167" i="2"/>
  <c r="L177" i="2"/>
  <c r="J224" i="2"/>
  <c r="L231" i="2"/>
  <c r="L242" i="2"/>
  <c r="L277" i="2"/>
  <c r="L372" i="2"/>
  <c r="I447" i="2"/>
  <c r="I446" i="2" s="1"/>
  <c r="I441" i="2" s="1"/>
  <c r="I605" i="2"/>
  <c r="I604" i="2" s="1"/>
  <c r="I603" i="2" s="1"/>
  <c r="L541" i="2"/>
  <c r="L240" i="2"/>
  <c r="L588" i="2"/>
  <c r="L287" i="2"/>
  <c r="I34" i="2"/>
  <c r="I108" i="2"/>
  <c r="J160" i="2"/>
  <c r="I160" i="2"/>
  <c r="I165" i="2"/>
  <c r="H165" i="2"/>
  <c r="J241" i="2"/>
  <c r="L376" i="2"/>
  <c r="L375" i="2"/>
  <c r="H394" i="2"/>
  <c r="H117" i="2"/>
  <c r="K418" i="2"/>
  <c r="L175" i="2"/>
  <c r="K424" i="2"/>
  <c r="K181" i="2"/>
  <c r="K430" i="2"/>
  <c r="K188" i="2"/>
  <c r="L472" i="2"/>
  <c r="L147" i="2"/>
  <c r="J469" i="2"/>
  <c r="J468" i="2" s="1"/>
  <c r="J467" i="2" s="1"/>
  <c r="J466" i="2" s="1"/>
  <c r="L498" i="2"/>
  <c r="L190" i="2"/>
  <c r="L570" i="2"/>
  <c r="L569" i="2"/>
  <c r="K574" i="2"/>
  <c r="L273" i="2"/>
  <c r="L581" i="2"/>
  <c r="L615" i="2"/>
  <c r="K613" i="2"/>
  <c r="K766" i="2"/>
  <c r="L766" i="2"/>
  <c r="H803" i="2"/>
  <c r="H794" i="2"/>
  <c r="H822" i="2"/>
  <c r="H821" i="2" s="1"/>
  <c r="I834" i="2"/>
  <c r="J834" i="2" s="1"/>
  <c r="H832" i="2"/>
  <c r="K904" i="2"/>
  <c r="L904" i="2"/>
  <c r="K951" i="2"/>
  <c r="L951" i="2"/>
  <c r="L1002" i="2"/>
  <c r="K1008" i="2"/>
  <c r="L1008" i="2"/>
  <c r="H434" i="2"/>
  <c r="H205" i="2"/>
  <c r="L557" i="2"/>
  <c r="L256" i="2"/>
  <c r="K557" i="2"/>
  <c r="I676" i="2"/>
  <c r="J676" i="2" s="1"/>
  <c r="H675" i="2"/>
  <c r="K732" i="2"/>
  <c r="L730" i="2"/>
  <c r="C104" i="1"/>
  <c r="I23" i="2"/>
  <c r="I22" i="2" s="1"/>
  <c r="I18" i="2" s="1"/>
  <c r="L29" i="2"/>
  <c r="L97" i="2"/>
  <c r="H100" i="2"/>
  <c r="H151" i="2"/>
  <c r="J151" i="2"/>
  <c r="H160" i="2"/>
  <c r="L170" i="2"/>
  <c r="I204" i="2"/>
  <c r="L213" i="2"/>
  <c r="H241" i="2"/>
  <c r="I245" i="2"/>
  <c r="I249" i="2"/>
  <c r="H249" i="2"/>
  <c r="I364" i="2"/>
  <c r="I80" i="2" s="1"/>
  <c r="I79" i="2" s="1"/>
  <c r="I78" i="2" s="1"/>
  <c r="H363" i="2"/>
  <c r="H362" i="2" s="1"/>
  <c r="K396" i="2"/>
  <c r="L394" i="2"/>
  <c r="I410" i="2"/>
  <c r="I140" i="2" s="1"/>
  <c r="H140" i="2"/>
  <c r="I422" i="2"/>
  <c r="I179" i="2" s="1"/>
  <c r="H179" i="2"/>
  <c r="K462" i="2"/>
  <c r="L463" i="2"/>
  <c r="L137" i="2"/>
  <c r="L537" i="2"/>
  <c r="L539" i="2"/>
  <c r="K539" i="2"/>
  <c r="L549" i="2"/>
  <c r="L546" i="2"/>
  <c r="L248" i="2"/>
  <c r="L612" i="2"/>
  <c r="I665" i="2"/>
  <c r="J665" i="2" s="1"/>
  <c r="H661" i="2"/>
  <c r="H795" i="2"/>
  <c r="K833" i="2"/>
  <c r="L832" i="2"/>
  <c r="I949" i="2"/>
  <c r="L949" i="2"/>
  <c r="K947" i="2"/>
  <c r="J955" i="2"/>
  <c r="H953" i="2"/>
  <c r="I241" i="2"/>
  <c r="K30" i="2"/>
  <c r="K52" i="2"/>
  <c r="H127" i="2"/>
  <c r="H125" i="2" s="1"/>
  <c r="I210" i="2"/>
  <c r="H210" i="2"/>
  <c r="I215" i="2"/>
  <c r="H215" i="2"/>
  <c r="L218" i="2"/>
  <c r="H220" i="2"/>
  <c r="L222" i="2"/>
  <c r="H224" i="2"/>
  <c r="K226" i="2"/>
  <c r="H228" i="2"/>
  <c r="L230" i="2"/>
  <c r="H232" i="2"/>
  <c r="H236" i="2"/>
  <c r="L283" i="2"/>
  <c r="L460" i="2"/>
  <c r="L130" i="2"/>
  <c r="K518" i="2"/>
  <c r="L516" i="2"/>
  <c r="L521" i="2"/>
  <c r="L525" i="2"/>
  <c r="L529" i="2"/>
  <c r="L535" i="2"/>
  <c r="L533" i="2"/>
  <c r="L545" i="2"/>
  <c r="L542" i="2"/>
  <c r="L244" i="2"/>
  <c r="L594" i="2"/>
  <c r="L293" i="2"/>
  <c r="K746" i="2"/>
  <c r="L744" i="2"/>
  <c r="L939" i="2"/>
  <c r="L938" i="2"/>
  <c r="J400" i="2"/>
  <c r="L434" i="2"/>
  <c r="I794" i="2"/>
  <c r="J898" i="2"/>
  <c r="J897" i="2" s="1"/>
  <c r="H944" i="2"/>
  <c r="L987" i="2"/>
  <c r="H253" i="2"/>
  <c r="H389" i="2"/>
  <c r="H510" i="2"/>
  <c r="J510" i="2"/>
  <c r="L550" i="2"/>
  <c r="L554" i="2"/>
  <c r="L562" i="2"/>
  <c r="H713" i="2"/>
  <c r="K764" i="2"/>
  <c r="I803" i="2"/>
  <c r="H819" i="2"/>
  <c r="H818" i="2" s="1"/>
  <c r="J833" i="2"/>
  <c r="K842" i="2"/>
  <c r="L854" i="2"/>
  <c r="K875" i="2"/>
  <c r="K895" i="2"/>
  <c r="K954" i="2"/>
  <c r="J998" i="2"/>
  <c r="H842" i="2"/>
  <c r="I842" i="2" s="1"/>
  <c r="J842" i="2" s="1"/>
  <c r="K848" i="2"/>
  <c r="K852" i="2"/>
  <c r="H936" i="2"/>
  <c r="K879" i="2"/>
  <c r="L80" i="2"/>
  <c r="I111" i="1"/>
  <c r="L153" i="2"/>
  <c r="J408" i="2"/>
  <c r="J135" i="2" s="1"/>
  <c r="I135" i="2"/>
  <c r="L103" i="2"/>
  <c r="H182" i="2"/>
  <c r="K305" i="2"/>
  <c r="I305" i="2"/>
  <c r="J313" i="2"/>
  <c r="J28" i="2" s="1"/>
  <c r="J27" i="2" s="1"/>
  <c r="J26" i="2" s="1"/>
  <c r="I28" i="2"/>
  <c r="I27" i="2" s="1"/>
  <c r="I26" i="2" s="1"/>
  <c r="I103" i="2"/>
  <c r="L390" i="2"/>
  <c r="L389" i="2"/>
  <c r="K106" i="2"/>
  <c r="L391" i="2"/>
  <c r="L107" i="2"/>
  <c r="J398" i="2"/>
  <c r="J115" i="2" s="1"/>
  <c r="I115" i="2"/>
  <c r="K579" i="2"/>
  <c r="L278" i="2"/>
  <c r="L450" i="2"/>
  <c r="K448" i="2"/>
  <c r="L116" i="2"/>
  <c r="I315" i="2"/>
  <c r="H30" i="2"/>
  <c r="H29" i="2" s="1"/>
  <c r="H405" i="2"/>
  <c r="H404" i="2" s="1"/>
  <c r="I406" i="2"/>
  <c r="H133" i="2"/>
  <c r="K74" i="2"/>
  <c r="L74" i="2"/>
  <c r="K80" i="2"/>
  <c r="L234" i="2"/>
  <c r="L238" i="2"/>
  <c r="K269" i="2"/>
  <c r="K322" i="2"/>
  <c r="K321" i="2"/>
  <c r="I373" i="2"/>
  <c r="I89" i="2" s="1"/>
  <c r="I88" i="2" s="1"/>
  <c r="H372" i="2"/>
  <c r="H367" i="2" s="1"/>
  <c r="I375" i="2"/>
  <c r="I92" i="2"/>
  <c r="I91" i="2" s="1"/>
  <c r="I415" i="2"/>
  <c r="I172" i="2" s="1"/>
  <c r="H414" i="2"/>
  <c r="H413" i="2" s="1"/>
  <c r="H172" i="2"/>
  <c r="I419" i="2"/>
  <c r="I176" i="2" s="1"/>
  <c r="H176" i="2"/>
  <c r="I423" i="2"/>
  <c r="J423" i="2" s="1"/>
  <c r="J180" i="2" s="1"/>
  <c r="H180" i="2"/>
  <c r="L429" i="2"/>
  <c r="L513" i="2"/>
  <c r="K511" i="2"/>
  <c r="K212" i="2"/>
  <c r="L517" i="2"/>
  <c r="K216" i="2"/>
  <c r="L551" i="2"/>
  <c r="L555" i="2"/>
  <c r="I302" i="2"/>
  <c r="K301" i="2"/>
  <c r="K358" i="2"/>
  <c r="K357" i="2"/>
  <c r="K595" i="2"/>
  <c r="L589" i="2"/>
  <c r="K294" i="2"/>
  <c r="L823" i="2"/>
  <c r="I942" i="2"/>
  <c r="L942" i="2"/>
  <c r="L936" i="2"/>
  <c r="L98" i="2"/>
  <c r="K217" i="2"/>
  <c r="J253" i="2"/>
  <c r="L337" i="2"/>
  <c r="L353" i="2"/>
  <c r="I388" i="2"/>
  <c r="I386" i="2" s="1"/>
  <c r="H386" i="2"/>
  <c r="L400" i="2"/>
  <c r="L478" i="2"/>
  <c r="L476" i="2"/>
  <c r="L502" i="2"/>
  <c r="K502" i="2"/>
  <c r="L587" i="2"/>
  <c r="L286" i="2"/>
  <c r="H633" i="2"/>
  <c r="H631" i="2"/>
  <c r="L905" i="2"/>
  <c r="K905" i="2"/>
  <c r="K986" i="2"/>
  <c r="L986" i="2"/>
  <c r="N871" i="2"/>
  <c r="K330" i="2"/>
  <c r="K8" i="2"/>
  <c r="J438" i="2"/>
  <c r="J208" i="2" s="1"/>
  <c r="J204" i="2" s="1"/>
  <c r="I434" i="2"/>
  <c r="L590" i="2"/>
  <c r="K590" i="2"/>
  <c r="H711" i="2"/>
  <c r="H710" i="2" s="1"/>
  <c r="L752" i="2"/>
  <c r="L750" i="2"/>
  <c r="L1005" i="2"/>
  <c r="K1005" i="2"/>
  <c r="K17" i="2"/>
  <c r="H22" i="2"/>
  <c r="K53" i="2"/>
  <c r="L77" i="2"/>
  <c r="H101" i="2"/>
  <c r="K103" i="2"/>
  <c r="J123" i="2"/>
  <c r="J118" i="2" s="1"/>
  <c r="K153" i="2"/>
  <c r="L197" i="2"/>
  <c r="H208" i="2"/>
  <c r="K234" i="2"/>
  <c r="K238" i="2"/>
  <c r="J249" i="2"/>
  <c r="I253" i="2"/>
  <c r="L315" i="2"/>
  <c r="K314" i="2"/>
  <c r="L338" i="2"/>
  <c r="K338" i="2"/>
  <c r="L364" i="2"/>
  <c r="K363" i="2"/>
  <c r="L378" i="2"/>
  <c r="K387" i="2"/>
  <c r="L386" i="2"/>
  <c r="K408" i="2"/>
  <c r="K405" i="2"/>
  <c r="L492" i="2"/>
  <c r="L490" i="2"/>
  <c r="L561" i="2"/>
  <c r="I765" i="2"/>
  <c r="J765" i="2" s="1"/>
  <c r="J764" i="2" s="1"/>
  <c r="H764" i="2"/>
  <c r="L804" i="2"/>
  <c r="L803" i="2"/>
  <c r="L984" i="2"/>
  <c r="K975" i="2"/>
  <c r="H353" i="2"/>
  <c r="H378" i="2"/>
  <c r="L573" i="2"/>
  <c r="L585" i="2"/>
  <c r="H632" i="2"/>
  <c r="J673" i="2"/>
  <c r="J672" i="2" s="1"/>
  <c r="I672" i="2"/>
  <c r="I695" i="2"/>
  <c r="I737" i="2"/>
  <c r="J737" i="2" s="1"/>
  <c r="H734" i="2"/>
  <c r="H759" i="2"/>
  <c r="L762" i="2"/>
  <c r="L761" i="2"/>
  <c r="I763" i="2"/>
  <c r="I743" i="2" s="1"/>
  <c r="H761" i="2"/>
  <c r="L837" i="2"/>
  <c r="K837" i="2"/>
  <c r="L903" i="2"/>
  <c r="K903" i="2"/>
  <c r="L945" i="2"/>
  <c r="K945" i="2"/>
  <c r="L944" i="2"/>
  <c r="K289" i="2"/>
  <c r="L318" i="2"/>
  <c r="K491" i="2"/>
  <c r="L577" i="2"/>
  <c r="L593" i="2"/>
  <c r="H663" i="2"/>
  <c r="H662" i="2" s="1"/>
  <c r="H660" i="2"/>
  <c r="K667" i="2"/>
  <c r="L667" i="2"/>
  <c r="H743" i="2"/>
  <c r="H744" i="2"/>
  <c r="K747" i="2"/>
  <c r="I754" i="2"/>
  <c r="J754" i="2" s="1"/>
  <c r="H753" i="2"/>
  <c r="L756" i="2"/>
  <c r="H785" i="2"/>
  <c r="I785" i="2" s="1"/>
  <c r="I767" i="2" s="1"/>
  <c r="L785" i="2"/>
  <c r="J798" i="2"/>
  <c r="J797" i="2" s="1"/>
  <c r="I798" i="2"/>
  <c r="I797" i="2" s="1"/>
  <c r="H798" i="2"/>
  <c r="H797" i="2" s="1"/>
  <c r="K798" i="2"/>
  <c r="K817" i="2"/>
  <c r="L817" i="2"/>
  <c r="L815" i="2"/>
  <c r="K825" i="2"/>
  <c r="K824" i="2"/>
  <c r="K826" i="2"/>
  <c r="L826" i="2"/>
  <c r="K829" i="2"/>
  <c r="K828" i="2"/>
  <c r="L829" i="2"/>
  <c r="K839" i="2"/>
  <c r="L838" i="2"/>
  <c r="L839" i="2"/>
  <c r="L901" i="2"/>
  <c r="K901" i="2"/>
  <c r="H937" i="2"/>
  <c r="K943" i="2"/>
  <c r="L943" i="2"/>
  <c r="K969" i="2"/>
  <c r="L969" i="2"/>
  <c r="K1001" i="2"/>
  <c r="L1001" i="2"/>
  <c r="L671" i="2"/>
  <c r="K661" i="2"/>
  <c r="L677" i="2"/>
  <c r="L675" i="2"/>
  <c r="J760" i="2"/>
  <c r="J759" i="2" s="1"/>
  <c r="I759" i="2"/>
  <c r="L786" i="2"/>
  <c r="K802" i="2"/>
  <c r="L802" i="2"/>
  <c r="J809" i="2"/>
  <c r="L919" i="2"/>
  <c r="K919" i="2"/>
  <c r="H641" i="2"/>
  <c r="K669" i="2"/>
  <c r="Q715" i="2"/>
  <c r="H730" i="2"/>
  <c r="L734" i="2"/>
  <c r="H750" i="2"/>
  <c r="L753" i="2"/>
  <c r="H756" i="2"/>
  <c r="K769" i="2"/>
  <c r="I807" i="2"/>
  <c r="I806" i="2" s="1"/>
  <c r="L810" i="2"/>
  <c r="L811" i="2"/>
  <c r="I815" i="2"/>
  <c r="L833" i="2"/>
  <c r="L834" i="2"/>
  <c r="L889" i="2"/>
  <c r="L891" i="2"/>
  <c r="H947" i="2"/>
  <c r="L948" i="2"/>
  <c r="H956" i="2"/>
  <c r="I828" i="2"/>
  <c r="I827" i="2" s="1"/>
  <c r="L908" i="2"/>
  <c r="L910" i="2"/>
  <c r="K917" i="2"/>
  <c r="K925" i="2"/>
  <c r="L983" i="2"/>
  <c r="H999" i="2"/>
  <c r="H996" i="2" s="1"/>
  <c r="L672" i="2"/>
  <c r="K708" i="2"/>
  <c r="K782" i="2"/>
  <c r="K789" i="2"/>
  <c r="K807" i="2"/>
  <c r="L809" i="2"/>
  <c r="J812" i="2"/>
  <c r="L816" i="2"/>
  <c r="J830" i="2"/>
  <c r="J828" i="2" s="1"/>
  <c r="J827" i="2" s="1"/>
  <c r="K890" i="2"/>
  <c r="K892" i="2"/>
  <c r="I898" i="2"/>
  <c r="I897" i="2" s="1"/>
  <c r="K915" i="2"/>
  <c r="K923" i="2"/>
  <c r="K941" i="2"/>
  <c r="I955" i="2"/>
  <c r="I956" i="2" s="1"/>
  <c r="L968" i="2"/>
  <c r="K994" i="2"/>
  <c r="K1002" i="2"/>
  <c r="L1010" i="2"/>
  <c r="K884" i="2"/>
  <c r="I822" i="2"/>
  <c r="I821" i="2" s="1"/>
  <c r="L825" i="2"/>
  <c r="L821" i="2"/>
  <c r="L967" i="2"/>
  <c r="I992" i="2"/>
  <c r="K102" i="1"/>
  <c r="J397" i="2"/>
  <c r="J113" i="2" s="1"/>
  <c r="I113" i="2"/>
  <c r="J728" i="2"/>
  <c r="J726" i="2" s="1"/>
  <c r="I726" i="2"/>
  <c r="J368" i="2"/>
  <c r="I84" i="2"/>
  <c r="I111" i="2"/>
  <c r="I394" i="2"/>
  <c r="J395" i="2"/>
  <c r="K56" i="1"/>
  <c r="K55" i="1" s="1"/>
  <c r="J17" i="2"/>
  <c r="J16" i="2" s="1"/>
  <c r="J15" i="2" s="1"/>
  <c r="J385" i="2"/>
  <c r="J101" i="2" s="1"/>
  <c r="I101" i="2"/>
  <c r="I136" i="2"/>
  <c r="J409" i="2"/>
  <c r="J136" i="2" s="1"/>
  <c r="J417" i="2"/>
  <c r="J174" i="2" s="1"/>
  <c r="I174" i="2"/>
  <c r="J421" i="2"/>
  <c r="J178" i="2" s="1"/>
  <c r="I178" i="2"/>
  <c r="J425" i="2"/>
  <c r="J182" i="2" s="1"/>
  <c r="I182" i="2"/>
  <c r="J677" i="2"/>
  <c r="J732" i="2"/>
  <c r="J730" i="2" s="1"/>
  <c r="I730" i="2"/>
  <c r="J758" i="2"/>
  <c r="J756" i="2" s="1"/>
  <c r="I756" i="2"/>
  <c r="J937" i="2"/>
  <c r="J407" i="2"/>
  <c r="J134" i="2" s="1"/>
  <c r="I134" i="2"/>
  <c r="I72" i="1"/>
  <c r="I104" i="1"/>
  <c r="I39" i="2"/>
  <c r="K45" i="2"/>
  <c r="J361" i="2"/>
  <c r="J391" i="2"/>
  <c r="I389" i="2"/>
  <c r="I107" i="2"/>
  <c r="J396" i="2"/>
  <c r="J112" i="2" s="1"/>
  <c r="I112" i="2"/>
  <c r="H605" i="2"/>
  <c r="H604" i="2" s="1"/>
  <c r="H603" i="2" s="1"/>
  <c r="J640" i="2"/>
  <c r="J638" i="2" s="1"/>
  <c r="I638" i="2"/>
  <c r="J693" i="2"/>
  <c r="J712" i="2"/>
  <c r="J736" i="2"/>
  <c r="J755" i="2"/>
  <c r="J960" i="2"/>
  <c r="I353" i="2"/>
  <c r="J354" i="2"/>
  <c r="J428" i="2"/>
  <c r="J185" i="2" s="1"/>
  <c r="I185" i="2"/>
  <c r="C43" i="1"/>
  <c r="C42" i="1" s="1"/>
  <c r="K92" i="2"/>
  <c r="J352" i="2"/>
  <c r="I351" i="2"/>
  <c r="I90" i="2"/>
  <c r="J374" i="2"/>
  <c r="J90" i="2" s="1"/>
  <c r="J384" i="2"/>
  <c r="J100" i="2" s="1"/>
  <c r="I100" i="2"/>
  <c r="J393" i="2"/>
  <c r="J109" i="2" s="1"/>
  <c r="I109" i="2"/>
  <c r="J416" i="2"/>
  <c r="J173" i="2" s="1"/>
  <c r="I173" i="2"/>
  <c r="I175" i="2"/>
  <c r="J418" i="2"/>
  <c r="J175" i="2" s="1"/>
  <c r="J420" i="2"/>
  <c r="J177" i="2" s="1"/>
  <c r="I177" i="2"/>
  <c r="J424" i="2"/>
  <c r="J181" i="2" s="1"/>
  <c r="I181" i="2"/>
  <c r="J637" i="2"/>
  <c r="I632" i="2"/>
  <c r="I633" i="2"/>
  <c r="J642" i="2"/>
  <c r="I631" i="2"/>
  <c r="I641" i="2"/>
  <c r="J670" i="2"/>
  <c r="J715" i="2"/>
  <c r="J713" i="2" s="1"/>
  <c r="I713" i="2"/>
  <c r="J751" i="2"/>
  <c r="J750" i="2" s="1"/>
  <c r="I750" i="2"/>
  <c r="K302" i="2"/>
  <c r="L305" i="2"/>
  <c r="L310" i="2"/>
  <c r="L320" i="2"/>
  <c r="L322" i="2"/>
  <c r="L324" i="2"/>
  <c r="L326" i="2"/>
  <c r="L330" i="2"/>
  <c r="L331" i="2"/>
  <c r="L334" i="2"/>
  <c r="K337" i="2"/>
  <c r="K341" i="2"/>
  <c r="L342" i="2"/>
  <c r="K345" i="2"/>
  <c r="L346" i="2"/>
  <c r="K349" i="2"/>
  <c r="L350" i="2"/>
  <c r="K352" i="2"/>
  <c r="L355" i="2"/>
  <c r="L358" i="2"/>
  <c r="L360" i="2"/>
  <c r="K368" i="2"/>
  <c r="L373" i="2"/>
  <c r="K380" i="2"/>
  <c r="K382" i="2"/>
  <c r="K384" i="2"/>
  <c r="L387" i="2"/>
  <c r="K391" i="2"/>
  <c r="K393" i="2"/>
  <c r="L396" i="2"/>
  <c r="L398" i="2"/>
  <c r="L403" i="2"/>
  <c r="L406" i="2"/>
  <c r="L408" i="2"/>
  <c r="L410" i="2"/>
  <c r="L416" i="2"/>
  <c r="L418" i="2"/>
  <c r="L420" i="2"/>
  <c r="L422" i="2"/>
  <c r="L424" i="2"/>
  <c r="L426" i="2"/>
  <c r="K428" i="2"/>
  <c r="L430" i="2"/>
  <c r="K433" i="2"/>
  <c r="L436" i="2"/>
  <c r="L438" i="2"/>
  <c r="K450" i="2"/>
  <c r="L456" i="2"/>
  <c r="L458" i="2"/>
  <c r="K460" i="2"/>
  <c r="K464" i="2"/>
  <c r="L465" i="2"/>
  <c r="K472" i="2"/>
  <c r="L473" i="2"/>
  <c r="L477" i="2"/>
  <c r="K480" i="2"/>
  <c r="L481" i="2"/>
  <c r="K484" i="2"/>
  <c r="K488" i="2"/>
  <c r="L489" i="2"/>
  <c r="K492" i="2"/>
  <c r="L493" i="2"/>
  <c r="L497" i="2"/>
  <c r="K504" i="2"/>
  <c r="K513" i="2"/>
  <c r="L514" i="2"/>
  <c r="K517" i="2"/>
  <c r="L518" i="2"/>
  <c r="L522" i="2"/>
  <c r="L526" i="2"/>
  <c r="L530" i="2"/>
  <c r="L534" i="2"/>
  <c r="L538" i="2"/>
  <c r="K541" i="2"/>
  <c r="K545" i="2"/>
  <c r="K549" i="2"/>
  <c r="K553" i="2"/>
  <c r="K567" i="2"/>
  <c r="L568" i="2"/>
  <c r="K572" i="2"/>
  <c r="L574" i="2"/>
  <c r="K578" i="2"/>
  <c r="L579" i="2"/>
  <c r="K583" i="2"/>
  <c r="L584" i="2"/>
  <c r="K588" i="2"/>
  <c r="K594" i="2"/>
  <c r="L595" i="2"/>
  <c r="K612" i="2"/>
  <c r="K615" i="2"/>
  <c r="L616" i="2"/>
  <c r="K618" i="2"/>
  <c r="L619" i="2"/>
  <c r="L636" i="2"/>
  <c r="L640" i="2"/>
  <c r="K642" i="2"/>
  <c r="L647" i="2"/>
  <c r="L656" i="2"/>
  <c r="K665" i="2"/>
  <c r="L670" i="2"/>
  <c r="K677" i="2"/>
  <c r="K688" i="2"/>
  <c r="L689" i="2"/>
  <c r="K692" i="2"/>
  <c r="J695" i="2"/>
  <c r="K696" i="2"/>
  <c r="K700" i="2"/>
  <c r="K703" i="2"/>
  <c r="L707" i="2"/>
  <c r="K709" i="2"/>
  <c r="I711" i="2"/>
  <c r="I710" i="2" s="1"/>
  <c r="K712" i="2"/>
  <c r="L715" i="2"/>
  <c r="K718" i="2"/>
  <c r="K722" i="2"/>
  <c r="K724" i="2"/>
  <c r="H725" i="2"/>
  <c r="K727" i="2"/>
  <c r="K729" i="2"/>
  <c r="L732" i="2"/>
  <c r="K736" i="2"/>
  <c r="K739" i="2"/>
  <c r="L746" i="2"/>
  <c r="L749" i="2"/>
  <c r="K751" i="2"/>
  <c r="L754" i="2"/>
  <c r="K758" i="2"/>
  <c r="K763" i="2"/>
  <c r="L772" i="2"/>
  <c r="L791" i="2"/>
  <c r="L805" i="2"/>
  <c r="H809" i="2"/>
  <c r="I819" i="2"/>
  <c r="I818" i="2" s="1"/>
  <c r="K820" i="2"/>
  <c r="K836" i="2"/>
  <c r="K841" i="2"/>
  <c r="K843" i="2"/>
  <c r="I868" i="2"/>
  <c r="K868" i="2"/>
  <c r="M881" i="2"/>
  <c r="K893" i="2"/>
  <c r="K894" i="2"/>
  <c r="K912" i="2"/>
  <c r="I939" i="2"/>
  <c r="K950" i="2"/>
  <c r="H960" i="2"/>
  <c r="I988" i="2"/>
  <c r="K991" i="2"/>
  <c r="L302" i="2"/>
  <c r="K306" i="2"/>
  <c r="K309" i="2"/>
  <c r="K313" i="2"/>
  <c r="K315" i="2"/>
  <c r="K319" i="2"/>
  <c r="K323" i="2"/>
  <c r="K325" i="2"/>
  <c r="N330" i="2"/>
  <c r="K336" i="2"/>
  <c r="K340" i="2"/>
  <c r="K344" i="2"/>
  <c r="K348" i="2"/>
  <c r="K354" i="2"/>
  <c r="K359" i="2"/>
  <c r="K361" i="2"/>
  <c r="K364" i="2"/>
  <c r="K374" i="2"/>
  <c r="J376" i="2"/>
  <c r="K388" i="2"/>
  <c r="K395" i="2"/>
  <c r="K397" i="2"/>
  <c r="K399" i="2"/>
  <c r="K402" i="2"/>
  <c r="K407" i="2"/>
  <c r="K409" i="2"/>
  <c r="K415" i="2"/>
  <c r="K417" i="2"/>
  <c r="K419" i="2"/>
  <c r="K421" i="2"/>
  <c r="K423" i="2"/>
  <c r="K425" i="2"/>
  <c r="K435" i="2"/>
  <c r="K437" i="2"/>
  <c r="K445" i="2"/>
  <c r="K449" i="2"/>
  <c r="K457" i="2"/>
  <c r="K459" i="2"/>
  <c r="K463" i="2"/>
  <c r="K471" i="2"/>
  <c r="K475" i="2"/>
  <c r="K479" i="2"/>
  <c r="K483" i="2"/>
  <c r="K487" i="2"/>
  <c r="K499" i="2"/>
  <c r="K512" i="2"/>
  <c r="K520" i="2"/>
  <c r="K524" i="2"/>
  <c r="K528" i="2"/>
  <c r="K532" i="2"/>
  <c r="K536" i="2"/>
  <c r="K540" i="2"/>
  <c r="K544" i="2"/>
  <c r="K548" i="2"/>
  <c r="K552" i="2"/>
  <c r="K556" i="2"/>
  <c r="K566" i="2"/>
  <c r="K571" i="2"/>
  <c r="K576" i="2"/>
  <c r="K582" i="2"/>
  <c r="K587" i="2"/>
  <c r="K624" i="2"/>
  <c r="K627" i="2"/>
  <c r="K639" i="2"/>
  <c r="K648" i="2"/>
  <c r="K671" i="2"/>
  <c r="K674" i="2"/>
  <c r="K691" i="2"/>
  <c r="K695" i="2"/>
  <c r="K699" i="2"/>
  <c r="H703" i="2"/>
  <c r="H702" i="2" s="1"/>
  <c r="J711" i="2"/>
  <c r="K714" i="2"/>
  <c r="K717" i="2"/>
  <c r="I725" i="2"/>
  <c r="K731" i="2"/>
  <c r="K733" i="2"/>
  <c r="K738" i="2"/>
  <c r="K745" i="2"/>
  <c r="N746" i="2"/>
  <c r="K748" i="2"/>
  <c r="K755" i="2"/>
  <c r="K760" i="2"/>
  <c r="K765" i="2"/>
  <c r="K808" i="2"/>
  <c r="K813" i="2"/>
  <c r="H815" i="2"/>
  <c r="J824" i="2"/>
  <c r="Q834" i="2"/>
  <c r="K850" i="2"/>
  <c r="H868" i="2"/>
  <c r="L872" i="2"/>
  <c r="K883" i="2"/>
  <c r="L885" i="2"/>
  <c r="K887" i="2"/>
  <c r="O892" i="2"/>
  <c r="P892" i="2" s="1"/>
  <c r="L894" i="2"/>
  <c r="L900" i="2"/>
  <c r="K902" i="2"/>
  <c r="L914" i="2"/>
  <c r="L916" i="2"/>
  <c r="L918" i="2"/>
  <c r="L920" i="2"/>
  <c r="L922" i="2"/>
  <c r="L924" i="2"/>
  <c r="L926" i="2"/>
  <c r="L931" i="2"/>
  <c r="L933" i="2"/>
  <c r="K939" i="2"/>
  <c r="K946" i="2"/>
  <c r="J948" i="2"/>
  <c r="J947" i="2" s="1"/>
  <c r="H965" i="2"/>
  <c r="L970" i="2"/>
  <c r="L972" i="2"/>
  <c r="K976" i="2"/>
  <c r="K979" i="2"/>
  <c r="L982" i="2"/>
  <c r="L995" i="2"/>
  <c r="I1005" i="2"/>
  <c r="I999" i="2" s="1"/>
  <c r="I996" i="2" s="1"/>
  <c r="K195" i="2"/>
  <c r="L306" i="2"/>
  <c r="K308" i="2"/>
  <c r="K332" i="2"/>
  <c r="K335" i="2"/>
  <c r="K339" i="2"/>
  <c r="K343" i="2"/>
  <c r="K347" i="2"/>
  <c r="K369" i="2"/>
  <c r="K376" i="2"/>
  <c r="K379" i="2"/>
  <c r="K381" i="2"/>
  <c r="K383" i="2"/>
  <c r="K385" i="2"/>
  <c r="J387" i="2"/>
  <c r="K390" i="2"/>
  <c r="K392" i="2"/>
  <c r="K401" i="2"/>
  <c r="K427" i="2"/>
  <c r="K432" i="2"/>
  <c r="K452" i="2"/>
  <c r="K470" i="2"/>
  <c r="K474" i="2"/>
  <c r="K478" i="2"/>
  <c r="K482" i="2"/>
  <c r="K486" i="2"/>
  <c r="K494" i="2"/>
  <c r="K498" i="2"/>
  <c r="K515" i="2"/>
  <c r="K519" i="2"/>
  <c r="K523" i="2"/>
  <c r="K527" i="2"/>
  <c r="K531" i="2"/>
  <c r="K535" i="2"/>
  <c r="K543" i="2"/>
  <c r="K547" i="2"/>
  <c r="K551" i="2"/>
  <c r="K555" i="2"/>
  <c r="L559" i="2"/>
  <c r="K564" i="2"/>
  <c r="K570" i="2"/>
  <c r="K575" i="2"/>
  <c r="K580" i="2"/>
  <c r="K586" i="2"/>
  <c r="K608" i="2"/>
  <c r="K621" i="2"/>
  <c r="K634" i="2"/>
  <c r="K657" i="2"/>
  <c r="K664" i="2"/>
  <c r="K673" i="2"/>
  <c r="K676" i="2"/>
  <c r="K679" i="2"/>
  <c r="K690" i="2"/>
  <c r="K693" i="2"/>
  <c r="H695" i="2"/>
  <c r="K701" i="2"/>
  <c r="I703" i="2"/>
  <c r="I702" i="2" s="1"/>
  <c r="K704" i="2"/>
  <c r="K711" i="2"/>
  <c r="K721" i="2"/>
  <c r="K723" i="2"/>
  <c r="J725" i="2"/>
  <c r="K728" i="2"/>
  <c r="K735" i="2"/>
  <c r="K737" i="2"/>
  <c r="K752" i="2"/>
  <c r="K757" i="2"/>
  <c r="K762" i="2"/>
  <c r="L765" i="2"/>
  <c r="K768" i="2"/>
  <c r="K788" i="2"/>
  <c r="L789" i="2"/>
  <c r="L801" i="2"/>
  <c r="L849" i="2"/>
  <c r="K851" i="2"/>
  <c r="M870" i="2"/>
  <c r="L940" i="2"/>
  <c r="K940" i="2"/>
  <c r="K988" i="2"/>
  <c r="K501" i="2"/>
  <c r="Q724" i="2"/>
  <c r="K804" i="2"/>
  <c r="K805" i="2"/>
  <c r="I812" i="2"/>
  <c r="J817" i="2"/>
  <c r="H824" i="2"/>
  <c r="L851" i="2"/>
  <c r="L853" i="2"/>
  <c r="L857" i="2"/>
  <c r="L859" i="2"/>
  <c r="K872" i="2"/>
  <c r="K876" i="2"/>
  <c r="K874" i="2"/>
  <c r="K880" i="2"/>
  <c r="L878" i="2"/>
  <c r="L882" i="2"/>
  <c r="K927" i="2"/>
  <c r="J938" i="2"/>
  <c r="I945" i="2"/>
  <c r="I944" i="2" s="1"/>
  <c r="K955" i="2"/>
  <c r="J965" i="2"/>
  <c r="K970" i="2"/>
  <c r="J999" i="2"/>
  <c r="J996" i="2" s="1"/>
  <c r="J822" i="2"/>
  <c r="J821" i="2" s="1"/>
  <c r="L855" i="2"/>
  <c r="K942" i="2"/>
  <c r="I943" i="2"/>
  <c r="I941" i="2" s="1"/>
  <c r="I948" i="2"/>
  <c r="K949" i="2"/>
  <c r="L953" i="2"/>
  <c r="L954" i="2"/>
  <c r="L975" i="2"/>
  <c r="I986" i="2"/>
  <c r="L993" i="2"/>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J863" i="2"/>
  <c r="J862" i="2" s="1"/>
  <c r="I696" i="2"/>
  <c r="J696" i="2" s="1"/>
  <c r="J684" i="2" s="1"/>
  <c r="D43" i="1"/>
  <c r="D42" i="1" s="1"/>
  <c r="L907" i="2"/>
  <c r="Q674" i="2"/>
  <c r="Q881" i="2"/>
  <c r="Q737" i="2"/>
  <c r="Q763" i="2"/>
  <c r="Q831" i="2"/>
  <c r="Q884" i="2"/>
  <c r="Q849" i="2"/>
  <c r="H698" i="2"/>
  <c r="H697" i="2" s="1"/>
  <c r="Q963" i="2"/>
  <c r="H989" i="2"/>
  <c r="J989" i="2" s="1"/>
  <c r="Q733" i="2"/>
  <c r="Q671" i="2"/>
  <c r="Q802" i="2"/>
  <c r="Q758" i="2"/>
  <c r="Q1006" i="2"/>
  <c r="Q651" i="2"/>
  <c r="Q625" i="2"/>
  <c r="L998" i="2"/>
  <c r="Q997" i="2"/>
  <c r="K1007" i="2"/>
  <c r="Q820" i="2"/>
  <c r="Q637" i="2"/>
  <c r="Q943" i="2"/>
  <c r="Q982" i="2"/>
  <c r="Q808" i="2"/>
  <c r="Q645" i="2"/>
  <c r="Q1008" i="2"/>
  <c r="Q955" i="2"/>
  <c r="Q823" i="2"/>
  <c r="Q632" i="2"/>
  <c r="Q729" i="2"/>
  <c r="Q946" i="2"/>
  <c r="Q612" i="2"/>
  <c r="Q892" i="2"/>
  <c r="Q986" i="2"/>
  <c r="Q911" i="2"/>
  <c r="Q837" i="2"/>
  <c r="Q640" i="2"/>
  <c r="Q827" i="2"/>
  <c r="Q606" i="2"/>
  <c r="Q906" i="2"/>
  <c r="Q854" i="2"/>
  <c r="Q760" i="2"/>
  <c r="Q749" i="2"/>
  <c r="K956" i="2"/>
  <c r="K21" i="2"/>
  <c r="K270" i="2"/>
  <c r="K227" i="2"/>
  <c r="K88" i="2"/>
  <c r="I959" i="2"/>
  <c r="K149" i="2"/>
  <c r="K127" i="2"/>
  <c r="K274" i="2"/>
  <c r="L89" i="2"/>
  <c r="C110" i="1"/>
  <c r="K292" i="2"/>
  <c r="K49" i="2"/>
  <c r="K129" i="2"/>
  <c r="I378" i="2"/>
  <c r="I377" i="2" s="1"/>
  <c r="K173" i="2"/>
  <c r="K252" i="2"/>
  <c r="L653" i="2"/>
  <c r="K678" i="2"/>
  <c r="L55" i="2"/>
  <c r="K653" i="2"/>
  <c r="K104" i="2"/>
  <c r="K22" i="2"/>
  <c r="L102" i="2"/>
  <c r="I98" i="2"/>
  <c r="I94" i="2" s="1"/>
  <c r="K646" i="2"/>
  <c r="K154" i="2"/>
  <c r="K100" i="2"/>
  <c r="M60" i="7"/>
  <c r="L935" i="2"/>
  <c r="H706" i="2"/>
  <c r="H705" i="2" s="1"/>
  <c r="L1006" i="2"/>
  <c r="K163" i="2"/>
  <c r="K243" i="2"/>
  <c r="K145" i="2"/>
  <c r="K230" i="2"/>
  <c r="H18" i="2"/>
  <c r="H14" i="2" s="1"/>
  <c r="J364" i="2"/>
  <c r="J363" i="2" s="1"/>
  <c r="J362" i="2" s="1"/>
  <c r="L1000" i="2"/>
  <c r="K58" i="2"/>
  <c r="K35" i="2"/>
  <c r="K626" i="2"/>
  <c r="L60" i="2"/>
  <c r="K65" i="2"/>
  <c r="K444" i="2"/>
  <c r="K214" i="2"/>
  <c r="K761" i="2"/>
  <c r="K451" i="2"/>
  <c r="L62" i="2"/>
  <c r="K25" i="2"/>
  <c r="K246" i="2"/>
  <c r="K50" i="2"/>
  <c r="J440" i="2"/>
  <c r="L652" i="2"/>
  <c r="K128" i="2"/>
  <c r="K266" i="2"/>
  <c r="L257" i="2"/>
  <c r="K46" i="2"/>
  <c r="K632" i="2"/>
  <c r="K158" i="2"/>
  <c r="K47" i="2"/>
  <c r="L442" i="2"/>
  <c r="K255" i="2"/>
  <c r="K1009" i="2"/>
  <c r="K162" i="2"/>
  <c r="K168" i="2"/>
  <c r="K64" i="2"/>
  <c r="K148" i="2"/>
  <c r="L990" i="2"/>
  <c r="I698" i="2"/>
  <c r="I697" i="2" s="1"/>
  <c r="K119" i="2"/>
  <c r="I734" i="2"/>
  <c r="K95" i="2"/>
  <c r="K281" i="2"/>
  <c r="L764" i="2"/>
  <c r="J734" i="2"/>
  <c r="K698" i="2"/>
  <c r="K990" i="2"/>
  <c r="I987" i="2"/>
  <c r="K115" i="2"/>
  <c r="H83" i="2"/>
  <c r="H82" i="2" s="1"/>
  <c r="K987" i="2"/>
  <c r="J698" i="2"/>
  <c r="J697" i="2" s="1"/>
  <c r="K96" i="2"/>
  <c r="K146" i="2"/>
  <c r="K136" i="2"/>
  <c r="K219" i="2"/>
  <c r="L181" i="2"/>
  <c r="K91" i="2"/>
  <c r="K265" i="2"/>
  <c r="K123" i="2"/>
  <c r="K221" i="2"/>
  <c r="K641" i="2"/>
  <c r="K263" i="2"/>
  <c r="K485" i="2"/>
  <c r="L19" i="2"/>
  <c r="J410" i="2"/>
  <c r="J140" i="2" s="1"/>
  <c r="H412" i="2"/>
  <c r="H411" i="2" s="1"/>
  <c r="I405" i="2"/>
  <c r="I404" i="2" s="1"/>
  <c r="K907" i="2"/>
  <c r="I180" i="2"/>
  <c r="I171" i="2" s="1"/>
  <c r="K554" i="2"/>
  <c r="K222" i="2"/>
  <c r="K229" i="2"/>
  <c r="K285" i="2"/>
  <c r="L268" i="2"/>
  <c r="K84" i="2"/>
  <c r="K271" i="2"/>
  <c r="K183" i="2"/>
  <c r="L638" i="2"/>
  <c r="K516" i="2"/>
  <c r="K367" i="2"/>
  <c r="K211" i="2"/>
  <c r="H299" i="2"/>
  <c r="D86" i="1"/>
  <c r="D61" i="1" s="1"/>
  <c r="K938" i="2"/>
  <c r="K283" i="2"/>
  <c r="L280" i="2"/>
  <c r="H72" i="2"/>
  <c r="K832" i="2"/>
  <c r="K795" i="2"/>
  <c r="H36" i="2"/>
  <c r="H69" i="2"/>
  <c r="K155" i="2"/>
  <c r="K490" i="2"/>
  <c r="L333" i="2"/>
  <c r="L314" i="2"/>
  <c r="K147" i="2"/>
  <c r="K581" i="2"/>
  <c r="L125" i="2"/>
  <c r="J125" i="2"/>
  <c r="K1000" i="2"/>
  <c r="J422" i="2"/>
  <c r="J179" i="2" s="1"/>
  <c r="N882" i="2"/>
  <c r="K351" i="2"/>
  <c r="K177" i="2"/>
  <c r="K312" i="2"/>
  <c r="K277" i="2"/>
  <c r="K164" i="2"/>
  <c r="C69" i="1"/>
  <c r="L111" i="2"/>
  <c r="K85" i="2"/>
  <c r="L165" i="2"/>
  <c r="K27" i="2"/>
  <c r="K159" i="2"/>
  <c r="J373" i="2"/>
  <c r="J372" i="2" s="1"/>
  <c r="J367" i="2" s="1"/>
  <c r="K218" i="2"/>
  <c r="J434" i="2"/>
  <c r="L742" i="2"/>
  <c r="H105" i="2"/>
  <c r="K885" i="2"/>
  <c r="K756" i="2"/>
  <c r="L747" i="2"/>
  <c r="J388" i="2"/>
  <c r="J104" i="2" s="1"/>
  <c r="K652" i="2"/>
  <c r="K213" i="2"/>
  <c r="K251" i="2"/>
  <c r="K672" i="2"/>
  <c r="I104" i="2"/>
  <c r="I102" i="2" s="1"/>
  <c r="L276" i="2"/>
  <c r="K726" i="2"/>
  <c r="J832" i="2"/>
  <c r="K175" i="2"/>
  <c r="K998" i="2"/>
  <c r="K375" i="2"/>
  <c r="J785" i="2"/>
  <c r="J767" i="2" s="1"/>
  <c r="L947" i="2"/>
  <c r="K24" i="2"/>
  <c r="K54" i="2"/>
  <c r="K185" i="2"/>
  <c r="I960" i="2"/>
  <c r="I675" i="2"/>
  <c r="K38" i="2"/>
  <c r="K242" i="2"/>
  <c r="K59" i="2"/>
  <c r="H132" i="2"/>
  <c r="H131" i="2" s="1"/>
  <c r="K198" i="2"/>
  <c r="K821" i="2"/>
  <c r="K429" i="2"/>
  <c r="K235" i="2"/>
  <c r="K174" i="2"/>
  <c r="K192" i="2"/>
  <c r="K150" i="2"/>
  <c r="J94" i="2"/>
  <c r="K650" i="2"/>
  <c r="K759" i="2"/>
  <c r="I33" i="2"/>
  <c r="K964" i="2"/>
  <c r="K206" i="2"/>
  <c r="L797" i="2"/>
  <c r="K889" i="2"/>
  <c r="K822" i="2"/>
  <c r="K730" i="2"/>
  <c r="K169" i="2"/>
  <c r="K51" i="2"/>
  <c r="K172" i="2"/>
  <c r="L160" i="2"/>
  <c r="L63" i="2"/>
  <c r="K191" i="2"/>
  <c r="K109" i="2"/>
  <c r="L798" i="2"/>
  <c r="K984" i="2"/>
  <c r="K394" i="2"/>
  <c r="K161" i="2"/>
  <c r="K137" i="2"/>
  <c r="K90" i="2"/>
  <c r="K97" i="2"/>
  <c r="K247" i="2"/>
  <c r="L241" i="2"/>
  <c r="K231" i="2"/>
  <c r="K455" i="2"/>
  <c r="K207" i="2"/>
  <c r="L151" i="2"/>
  <c r="K233" i="2"/>
  <c r="K101" i="2"/>
  <c r="K182" i="2"/>
  <c r="K389" i="2"/>
  <c r="L94" i="2"/>
  <c r="K542" i="2"/>
  <c r="K372" i="2"/>
  <c r="K152" i="2"/>
  <c r="L232" i="2"/>
  <c r="K139" i="2"/>
  <c r="K180" i="2"/>
  <c r="H110" i="2"/>
  <c r="L644" i="2"/>
  <c r="K869" i="2"/>
  <c r="H33" i="2"/>
  <c r="I43" i="1"/>
  <c r="K104" i="1"/>
  <c r="K99" i="1"/>
  <c r="K98" i="1" s="1"/>
  <c r="I74" i="1"/>
  <c r="E21" i="1"/>
  <c r="E20" i="1" s="1"/>
  <c r="E19" i="1" s="1"/>
  <c r="E60" i="1" s="1"/>
  <c r="I101" i="1"/>
  <c r="C74" i="1"/>
  <c r="K101" i="1"/>
  <c r="K75" i="1"/>
  <c r="K74" i="1" s="1"/>
  <c r="J61" i="1"/>
  <c r="F60" i="1"/>
  <c r="I55" i="1"/>
  <c r="I110" i="1"/>
  <c r="K121" i="2"/>
  <c r="E35" i="7"/>
  <c r="E33" i="7" s="1"/>
  <c r="E14" i="7" s="1"/>
  <c r="E36" i="7"/>
  <c r="K960" i="2"/>
  <c r="I363" i="2"/>
  <c r="I362" i="2" s="1"/>
  <c r="K750" i="2"/>
  <c r="H94" i="2"/>
  <c r="K533" i="2"/>
  <c r="J675" i="2"/>
  <c r="L454" i="2"/>
  <c r="K126" i="2"/>
  <c r="K76" i="2"/>
  <c r="K900" i="2"/>
  <c r="K138" i="2"/>
  <c r="H687" i="2"/>
  <c r="H686" i="2" s="1"/>
  <c r="J419" i="2"/>
  <c r="J176" i="2" s="1"/>
  <c r="I661" i="2"/>
  <c r="K550" i="2"/>
  <c r="K589" i="2"/>
  <c r="K287" i="2"/>
  <c r="J34" i="2"/>
  <c r="J33" i="2" s="1"/>
  <c r="J32" i="2" s="1"/>
  <c r="J31" i="2" s="1"/>
  <c r="K205" i="2"/>
  <c r="J710" i="2"/>
  <c r="I663" i="2"/>
  <c r="I662" i="2" s="1"/>
  <c r="I764" i="2"/>
  <c r="K633" i="2"/>
  <c r="K546" i="2"/>
  <c r="L629" i="2"/>
  <c r="H630" i="2"/>
  <c r="H366" i="2"/>
  <c r="K239" i="2"/>
  <c r="K273" i="2"/>
  <c r="L56" i="2"/>
  <c r="K225" i="2"/>
  <c r="K108" i="2"/>
  <c r="K189" i="2"/>
  <c r="C67" i="1"/>
  <c r="I67" i="1" s="1"/>
  <c r="K67" i="1" s="1"/>
  <c r="H439" i="2"/>
  <c r="H440" i="2"/>
  <c r="J936" i="2"/>
  <c r="J935" i="2" s="1"/>
  <c r="K208" i="2"/>
  <c r="J415" i="2"/>
  <c r="J172" i="2" s="1"/>
  <c r="I372" i="2"/>
  <c r="I367" i="2" s="1"/>
  <c r="I366" i="2" s="1"/>
  <c r="I761" i="2"/>
  <c r="K561" i="2"/>
  <c r="I42" i="2"/>
  <c r="H935" i="2"/>
  <c r="K476" i="2"/>
  <c r="H377" i="2"/>
  <c r="L272" i="2"/>
  <c r="K194" i="2"/>
  <c r="K107" i="2"/>
  <c r="L236" i="2"/>
  <c r="K223" i="2"/>
  <c r="K67" i="2"/>
  <c r="L41" i="2"/>
  <c r="H124" i="2"/>
  <c r="K529" i="2"/>
  <c r="K237" i="2"/>
  <c r="K70" i="2"/>
  <c r="K134" i="2"/>
  <c r="L28" i="2"/>
  <c r="K99" i="2"/>
  <c r="K178" i="2"/>
  <c r="H796" i="2"/>
  <c r="L806" i="2"/>
  <c r="I660" i="2"/>
  <c r="I414" i="2"/>
  <c r="I413" i="2" s="1"/>
  <c r="I412" i="2" s="1"/>
  <c r="I411" i="2" s="1"/>
  <c r="J763" i="2"/>
  <c r="J761" i="2" s="1"/>
  <c r="K803" i="2"/>
  <c r="K190" i="2"/>
  <c r="L57" i="2"/>
  <c r="L220" i="2"/>
  <c r="L68" i="2"/>
  <c r="K61" i="2"/>
  <c r="K204" i="2"/>
  <c r="L193" i="2"/>
  <c r="K166" i="2"/>
  <c r="I125" i="2"/>
  <c r="K176" i="2"/>
  <c r="L807" i="2"/>
  <c r="K675" i="2"/>
  <c r="K170" i="2"/>
  <c r="J660" i="2"/>
  <c r="H934" i="2"/>
  <c r="H896" i="2" s="1"/>
  <c r="H327" i="2"/>
  <c r="L264" i="2"/>
  <c r="K278" i="2"/>
  <c r="K66" i="2"/>
  <c r="L37" i="2"/>
  <c r="K537" i="2"/>
  <c r="K184" i="2"/>
  <c r="K114" i="2"/>
  <c r="H209" i="2"/>
  <c r="I144" i="2"/>
  <c r="K267" i="2"/>
  <c r="K290" i="2"/>
  <c r="K275" i="2"/>
  <c r="K196" i="2"/>
  <c r="L288" i="2"/>
  <c r="K785" i="2"/>
  <c r="J209" i="2"/>
  <c r="H144" i="2"/>
  <c r="J144" i="2"/>
  <c r="K282" i="2"/>
  <c r="K279" i="2"/>
  <c r="I311" i="2"/>
  <c r="K311" i="2"/>
  <c r="L311" i="2"/>
  <c r="L631" i="2"/>
  <c r="C66" i="1"/>
  <c r="L974" i="2"/>
  <c r="I953" i="2"/>
  <c r="I312" i="2"/>
  <c r="K786" i="2"/>
  <c r="K248" i="2"/>
  <c r="K116" i="2"/>
  <c r="J753" i="2"/>
  <c r="K111" i="1"/>
  <c r="K110" i="1" s="1"/>
  <c r="K744" i="2"/>
  <c r="K787" i="2"/>
  <c r="L630" i="2"/>
  <c r="K569" i="2"/>
  <c r="K434" i="2"/>
  <c r="K293" i="2"/>
  <c r="I209" i="2"/>
  <c r="K260" i="2"/>
  <c r="L245" i="2"/>
  <c r="L228" i="2"/>
  <c r="L224" i="2"/>
  <c r="C36" i="1"/>
  <c r="I36" i="1" s="1"/>
  <c r="K36" i="1" s="1"/>
  <c r="K133" i="2"/>
  <c r="K240" i="2"/>
  <c r="L33" i="2"/>
  <c r="L655" i="2"/>
  <c r="L654" i="2"/>
  <c r="K378" i="2"/>
  <c r="L312" i="2"/>
  <c r="L156" i="2"/>
  <c r="I742" i="2"/>
  <c r="I741" i="2" s="1"/>
  <c r="I327" i="2"/>
  <c r="K29" i="2"/>
  <c r="K743" i="2"/>
  <c r="K660" i="2"/>
  <c r="K631" i="2"/>
  <c r="J794" i="2"/>
  <c r="K400" i="2"/>
  <c r="L23" i="2"/>
  <c r="L226" i="2"/>
  <c r="J439" i="2"/>
  <c r="I832" i="2"/>
  <c r="K140" i="2"/>
  <c r="K117" i="2"/>
  <c r="K113" i="2"/>
  <c r="K179" i="2"/>
  <c r="I947" i="2"/>
  <c r="L377" i="2"/>
  <c r="H767" i="2"/>
  <c r="H740" i="2" s="1"/>
  <c r="K256" i="2"/>
  <c r="I36" i="2"/>
  <c r="I795" i="2"/>
  <c r="I793" i="2" s="1"/>
  <c r="L660" i="2"/>
  <c r="H659" i="2"/>
  <c r="H204" i="2"/>
  <c r="K23" i="2"/>
  <c r="K34" i="2"/>
  <c r="L663" i="2"/>
  <c r="I998" i="2"/>
  <c r="K849" i="2"/>
  <c r="I796" i="2"/>
  <c r="I753" i="2"/>
  <c r="K77" i="2"/>
  <c r="K353" i="2"/>
  <c r="L132" i="2"/>
  <c r="K521" i="2"/>
  <c r="L110" i="2"/>
  <c r="K525" i="2"/>
  <c r="J956" i="2"/>
  <c r="J953" i="2"/>
  <c r="K244" i="2"/>
  <c r="L607" i="2"/>
  <c r="C63" i="1"/>
  <c r="K815" i="2"/>
  <c r="K130" i="2"/>
  <c r="L462" i="2"/>
  <c r="L461" i="2"/>
  <c r="H793" i="2"/>
  <c r="L613" i="2"/>
  <c r="C64" i="1"/>
  <c r="I64" i="1" s="1"/>
  <c r="K64" i="1" s="1"/>
  <c r="L188" i="2"/>
  <c r="L73" i="2"/>
  <c r="L72" i="2"/>
  <c r="K73" i="2"/>
  <c r="I629" i="2"/>
  <c r="I602" i="2" s="1"/>
  <c r="J14" i="2"/>
  <c r="K790" i="2"/>
  <c r="L790" i="2"/>
  <c r="L716" i="2"/>
  <c r="L713" i="2"/>
  <c r="L659" i="2"/>
  <c r="K318" i="2"/>
  <c r="K838" i="2"/>
  <c r="L363" i="2"/>
  <c r="L329" i="2"/>
  <c r="K71" i="2"/>
  <c r="L71" i="2"/>
  <c r="K944" i="2"/>
  <c r="K936" i="2"/>
  <c r="C96" i="1"/>
  <c r="I96" i="1" s="1"/>
  <c r="K96" i="1" s="1"/>
  <c r="L294" i="2"/>
  <c r="L291" i="2"/>
  <c r="I301" i="2"/>
  <c r="I300" i="2" s="1"/>
  <c r="I17" i="2"/>
  <c r="I16" i="2" s="1"/>
  <c r="I15" i="2" s="1"/>
  <c r="I14" i="2" s="1"/>
  <c r="K250" i="2"/>
  <c r="L250" i="2"/>
  <c r="L216" i="2"/>
  <c r="L321" i="2"/>
  <c r="L106" i="2"/>
  <c r="L105" i="2"/>
  <c r="L79" i="2"/>
  <c r="K809" i="2"/>
  <c r="L669" i="2"/>
  <c r="K668" i="2"/>
  <c r="L965" i="2"/>
  <c r="L307" i="2"/>
  <c r="J706" i="2"/>
  <c r="J705" i="2" s="1"/>
  <c r="I706" i="2"/>
  <c r="I705" i="2" s="1"/>
  <c r="K98" i="2"/>
  <c r="J315" i="2"/>
  <c r="J30" i="2" s="1"/>
  <c r="J29" i="2" s="1"/>
  <c r="I30" i="2"/>
  <c r="I29" i="2" s="1"/>
  <c r="K585" i="2"/>
  <c r="K329" i="2"/>
  <c r="K965" i="2"/>
  <c r="K79" i="2"/>
  <c r="L661" i="2"/>
  <c r="C79" i="1"/>
  <c r="L828" i="2"/>
  <c r="L827" i="2"/>
  <c r="K891" i="2"/>
  <c r="J687" i="2"/>
  <c r="J686" i="2" s="1"/>
  <c r="I687" i="2"/>
  <c r="I686" i="2" s="1"/>
  <c r="K386" i="2"/>
  <c r="L17" i="2"/>
  <c r="K753" i="2"/>
  <c r="K573" i="2"/>
  <c r="L254" i="2"/>
  <c r="L253" i="2"/>
  <c r="L212" i="2"/>
  <c r="K210" i="2"/>
  <c r="J406" i="2"/>
  <c r="J133" i="2" s="1"/>
  <c r="I133" i="2"/>
  <c r="I132" i="2" s="1"/>
  <c r="I131" i="2" s="1"/>
  <c r="K254" i="2"/>
  <c r="I983" i="2"/>
  <c r="K983" i="2"/>
  <c r="K734" i="2"/>
  <c r="K716" i="2"/>
  <c r="K592" i="2"/>
  <c r="L592" i="2"/>
  <c r="K577" i="2"/>
  <c r="K307" i="2"/>
  <c r="H742" i="2"/>
  <c r="H741" i="2" s="1"/>
  <c r="L405" i="2"/>
  <c r="L404" i="2"/>
  <c r="K75" i="2"/>
  <c r="L75" i="2"/>
  <c r="L934" i="2"/>
  <c r="H629" i="2"/>
  <c r="H602" i="2" s="1"/>
  <c r="I440" i="2"/>
  <c r="I439" i="2"/>
  <c r="M687" i="2"/>
  <c r="K197" i="2"/>
  <c r="L120" i="2"/>
  <c r="K118" i="2"/>
  <c r="L357" i="2"/>
  <c r="L301" i="2"/>
  <c r="K286" i="2"/>
  <c r="K120" i="2"/>
  <c r="L511" i="2"/>
  <c r="L510" i="2"/>
  <c r="H171" i="2"/>
  <c r="K40" i="2"/>
  <c r="L40" i="2"/>
  <c r="L284" i="2"/>
  <c r="L448" i="2"/>
  <c r="K333" i="2"/>
  <c r="L869" i="2"/>
  <c r="E84" i="1"/>
  <c r="J959" i="2"/>
  <c r="J958" i="2" s="1"/>
  <c r="J964" i="2"/>
  <c r="J962" i="2" s="1"/>
  <c r="J961" i="2" s="1"/>
  <c r="J934" i="2"/>
  <c r="J896" i="2" s="1"/>
  <c r="K855" i="2"/>
  <c r="H831" i="2"/>
  <c r="I831" i="2" s="1"/>
  <c r="J831" i="2" s="1"/>
  <c r="K953" i="2"/>
  <c r="L937" i="2"/>
  <c r="C97" i="1"/>
  <c r="J724" i="2"/>
  <c r="J719" i="2"/>
  <c r="L711" i="2"/>
  <c r="Q709" i="2"/>
  <c r="L431" i="2"/>
  <c r="L871" i="2"/>
  <c r="K871" i="2"/>
  <c r="L695" i="2"/>
  <c r="Q693" i="2"/>
  <c r="L565" i="2"/>
  <c r="J375" i="2"/>
  <c r="J92" i="2"/>
  <c r="J91" i="2" s="1"/>
  <c r="L964" i="2"/>
  <c r="K565" i="2"/>
  <c r="J353" i="2"/>
  <c r="J70" i="2"/>
  <c r="J69" i="2" s="1"/>
  <c r="I105" i="2"/>
  <c r="J356" i="2"/>
  <c r="J77" i="2"/>
  <c r="J72" i="2" s="1"/>
  <c r="H601" i="2"/>
  <c r="I110" i="2"/>
  <c r="I985" i="2"/>
  <c r="L985" i="2"/>
  <c r="L932" i="2"/>
  <c r="K932" i="2"/>
  <c r="Q718" i="2"/>
  <c r="L725" i="2"/>
  <c r="J103" i="2"/>
  <c r="K993" i="2"/>
  <c r="H959" i="2"/>
  <c r="H958" i="2" s="1"/>
  <c r="H964" i="2"/>
  <c r="H962" i="2" s="1"/>
  <c r="H961" i="2" s="1"/>
  <c r="L899" i="2"/>
  <c r="K899" i="2"/>
  <c r="C94" i="1"/>
  <c r="I94" i="1" s="1"/>
  <c r="K94" i="1" s="1"/>
  <c r="H867" i="2"/>
  <c r="H863" i="2"/>
  <c r="H862" i="2" s="1"/>
  <c r="L840" i="2"/>
  <c r="K840" i="2"/>
  <c r="L912" i="2"/>
  <c r="L911" i="2"/>
  <c r="J870" i="2"/>
  <c r="H870" i="2"/>
  <c r="I870" i="2"/>
  <c r="I863" i="2"/>
  <c r="I862" i="2" s="1"/>
  <c r="I867" i="2"/>
  <c r="I630" i="2"/>
  <c r="J351" i="2"/>
  <c r="J68" i="2"/>
  <c r="J67" i="2" s="1"/>
  <c r="K725" i="2"/>
  <c r="J378" i="2"/>
  <c r="K431" i="2"/>
  <c r="H60" i="7"/>
  <c r="H33" i="7"/>
  <c r="H14" i="7" s="1"/>
  <c r="L874" i="2"/>
  <c r="H694" i="2"/>
  <c r="I997" i="2"/>
  <c r="L997" i="2"/>
  <c r="L835" i="2"/>
  <c r="K835" i="2"/>
  <c r="L831" i="2"/>
  <c r="H668" i="2"/>
  <c r="Q988" i="2"/>
  <c r="I937" i="2"/>
  <c r="M893" i="2"/>
  <c r="L888" i="2"/>
  <c r="L893" i="2"/>
  <c r="H877" i="2"/>
  <c r="J877" i="2"/>
  <c r="I877" i="2"/>
  <c r="L877" i="2"/>
  <c r="L868" i="2"/>
  <c r="L867" i="2"/>
  <c r="L844" i="2"/>
  <c r="L819" i="2"/>
  <c r="L703" i="2"/>
  <c r="Q701" i="2"/>
  <c r="L696" i="2"/>
  <c r="J632" i="2"/>
  <c r="J633" i="2"/>
  <c r="J389" i="2"/>
  <c r="J107" i="2"/>
  <c r="J105" i="2" s="1"/>
  <c r="J111" i="2"/>
  <c r="J110" i="2" s="1"/>
  <c r="J394" i="2"/>
  <c r="I83" i="2"/>
  <c r="I82" i="2" s="1"/>
  <c r="J663" i="2"/>
  <c r="J662" i="2" s="1"/>
  <c r="J661" i="2"/>
  <c r="D35" i="1"/>
  <c r="D20" i="1" s="1"/>
  <c r="K882" i="2"/>
  <c r="J815" i="2"/>
  <c r="J796" i="2" s="1"/>
  <c r="J795" i="2"/>
  <c r="L501" i="2"/>
  <c r="H881" i="2"/>
  <c r="J881" i="2"/>
  <c r="I881" i="2"/>
  <c r="L881" i="2"/>
  <c r="K997" i="2"/>
  <c r="K985" i="2"/>
  <c r="K937" i="2"/>
  <c r="L858" i="2"/>
  <c r="K858" i="2"/>
  <c r="L812" i="2"/>
  <c r="K812" i="2"/>
  <c r="I724" i="2"/>
  <c r="I719" i="2"/>
  <c r="I936" i="2"/>
  <c r="I938" i="2"/>
  <c r="K878" i="2"/>
  <c r="K819" i="2"/>
  <c r="L795" i="2"/>
  <c r="C88" i="1"/>
  <c r="I88" i="1" s="1"/>
  <c r="K88" i="1" s="1"/>
  <c r="H724" i="2"/>
  <c r="H719" i="2"/>
  <c r="J641" i="2"/>
  <c r="J631" i="2"/>
  <c r="K72" i="1"/>
  <c r="K71" i="1" s="1"/>
  <c r="I71" i="1"/>
  <c r="J84" i="2"/>
  <c r="I694" i="2" l="1"/>
  <c r="I684" i="2"/>
  <c r="I601" i="2" s="1"/>
  <c r="I1019" i="2" s="1"/>
  <c r="J694" i="2"/>
  <c r="H957" i="2"/>
  <c r="H952" i="2" s="1"/>
  <c r="J957" i="2"/>
  <c r="J952" i="2" s="1"/>
  <c r="Q830" i="2"/>
  <c r="Q995" i="2"/>
  <c r="Q643" i="2"/>
  <c r="Q887" i="2"/>
  <c r="Q973" i="2"/>
  <c r="Q628" i="2"/>
  <c r="Q876" i="2"/>
  <c r="Q712" i="2"/>
  <c r="Q910" i="2"/>
  <c r="K687" i="2"/>
  <c r="L687" i="2"/>
  <c r="L767" i="2"/>
  <c r="Q766" i="2"/>
  <c r="Q667" i="2"/>
  <c r="Q1005" i="2"/>
  <c r="K83" i="2"/>
  <c r="L88" i="2"/>
  <c r="I958" i="2"/>
  <c r="J89" i="2"/>
  <c r="J88" i="2" s="1"/>
  <c r="J83" i="2" s="1"/>
  <c r="J82" i="2" s="1"/>
  <c r="K898" i="2"/>
  <c r="L999" i="2"/>
  <c r="K102" i="2"/>
  <c r="K1006" i="2"/>
  <c r="K280" i="2"/>
  <c r="I962" i="2"/>
  <c r="I961" i="2" s="1"/>
  <c r="L366" i="2"/>
  <c r="J80" i="2"/>
  <c r="J79" i="2" s="1"/>
  <c r="J78" i="2" s="1"/>
  <c r="K935" i="2"/>
  <c r="I299" i="2"/>
  <c r="I298" i="2" s="1"/>
  <c r="K442" i="2"/>
  <c r="L443" i="2"/>
  <c r="H683" i="2"/>
  <c r="H600" i="2" s="1"/>
  <c r="H298" i="2"/>
  <c r="H685" i="2"/>
  <c r="H681" i="2" s="1"/>
  <c r="H32" i="2"/>
  <c r="H31" i="2" s="1"/>
  <c r="K268" i="2"/>
  <c r="K19" i="2"/>
  <c r="J102" i="2"/>
  <c r="J93" i="2" s="1"/>
  <c r="K125" i="2"/>
  <c r="K443" i="2"/>
  <c r="L367" i="2"/>
  <c r="C25" i="1"/>
  <c r="I25" i="1" s="1"/>
  <c r="K797" i="2"/>
  <c r="L996" i="2"/>
  <c r="K999" i="2"/>
  <c r="K741" i="2"/>
  <c r="H1019" i="2"/>
  <c r="I143" i="2"/>
  <c r="I142" i="2" s="1"/>
  <c r="I141" i="2" s="1"/>
  <c r="L697" i="2"/>
  <c r="J659" i="2"/>
  <c r="L698" i="2"/>
  <c r="L27" i="2"/>
  <c r="J743" i="2"/>
  <c r="J601" i="2" s="1"/>
  <c r="I32" i="2"/>
  <c r="I31" i="2" s="1"/>
  <c r="I13" i="2" s="1"/>
  <c r="H365" i="2"/>
  <c r="K241" i="2"/>
  <c r="K377" i="2"/>
  <c r="J386" i="2"/>
  <c r="J377" i="2" s="1"/>
  <c r="H42" i="2"/>
  <c r="H143" i="2"/>
  <c r="H142" i="2" s="1"/>
  <c r="H141" i="2" s="1"/>
  <c r="C84" i="1"/>
  <c r="I84" i="1" s="1"/>
  <c r="K94" i="2"/>
  <c r="J132" i="2"/>
  <c r="J131" i="2" s="1"/>
  <c r="K742" i="2"/>
  <c r="J742" i="2"/>
  <c r="K72" i="2"/>
  <c r="K291" i="2"/>
  <c r="K224" i="2"/>
  <c r="K630" i="2"/>
  <c r="K264" i="2"/>
  <c r="J24" i="1"/>
  <c r="J21" i="1" s="1"/>
  <c r="J20" i="1" s="1"/>
  <c r="J19" i="1" s="1"/>
  <c r="E60" i="7"/>
  <c r="K49" i="1"/>
  <c r="K43" i="1" s="1"/>
  <c r="K42" i="1" s="1"/>
  <c r="D40" i="1"/>
  <c r="D38" i="1" s="1"/>
  <c r="D19" i="1" s="1"/>
  <c r="D60" i="1" s="1"/>
  <c r="I42" i="1"/>
  <c r="K165" i="2"/>
  <c r="I69" i="1"/>
  <c r="C68" i="1"/>
  <c r="K272" i="2"/>
  <c r="C40" i="1"/>
  <c r="J792" i="2"/>
  <c r="I659" i="2"/>
  <c r="J740" i="2"/>
  <c r="K276" i="2"/>
  <c r="J683" i="2"/>
  <c r="J685" i="2"/>
  <c r="J681" i="2" s="1"/>
  <c r="L204" i="2"/>
  <c r="H93" i="2"/>
  <c r="H81" i="2" s="1"/>
  <c r="J793" i="2"/>
  <c r="L743" i="2"/>
  <c r="K806" i="2"/>
  <c r="K228" i="2"/>
  <c r="I740" i="2"/>
  <c r="K160" i="2"/>
  <c r="K644" i="2"/>
  <c r="L650" i="2"/>
  <c r="C31" i="1"/>
  <c r="I31" i="1" s="1"/>
  <c r="K31" i="1" s="1"/>
  <c r="K232" i="2"/>
  <c r="K245" i="2"/>
  <c r="K151" i="2"/>
  <c r="L958" i="2"/>
  <c r="L960" i="2"/>
  <c r="I934" i="2"/>
  <c r="I896" i="2" s="1"/>
  <c r="J414" i="2"/>
  <c r="J413" i="2" s="1"/>
  <c r="J412" i="2" s="1"/>
  <c r="J411" i="2" s="1"/>
  <c r="K132" i="2"/>
  <c r="L124" i="2"/>
  <c r="K131" i="2"/>
  <c r="I792" i="2"/>
  <c r="I365" i="2"/>
  <c r="J171" i="2"/>
  <c r="J143" i="2" s="1"/>
  <c r="J142" i="2" s="1"/>
  <c r="J141" i="2" s="1"/>
  <c r="C109" i="1"/>
  <c r="I109" i="1" s="1"/>
  <c r="K105" i="2"/>
  <c r="I685" i="2"/>
  <c r="I681" i="2" s="1"/>
  <c r="K867" i="2"/>
  <c r="K454" i="2"/>
  <c r="K33" i="2"/>
  <c r="C33" i="1"/>
  <c r="I33" i="1" s="1"/>
  <c r="K33" i="1" s="1"/>
  <c r="K629" i="2"/>
  <c r="C26" i="1"/>
  <c r="I26" i="1" s="1"/>
  <c r="L796" i="2"/>
  <c r="C85" i="1"/>
  <c r="K193" i="2"/>
  <c r="L67" i="2"/>
  <c r="K220" i="2"/>
  <c r="K236" i="2"/>
  <c r="Q739" i="2"/>
  <c r="K767" i="2"/>
  <c r="K844" i="2"/>
  <c r="L93" i="2"/>
  <c r="J405" i="2"/>
  <c r="J404" i="2" s="1"/>
  <c r="K974" i="2"/>
  <c r="K124" i="2"/>
  <c r="K110" i="2"/>
  <c r="K962" i="2"/>
  <c r="J366" i="2"/>
  <c r="I683" i="2"/>
  <c r="L260" i="2"/>
  <c r="K288" i="2"/>
  <c r="I935" i="2"/>
  <c r="L22" i="2"/>
  <c r="K654" i="2"/>
  <c r="K713" i="2"/>
  <c r="I66" i="1"/>
  <c r="C65" i="1"/>
  <c r="K461" i="2"/>
  <c r="L662" i="2"/>
  <c r="K662" i="2"/>
  <c r="K253" i="2"/>
  <c r="I63" i="1"/>
  <c r="C62" i="1"/>
  <c r="K605" i="2"/>
  <c r="L605" i="2"/>
  <c r="K659" i="2"/>
  <c r="L187" i="2"/>
  <c r="K187" i="2"/>
  <c r="K888" i="2"/>
  <c r="I93" i="2"/>
  <c r="I81" i="2" s="1"/>
  <c r="L300" i="2"/>
  <c r="K299" i="2"/>
  <c r="K48" i="2"/>
  <c r="L48" i="2"/>
  <c r="K300" i="2"/>
  <c r="K827" i="2"/>
  <c r="K39" i="2"/>
  <c r="L39" i="2"/>
  <c r="L249" i="2"/>
  <c r="K249" i="2"/>
  <c r="K69" i="2"/>
  <c r="C32" i="1"/>
  <c r="I32" i="1" s="1"/>
  <c r="K32" i="1" s="1"/>
  <c r="L69" i="2"/>
  <c r="K934" i="2"/>
  <c r="J42" i="2"/>
  <c r="L259" i="2"/>
  <c r="K510" i="2"/>
  <c r="K16" i="2"/>
  <c r="L16" i="2"/>
  <c r="C23" i="1"/>
  <c r="I23" i="1" s="1"/>
  <c r="K23" i="1" s="1"/>
  <c r="K328" i="2"/>
  <c r="L706" i="2"/>
  <c r="L705" i="2"/>
  <c r="K706" i="2"/>
  <c r="L668" i="2"/>
  <c r="K658" i="2"/>
  <c r="L328" i="2"/>
  <c r="L327" i="2"/>
  <c r="L356" i="2"/>
  <c r="K356" i="2"/>
  <c r="I79" i="1"/>
  <c r="C77" i="1"/>
  <c r="L78" i="2"/>
  <c r="C34" i="1"/>
  <c r="I34" i="1" s="1"/>
  <c r="K34" i="1" s="1"/>
  <c r="K78" i="2"/>
  <c r="L215" i="2"/>
  <c r="K215" i="2"/>
  <c r="K284" i="2"/>
  <c r="L447" i="2"/>
  <c r="K447" i="2"/>
  <c r="L210" i="2"/>
  <c r="L303" i="2"/>
  <c r="K303" i="2"/>
  <c r="C108" i="1"/>
  <c r="I108" i="1" s="1"/>
  <c r="K108" i="1" s="1"/>
  <c r="K959" i="2"/>
  <c r="L959" i="2"/>
  <c r="K404" i="2"/>
  <c r="L362" i="2"/>
  <c r="K362" i="2"/>
  <c r="L317" i="2"/>
  <c r="K317" i="2"/>
  <c r="L864" i="2"/>
  <c r="C91" i="1"/>
  <c r="I91" i="1" s="1"/>
  <c r="K91" i="1" s="1"/>
  <c r="K864" i="2"/>
  <c r="L862" i="2"/>
  <c r="L863" i="2"/>
  <c r="C90" i="1"/>
  <c r="L719" i="2"/>
  <c r="K719" i="2"/>
  <c r="E83" i="1"/>
  <c r="E61" i="1" s="1"/>
  <c r="L898" i="2"/>
  <c r="C93" i="1"/>
  <c r="K866" i="2"/>
  <c r="L870" i="2"/>
  <c r="P870" i="2"/>
  <c r="O890" i="2"/>
  <c r="P890" i="2" s="1"/>
  <c r="J327" i="2"/>
  <c r="J298" i="2" s="1"/>
  <c r="I866" i="2"/>
  <c r="I861" i="2" s="1"/>
  <c r="J866" i="2"/>
  <c r="J861" i="2" s="1"/>
  <c r="K911" i="2"/>
  <c r="L694" i="2"/>
  <c r="K694" i="2"/>
  <c r="P881" i="2"/>
  <c r="O893" i="2"/>
  <c r="P893" i="2" s="1"/>
  <c r="H658" i="2"/>
  <c r="H649" i="2" s="1"/>
  <c r="I668" i="2"/>
  <c r="K881" i="2"/>
  <c r="J629" i="2"/>
  <c r="J602" i="2" s="1"/>
  <c r="L684" i="2"/>
  <c r="C82" i="1"/>
  <c r="I82" i="1" s="1"/>
  <c r="K82" i="1" s="1"/>
  <c r="K684" i="2"/>
  <c r="N819" i="2"/>
  <c r="L818" i="2"/>
  <c r="I989" i="2"/>
  <c r="L989" i="2"/>
  <c r="K989" i="2"/>
  <c r="K818" i="2"/>
  <c r="N881" i="2"/>
  <c r="N870" i="2"/>
  <c r="H1018" i="2"/>
  <c r="L414" i="2"/>
  <c r="K414" i="2"/>
  <c r="K831" i="2"/>
  <c r="H792" i="2"/>
  <c r="L794" i="2"/>
  <c r="K794" i="2"/>
  <c r="C87" i="1"/>
  <c r="H866" i="2"/>
  <c r="H861" i="2" s="1"/>
  <c r="L469" i="2"/>
  <c r="K469" i="2"/>
  <c r="J630" i="2"/>
  <c r="L702" i="2"/>
  <c r="K702" i="2"/>
  <c r="K877" i="2"/>
  <c r="K863" i="2"/>
  <c r="K870" i="2"/>
  <c r="K686" i="2"/>
  <c r="L560" i="2"/>
  <c r="K560" i="2"/>
  <c r="L600" i="2"/>
  <c r="L683" i="2"/>
  <c r="C81" i="1"/>
  <c r="K683" i="2"/>
  <c r="K996" i="2"/>
  <c r="L710" i="2"/>
  <c r="K710" i="2"/>
  <c r="I97" i="1"/>
  <c r="C95" i="1"/>
  <c r="I682" i="2" l="1"/>
  <c r="I85" i="1"/>
  <c r="K85" i="1" s="1"/>
  <c r="J43" i="1"/>
  <c r="J42" i="1" s="1"/>
  <c r="J60" i="1" s="1"/>
  <c r="K26" i="1"/>
  <c r="L686" i="2"/>
  <c r="Q599" i="2"/>
  <c r="L83" i="2"/>
  <c r="M10" i="2"/>
  <c r="Q704" i="2"/>
  <c r="L9" i="2"/>
  <c r="K82" i="2"/>
  <c r="H682" i="2"/>
  <c r="L741" i="2"/>
  <c r="K366" i="2"/>
  <c r="L365" i="2"/>
  <c r="I957" i="2"/>
  <c r="I952" i="2" s="1"/>
  <c r="H1017" i="2"/>
  <c r="H13" i="2"/>
  <c r="H12" i="2" s="1"/>
  <c r="H10" i="2" s="1"/>
  <c r="J13" i="2"/>
  <c r="H297" i="2"/>
  <c r="H296" i="2" s="1"/>
  <c r="J741" i="2"/>
  <c r="M686" i="2"/>
  <c r="M694" i="2" s="1"/>
  <c r="K697" i="2"/>
  <c r="I297" i="2"/>
  <c r="I295" i="2" s="1"/>
  <c r="J600" i="2"/>
  <c r="K685" i="2"/>
  <c r="J682" i="2"/>
  <c r="L131" i="2"/>
  <c r="J81" i="2"/>
  <c r="I40" i="1"/>
  <c r="K40" i="1" s="1"/>
  <c r="C24" i="1"/>
  <c r="K958" i="2"/>
  <c r="C27" i="1"/>
  <c r="I27" i="1" s="1"/>
  <c r="K27" i="1" s="1"/>
  <c r="L26" i="2"/>
  <c r="K26" i="2"/>
  <c r="I68" i="1"/>
  <c r="K69" i="1"/>
  <c r="K68" i="1" s="1"/>
  <c r="I1018" i="2"/>
  <c r="I1017" i="2" s="1"/>
  <c r="C37" i="1"/>
  <c r="I37" i="1" s="1"/>
  <c r="K37" i="1" s="1"/>
  <c r="I12" i="2"/>
  <c r="I11" i="2" s="1"/>
  <c r="J680" i="2"/>
  <c r="L143" i="2"/>
  <c r="J365" i="2"/>
  <c r="J297" i="2" s="1"/>
  <c r="J296" i="2" s="1"/>
  <c r="L962" i="2"/>
  <c r="K957" i="2"/>
  <c r="K796" i="2"/>
  <c r="K792" i="2"/>
  <c r="I600" i="2"/>
  <c r="K93" i="2"/>
  <c r="C83" i="1"/>
  <c r="L740" i="2"/>
  <c r="K740" i="2"/>
  <c r="L18" i="2"/>
  <c r="K18" i="2"/>
  <c r="K705" i="2"/>
  <c r="K259" i="2"/>
  <c r="K66" i="1"/>
  <c r="K65" i="1" s="1"/>
  <c r="I65" i="1"/>
  <c r="C107" i="1"/>
  <c r="K327" i="2"/>
  <c r="L604" i="2"/>
  <c r="K604" i="2"/>
  <c r="K63" i="1"/>
  <c r="K62" i="1" s="1"/>
  <c r="I62" i="1"/>
  <c r="L209" i="2"/>
  <c r="C41" i="1"/>
  <c r="I41" i="1" s="1"/>
  <c r="K41" i="1" s="1"/>
  <c r="K209" i="2"/>
  <c r="L15" i="2"/>
  <c r="C22" i="1"/>
  <c r="K15" i="2"/>
  <c r="L36" i="2"/>
  <c r="K36" i="2"/>
  <c r="K316" i="2"/>
  <c r="L316" i="2"/>
  <c r="L446" i="2"/>
  <c r="K446" i="2"/>
  <c r="K25" i="1"/>
  <c r="I24" i="1"/>
  <c r="L658" i="2"/>
  <c r="L649" i="2"/>
  <c r="L299" i="2"/>
  <c r="K298" i="2"/>
  <c r="K79" i="1"/>
  <c r="K77" i="1" s="1"/>
  <c r="I77" i="1"/>
  <c r="L44" i="2"/>
  <c r="K44" i="2"/>
  <c r="K862" i="2"/>
  <c r="H680" i="2"/>
  <c r="H598" i="2" s="1"/>
  <c r="K97" i="1"/>
  <c r="K95" i="1" s="1"/>
  <c r="I95" i="1"/>
  <c r="L413" i="2"/>
  <c r="K413" i="2"/>
  <c r="I93" i="1"/>
  <c r="C92" i="1"/>
  <c r="I90" i="1"/>
  <c r="C89" i="1"/>
  <c r="J1019" i="2"/>
  <c r="J1018" i="2"/>
  <c r="L468" i="2"/>
  <c r="K468" i="2"/>
  <c r="L793" i="2"/>
  <c r="K793" i="2"/>
  <c r="L897" i="2"/>
  <c r="Q895" i="2"/>
  <c r="K897" i="2"/>
  <c r="I81" i="1"/>
  <c r="C80" i="1"/>
  <c r="K109" i="1"/>
  <c r="K107" i="1" s="1"/>
  <c r="I107" i="1"/>
  <c r="I680" i="2"/>
  <c r="L865" i="2"/>
  <c r="L861" i="2"/>
  <c r="L866" i="2"/>
  <c r="K600" i="2"/>
  <c r="K84" i="1"/>
  <c r="L601" i="2"/>
  <c r="K601" i="2"/>
  <c r="L682" i="2"/>
  <c r="K682" i="2"/>
  <c r="I87" i="1"/>
  <c r="C86" i="1"/>
  <c r="L82" i="2"/>
  <c r="J668" i="2"/>
  <c r="J658" i="2" s="1"/>
  <c r="J649" i="2" s="1"/>
  <c r="I658" i="2"/>
  <c r="I649" i="2" s="1"/>
  <c r="I22" i="1" l="1"/>
  <c r="K22" i="1" s="1"/>
  <c r="I83" i="1"/>
  <c r="K83" i="1"/>
  <c r="K24" i="1"/>
  <c r="C35" i="1"/>
  <c r="Q860" i="2"/>
  <c r="Q956" i="2"/>
  <c r="Q648" i="2"/>
  <c r="Q791" i="2"/>
  <c r="K365" i="2"/>
  <c r="I296" i="2"/>
  <c r="H295" i="2"/>
  <c r="H1016" i="2" s="1"/>
  <c r="J12" i="2"/>
  <c r="J11" i="2" s="1"/>
  <c r="L685" i="2"/>
  <c r="L681" i="2"/>
  <c r="I1016" i="2"/>
  <c r="K961" i="2"/>
  <c r="L961" i="2"/>
  <c r="J598" i="2"/>
  <c r="I10" i="2"/>
  <c r="H11" i="2"/>
  <c r="K865" i="2"/>
  <c r="K143" i="2"/>
  <c r="L142" i="2"/>
  <c r="J295" i="2"/>
  <c r="J1015" i="2" s="1"/>
  <c r="C39" i="1"/>
  <c r="I1015" i="2"/>
  <c r="M792" i="2"/>
  <c r="L792" i="2"/>
  <c r="L603" i="2"/>
  <c r="K603" i="2"/>
  <c r="K14" i="2"/>
  <c r="L14" i="2"/>
  <c r="L298" i="2"/>
  <c r="K297" i="2"/>
  <c r="K649" i="2"/>
  <c r="L441" i="2"/>
  <c r="K441" i="2"/>
  <c r="L32" i="2"/>
  <c r="K32" i="2"/>
  <c r="J1017" i="2"/>
  <c r="C30" i="1"/>
  <c r="L43" i="2"/>
  <c r="K43" i="2"/>
  <c r="I598" i="2"/>
  <c r="K861" i="2"/>
  <c r="K87" i="1"/>
  <c r="K86" i="1" s="1"/>
  <c r="I86" i="1"/>
  <c r="C61" i="1"/>
  <c r="K90" i="1"/>
  <c r="K89" i="1" s="1"/>
  <c r="I89" i="1"/>
  <c r="L412" i="2"/>
  <c r="K412" i="2"/>
  <c r="L81" i="2"/>
  <c r="K81" i="1"/>
  <c r="K80" i="1" s="1"/>
  <c r="I80" i="1"/>
  <c r="L896" i="2"/>
  <c r="K896" i="2"/>
  <c r="H1012" i="2"/>
  <c r="H1011" i="2" s="1"/>
  <c r="H1013" i="2"/>
  <c r="L957" i="2"/>
  <c r="L952" i="2"/>
  <c r="L467" i="2"/>
  <c r="K467" i="2"/>
  <c r="I92" i="1"/>
  <c r="K93" i="1"/>
  <c r="K92" i="1" s="1"/>
  <c r="I35" i="1" l="1"/>
  <c r="K35" i="1" s="1"/>
  <c r="K81" i="2"/>
  <c r="Q951" i="2"/>
  <c r="H1015" i="2"/>
  <c r="H1014" i="2" s="1"/>
  <c r="J10" i="2"/>
  <c r="J1013" i="2" s="1"/>
  <c r="K681" i="2"/>
  <c r="N681" i="2"/>
  <c r="L598" i="2"/>
  <c r="I1014" i="2"/>
  <c r="J1016" i="2"/>
  <c r="J1014" i="2" s="1"/>
  <c r="I1013" i="2"/>
  <c r="I1012" i="2"/>
  <c r="I1011" i="2" s="1"/>
  <c r="K142" i="2"/>
  <c r="C38" i="1"/>
  <c r="I39" i="1"/>
  <c r="L602" i="2"/>
  <c r="K602" i="2"/>
  <c r="L42" i="2"/>
  <c r="K42" i="2"/>
  <c r="L31" i="2"/>
  <c r="C28" i="1"/>
  <c r="K31" i="2"/>
  <c r="I30" i="1"/>
  <c r="C29" i="1"/>
  <c r="L440" i="2"/>
  <c r="K440" i="2"/>
  <c r="L297" i="2"/>
  <c r="K61" i="1"/>
  <c r="K952" i="2"/>
  <c r="L411" i="2"/>
  <c r="K411" i="2"/>
  <c r="L466" i="2"/>
  <c r="K466" i="2"/>
  <c r="I61" i="1"/>
  <c r="C21" i="1" l="1"/>
  <c r="C20" i="1" s="1"/>
  <c r="C19" i="1" s="1"/>
  <c r="C60" i="1" s="1"/>
  <c r="Q597" i="2"/>
  <c r="Q679" i="2"/>
  <c r="J1012" i="2"/>
  <c r="J1011" i="2" s="1"/>
  <c r="K680" i="2"/>
  <c r="L680" i="2"/>
  <c r="K141" i="2"/>
  <c r="L141" i="2"/>
  <c r="K39" i="1"/>
  <c r="K38" i="1" s="1"/>
  <c r="I38" i="1"/>
  <c r="I29" i="1"/>
  <c r="K30" i="1"/>
  <c r="K29" i="1" s="1"/>
  <c r="I28" i="1"/>
  <c r="L296" i="2"/>
  <c r="K296" i="2"/>
  <c r="L13" i="2"/>
  <c r="K13" i="2"/>
  <c r="Q1015" i="2"/>
  <c r="Q1014" i="2"/>
  <c r="L295" i="2"/>
  <c r="K295" i="2"/>
  <c r="L439" i="2"/>
  <c r="Q1018" i="2"/>
  <c r="M439" i="2"/>
  <c r="K439" i="2"/>
  <c r="K598" i="2"/>
  <c r="L1020" i="2" l="1"/>
  <c r="L1022" i="2" s="1"/>
  <c r="K28" i="1"/>
  <c r="K21" i="1" s="1"/>
  <c r="K20" i="1" s="1"/>
  <c r="K19" i="1" s="1"/>
  <c r="K60" i="1" s="1"/>
  <c r="I21" i="1"/>
  <c r="I20" i="1" s="1"/>
  <c r="I19" i="1" s="1"/>
  <c r="I60" i="1" s="1"/>
  <c r="K12" i="2"/>
  <c r="L12" i="2"/>
  <c r="L8" i="2"/>
  <c r="L1019" i="2"/>
  <c r="K1019" i="2"/>
  <c r="K1014" i="2"/>
  <c r="K1015" i="2"/>
  <c r="L1016" i="2"/>
  <c r="K1016" i="2"/>
  <c r="L1018" i="2"/>
  <c r="K1018" i="2"/>
  <c r="K10" i="2" l="1"/>
  <c r="N8" i="2"/>
  <c r="L10" i="2"/>
  <c r="K11" i="2"/>
  <c r="M11" i="2"/>
  <c r="M12" i="2" s="1"/>
  <c r="L11" i="2"/>
  <c r="L1017" i="2"/>
  <c r="K1017" i="2"/>
  <c r="L1027" i="2" l="1"/>
  <c r="Q1012" i="2"/>
  <c r="L1013" i="2"/>
  <c r="K1013" i="2"/>
  <c r="K1012" i="2"/>
  <c r="L1012" i="2"/>
  <c r="Q1010" i="2"/>
  <c r="L1011" i="2" l="1"/>
  <c r="K10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D8215684-F937-432C-92C6-DC93853E5B9C}">
      <text>
        <r>
          <rPr>
            <sz val="10"/>
            <color rgb="FF000000"/>
            <rFont val="Arial"/>
            <family val="2"/>
          </rPr>
          <t>======
ID#AAAAQ6QDW_g
User 01    (2021-10-15 08:01:32)
ascunsi</t>
        </r>
      </text>
    </comment>
    <comment ref="L1014"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<sst xmlns="http://schemas.openxmlformats.org/spreadsheetml/2006/main" count="9080" uniqueCount="970">
  <si>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</si>
  <si>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</si>
  <si>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</si>
  <si>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</si>
  <si>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</si>
  <si>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</si>
  <si>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</si>
  <si>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</si>
  <si>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</si>
  <si>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</si>
  <si>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</si>
  <si>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</si>
  <si>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</si>
  <si>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</si>
  <si>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</si>
  <si>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</si>
  <si>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</si>
  <si>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</si>
  <si>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</si>
  <si>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</si>
  <si>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</si>
  <si>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</si>
  <si>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</si>
  <si>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</si>
  <si>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</si>
  <si>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</si>
  <si>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</si>
  <si>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</si>
  <si>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</si>
  <si>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</si>
  <si>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</si>
  <si>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</si>
  <si>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</si>
  <si>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</si>
  <si>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</si>
  <si>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</si>
  <si>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</si>
  <si>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</si>
  <si>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</si>
  <si>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</si>
  <si>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</si>
  <si>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</si>
  <si>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</si>
  <si>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</si>
  <si>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</si>
  <si>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</si>
  <si>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</si>
  <si>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</si>
  <si>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</si>
  <si>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</si>
  <si>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</si>
  <si>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</si>
  <si>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</si>
  <si>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</si>
  <si>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</si>
  <si>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</si>
  <si>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</si>
  <si>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</si>
  <si>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</si>
  <si>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</si>
  <si>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</si>
  <si>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</si>
  <si>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</si>
  <si>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</si>
  <si>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</si>
  <si>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</si>
  <si>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</si>
  <si>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</si>
  <si>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</si>
  <si>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</si>
  <si>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</si>
  <si>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</si>
  <si>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</si>
  <si>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</si>
  <si>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</si>
  <si>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</si>
  <si>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</si>
  <si>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</si>
  <si>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</si>
  <si>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</si>
  <si>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</si>
  <si>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</si>
  <si>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</si>
  <si>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</si>
  <si>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</si>
  <si>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</si>
  <si>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</si>
  <si>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</si>
  <si>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</si>
  <si>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</si>
  <si>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</si>
  <si>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</si>
  <si>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</si>
  <si>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</si>
  <si>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</si>
  <si>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</si>
  <si>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</si>
  <si>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</si>
  <si>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</si>
  <si>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</si>
  <si>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</si>
  <si>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</si>
  <si>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</si>
  <si>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</si>
  <si>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</si>
  <si>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</si>
  <si>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</si>
  <si>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</si>
  <si>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</si>
  <si>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</si>
  <si>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</si>
  <si>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</si>
  <si>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</si>
  <si>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</si>
  <si>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</si>
  <si>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</si>
  <si>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</si>
  <si>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</si>
  <si>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</si>
  <si>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</si>
  <si>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</si>
  <si>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</si>
  <si>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</si>
  <si>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</si>
  <si>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</si>
  <si>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</si>
  <si>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</si>
  <si>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</si>
  <si>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</si>
  <si>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</si>
  <si>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</si>
  <si>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</si>
  <si>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</si>
  <si>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</si>
  <si>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</si>
  <si>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</si>
  <si>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</si>
  <si>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</si>
  <si>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</si>
  <si>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</si>
  <si>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</si>
  <si>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</si>
  <si>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</si>
  <si>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</si>
  <si>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</si>
  <si>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</si>
  <si>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</si>
  <si>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</si>
  <si>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</si>
  <si>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</si>
  <si>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</si>
  <si>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</si>
  <si>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</si>
  <si>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</si>
  <si>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</si>
  <si>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</si>
  <si>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</si>
  <si>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</si>
  <si>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</si>
  <si>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</si>
  <si>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</si>
  <si>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</si>
  <si>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</si>
  <si>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</si>
  <si>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</si>
  <si>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</si>
  <si>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</si>
  <si>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</si>
  <si>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</si>
  <si>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</si>
  <si>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</si>
  <si>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</si>
  <si>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</si>
  <si>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</si>
  <si>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</si>
  <si>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</si>
  <si>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</si>
  <si>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</si>
  <si>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</si>
  <si>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</si>
  <si>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</si>
  <si>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</si>
  <si>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</si>
  <si>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</si>
  <si>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</si>
  <si>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</si>
  <si>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</si>
  <si>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</si>
  <si>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</si>
  <si>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</si>
  <si>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</si>
  <si>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</si>
  <si>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</si>
  <si>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</si>
  <si>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</si>
  <si>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</si>
  <si>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</si>
  <si>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</si>
  <si>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</si>
  <si>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</si>
  <si>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</si>
  <si>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</si>
  <si>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</si>
  <si>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</si>
  <si>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</si>
  <si>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</si>
  <si>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</si>
  <si>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</si>
  <si>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</si>
  <si>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</si>
  <si>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</si>
  <si>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</si>
  <si>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</si>
  <si>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</si>
  <si>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</si>
  <si>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</si>
  <si>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</si>
  <si>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</si>
  <si>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</si>
  <si>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</si>
  <si>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</si>
  <si>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</si>
  <si>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</si>
  <si>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</si>
  <si>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</si>
  <si>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</si>
  <si>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</si>
  <si>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</si>
  <si>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</si>
  <si>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</si>
  <si>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</si>
  <si>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</si>
  <si>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</si>
  <si>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</si>
  <si>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</si>
  <si>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</si>
  <si>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</si>
  <si>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</si>
  <si>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</si>
  <si>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</si>
  <si>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</si>
  <si>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</si>
  <si>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</si>
  <si>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</si>
  <si>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</si>
  <si>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</si>
  <si>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</si>
  <si>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</si>
  <si>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</si>
  <si>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</si>
  <si>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</si>
  <si>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</si>
  <si>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</si>
  <si>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</si>
  <si>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</si>
  <si>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</si>
  <si>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</si>
  <si>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</si>
  <si>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</si>
  <si>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</si>
  <si>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</si>
  <si>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</si>
  <si>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</si>
  <si>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</si>
  <si>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</si>
  <si>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</si>
  <si>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</si>
  <si>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</si>
  <si>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</si>
  <si>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</si>
  <si>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</si>
  <si>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</si>
  <si>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</si>
  <si>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</si>
  <si>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</si>
  <si>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</si>
  <si>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</si>
  <si>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</si>
  <si>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</si>
  <si>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</si>
  <si>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</si>
  <si>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</si>
  <si>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</si>
  <si>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</si>
  <si>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</si>
  <si>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</si>
  <si>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</si>
  <si>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</si>
  <si>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</si>
  <si>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</si>
  <si>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</si>
  <si>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</si>
  <si>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</si>
  <si>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</si>
  <si>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</si>
  <si>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</si>
  <si>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</si>
  <si>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</si>
  <si>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</si>
  <si>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</si>
  <si>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</si>
  <si>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</si>
  <si>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</si>
  <si>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</si>
  <si>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</si>
  <si>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</si>
  <si>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</si>
  <si>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</si>
  <si>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</si>
  <si>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</si>
  <si>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</si>
  <si>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</si>
  <si>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</si>
  <si>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</si>
  <si>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</si>
  <si>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</si>
  <si>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</si>
  <si>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</si>
  <si>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</si>
  <si>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</si>
  <si>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</si>
  <si>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</si>
  <si>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</si>
  <si>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</si>
  <si>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</si>
  <si>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</si>
  <si>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</si>
  <si>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</si>
  <si>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</si>
  <si>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</si>
  <si>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</si>
  <si>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</si>
  <si>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</si>
  <si>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</si>
  <si>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</si>
  <si>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</si>
  <si>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</si>
  <si>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</si>
  <si>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</si>
  <si>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</si>
  <si>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</si>
  <si>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</si>
  <si>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</si>
  <si>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</si>
  <si>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</si>
  <si>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</si>
  <si>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</si>
  <si>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</si>
  <si>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</si>
  <si>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</si>
  <si>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</si>
  <si>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</si>
  <si>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</si>
  <si>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</si>
  <si>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</si>
  <si>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</si>
  <si>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</si>
  <si>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</si>
  <si>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</si>
  <si>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</si>
  <si>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</si>
  <si>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</si>
  <si>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</si>
  <si>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</si>
  <si>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</si>
  <si>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</si>
  <si>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</si>
  <si>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</si>
  <si>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</si>
  <si>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</si>
  <si>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</si>
  <si>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</si>
  <si>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</si>
  <si>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</si>
  <si>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</si>
  <si>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</si>
  <si>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</si>
  <si>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</si>
  <si>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</si>
  <si>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</si>
  <si>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</si>
  <si>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</si>
  <si>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</si>
  <si>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</si>
  <si>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</si>
  <si>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</si>
  <si>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</si>
  <si>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</si>
  <si>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</si>
  <si>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</si>
  <si>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</si>
  <si>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</si>
  <si>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</si>
  <si>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</si>
  <si>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</si>
  <si>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</si>
  <si>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</si>
  <si>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</si>
  <si>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</si>
  <si>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</si>
  <si>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</si>
  <si>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</si>
  <si>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</si>
  <si>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</si>
  <si>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</si>
  <si>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</si>
  <si>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</si>
  <si>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</si>
  <si>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</si>
  <si>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</si>
  <si>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</si>
  <si>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</si>
  <si>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</si>
  <si>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</si>
  <si>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</si>
  <si>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</si>
  <si>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</si>
  <si>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</si>
  <si>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</si>
  <si>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</si>
  <si>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</si>
  <si>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</si>
  <si>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</si>
  <si>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</si>
  <si>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</si>
  <si>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</si>
  <si>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</si>
  <si>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</si>
  <si>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</si>
  <si>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</si>
  <si>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</si>
  <si>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</si>
  <si>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</si>
  <si>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</si>
  <si>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</si>
  <si>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</si>
  <si>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</si>
  <si>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</si>
  <si>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</si>
  <si>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</si>
  <si>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</si>
  <si>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</si>
  <si>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</si>
  <si>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</si>
  <si>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</si>
  <si>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</si>
  <si>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</si>
  <si>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</si>
  <si>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</si>
  <si>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</si>
  <si>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</si>
  <si>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</si>
  <si>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</si>
  <si>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</si>
  <si>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</si>
  <si>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</si>
  <si>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</si>
  <si>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</si>
  <si>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</si>
  <si>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</si>
  <si>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</si>
  <si>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</si>
  <si>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</si>
  <si>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</si>
  <si>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</si>
  <si>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</si>
  <si>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</si>
  <si>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</si>
  <si>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</si>
  <si>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</si>
  <si>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</si>
  <si>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</si>
  <si>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</si>
  <si>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</si>
  <si>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</si>
  <si>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</si>
  <si>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</si>
  <si>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</si>
  <si>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</si>
  <si>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</si>
  <si>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</si>
  <si>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</si>
  <si>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</si>
  <si>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</si>
  <si>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</si>
  <si>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</si>
  <si>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</si>
  <si>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</si>
  <si>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</si>
  <si>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</si>
  <si>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</si>
  <si>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</si>
  <si>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</si>
  <si>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</si>
  <si>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</si>
  <si>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</si>
  <si>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</si>
  <si>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</si>
  <si>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</si>
  <si>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</si>
  <si>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</si>
  <si>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</si>
  <si>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</si>
  <si>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</si>
  <si>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</si>
  <si>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</si>
  <si>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</si>
  <si>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</si>
  <si>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</si>
  <si>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</si>
  <si>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</si>
  <si>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</si>
  <si>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</si>
  <si>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</si>
  <si>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</si>
  <si>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</si>
  <si>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</si>
  <si>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</si>
  <si>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</si>
  <si>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</si>
  <si>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</si>
  <si>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</si>
  <si>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</si>
  <si>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</si>
  <si>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</si>
  <si>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</si>
  <si>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</si>
  <si>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</si>
  <si>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</si>
  <si>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</si>
  <si>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</si>
  <si>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</si>
  <si>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</si>
  <si>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</si>
  <si>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</si>
  <si>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</si>
  <si>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</si>
  <si>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</si>
  <si>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</si>
  <si>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</si>
  <si>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</si>
  <si>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</si>
  <si>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</si>
  <si>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</si>
  <si>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</si>
  <si>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</si>
  <si>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</si>
  <si>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</si>
  <si>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</si>
  <si>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</si>
  <si>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</si>
  <si>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</si>
  <si>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</si>
  <si>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</si>
  <si>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</si>
  <si>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</si>
  <si>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</si>
  <si>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</si>
  <si>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</si>
  <si>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</si>
  <si>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</si>
  <si>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</si>
  <si>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</si>
  <si>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</si>
  <si>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</si>
  <si>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</si>
  <si>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</si>
  <si>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</si>
  <si>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</si>
  <si>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</si>
  <si>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</si>
  <si>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</si>
  <si>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</si>
  <si>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</si>
  <si>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</si>
  <si>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</si>
  <si>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</si>
  <si>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</si>
  <si>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</si>
  <si>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</si>
  <si>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</si>
  <si>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</si>
  <si>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</si>
  <si>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</si>
  <si>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</si>
  <si>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</si>
  <si>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</si>
  <si>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</si>
  <si>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</si>
  <si>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</si>
  <si>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</si>
  <si>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</si>
  <si>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</si>
  <si>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</si>
  <si>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</si>
  <si>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</si>
  <si>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</si>
  <si>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</si>
  <si>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</si>
  <si>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</si>
  <si>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</si>
  <si>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</si>
  <si>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</si>
  <si>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</si>
  <si>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</si>
  <si>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</si>
  <si>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</si>
  <si>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</si>
  <si>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</si>
  <si>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</si>
  <si>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</si>
  <si>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</si>
  <si>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</si>
  <si>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</si>
  <si>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</si>
  <si>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</si>
  <si>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</si>
  <si>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</si>
  <si>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</si>
  <si>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</si>
  <si>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</si>
  <si>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</si>
  <si>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</si>
  <si>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</si>
  <si>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</si>
  <si>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</si>
  <si>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</si>
  <si>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</si>
  <si>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</si>
  <si>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</si>
  <si>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</si>
  <si>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</si>
  <si>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</si>
  <si>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</si>
  <si>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</si>
  <si>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</si>
  <si>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</si>
  <si>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</si>
  <si>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</si>
  <si>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</si>
  <si>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</si>
  <si>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</si>
  <si>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</si>
  <si>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</si>
  <si>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</si>
  <si>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</si>
  <si>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</si>
  <si>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</si>
  <si>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</si>
  <si>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</si>
  <si>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</si>
  <si>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</si>
  <si>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</si>
  <si>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</si>
  <si>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</si>
  <si>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</si>
  <si>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</si>
  <si>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</si>
  <si>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</si>
  <si>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</si>
  <si>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</si>
  <si>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</si>
  <si>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</si>
  <si>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</si>
  <si>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</si>
  <si>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</si>
  <si>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</si>
  <si>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</si>
  <si>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</si>
  <si>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</si>
  <si>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</si>
  <si>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</si>
  <si>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</si>
  <si>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</si>
  <si>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</si>
  <si>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</si>
  <si>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</si>
  <si>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</si>
  <si>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</si>
  <si>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</si>
  <si>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</si>
  <si>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</si>
  <si>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</si>
  <si>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</si>
  <si>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</si>
  <si>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</si>
  <si>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</si>
  <si>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</si>
  <si>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</si>
  <si>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</si>
  <si>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</si>
  <si>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</si>
  <si>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</si>
  <si>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</si>
  <si>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</si>
  <si>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</si>
  <si>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</si>
  <si>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</si>
  <si>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</si>
  <si>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</si>
  <si>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</si>
  <si>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</si>
  <si>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</si>
  <si>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</si>
  <si>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</si>
  <si>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</si>
  <si>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</si>
  <si>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</si>
  <si>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</si>
  <si>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</si>
  <si>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</si>
  <si>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</si>
  <si>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</si>
  <si>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</si>
  <si>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</si>
  <si>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</si>
  <si>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</si>
  <si>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</si>
  <si>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</si>
  <si>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</si>
  <si>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</si>
  <si>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</si>
  <si>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</si>
  <si>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</si>
  <si>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</si>
  <si>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</si>
  <si>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</si>
  <si>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</si>
  <si>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</si>
  <si>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</si>
  <si>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</si>
  <si>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</si>
  <si>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</si>
  <si>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</si>
  <si>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</si>
  <si>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</si>
  <si>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</si>
  <si>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</si>
  <si>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</si>
  <si>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</si>
  <si>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</si>
  <si>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</si>
  <si>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</si>
  <si>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</si>
  <si>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</si>
  <si>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</si>
  <si>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</si>
  <si>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</si>
  <si>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</si>
  <si>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</si>
  <si>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</si>
  <si>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</si>
  <si>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</si>
  <si>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</si>
  <si>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</si>
  <si>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</si>
  <si>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</si>
  <si>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</si>
  <si>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</si>
  <si>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</si>
  <si>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</si>
  <si>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</si>
  <si>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</si>
  <si>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</si>
  <si>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</si>
  <si>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</si>
  <si>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</si>
  <si>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</si>
  <si>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</si>
  <si>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</si>
  <si>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</si>
  <si>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</si>
  <si>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</si>
  <si>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</si>
  <si>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</si>
  <si>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</si>
  <si>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</si>
  <si>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</si>
  <si>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</si>
  <si>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</si>
  <si>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</si>
  <si>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</si>
  <si>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</si>
  <si>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</si>
  <si>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</si>
  <si>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</si>
  <si>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</si>
  <si>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</si>
  <si>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</si>
  <si>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</si>
  <si>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</si>
  <si>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</si>
  <si>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</si>
  <si>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</si>
  <si>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</si>
  <si>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</si>
  <si>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</si>
  <si>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</si>
  <si>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</si>
  <si>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</si>
  <si>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</si>
  <si>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</si>
  <si>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</si>
  <si>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</si>
  <si>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</si>
  <si>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</si>
  <si>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</si>
  <si>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</si>
  <si>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</si>
  <si>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</si>
  <si>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</si>
  <si>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</si>
  <si>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</si>
  <si>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</si>
  <si>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</si>
  <si>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</si>
  <si>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</si>
  <si>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</si>
  <si>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</si>
  <si>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</si>
  <si>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</si>
  <si>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</si>
  <si>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</si>
  <si>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</si>
  <si>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</si>
  <si>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</si>
  <si>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</si>
  <si>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</si>
  <si>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</si>
  <si>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</si>
  <si>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</si>
  <si>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</si>
  <si>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</si>
  <si>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</si>
  <si>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</si>
  <si>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</si>
  <si>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</si>
  <si>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</si>
  <si>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</si>
  <si>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</si>
  <si>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</si>
  <si>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</si>
  <si>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</si>
  <si>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</si>
  <si>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</si>
  <si>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</si>
  <si>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</si>
  <si>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</si>
  <si>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</si>
  <si>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</si>
  <si>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</si>
  <si>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</si>
  <si>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</si>
  <si>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</si>
  <si>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</si>
  <si>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</si>
  <si>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</si>
  <si>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</si>
  <si>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</si>
  <si>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</si>
  <si>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</si>
  <si>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</si>
  <si>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</si>
  <si>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</si>
  <si>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</si>
  <si>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</si>
  <si>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</si>
  <si>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</si>
  <si>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</si>
  <si>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</si>
  <si>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</si>
  <si>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</si>
  <si>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</si>
  <si>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</si>
  <si>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</si>
  <si>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</si>
  <si>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</si>
  <si>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</si>
  <si>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</si>
  <si>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</si>
  <si>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</si>
  <si>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</si>
  <si>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</si>
  <si>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</si>
  <si>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</si>
  <si>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</si>
  <si>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</si>
  <si>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</si>
  <si>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</si>
  <si>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</si>
  <si>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</si>
  <si>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</si>
  <si>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</si>
  <si>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</si>
  <si>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</si>
  <si>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</si>
  <si>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</si>
  <si>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</si>
  <si>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</si>
  <si>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</si>
  <si>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</si>
  <si>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</si>
  <si>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</si>
  <si>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</si>
  <si>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</si>
  <si>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</si>
  <si>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</si>
  <si>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</si>
  <si>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</si>
  <si>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</si>
  <si>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</si>
  <si>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</si>
  <si>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</si>
  <si>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</si>
  <si>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</si>
  <si>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</si>
  <si>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</si>
  <si>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</si>
  <si>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</si>
  <si>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</si>
  <si>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</si>
  <si>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</si>
  <si>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</si>
  <si>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</si>
  <si>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</si>
  <si>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</si>
  <si>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</si>
  <si>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</si>
  <si>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</si>
  <si>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</si>
  <si>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</si>
  <si>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</si>
  <si>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</si>
  <si>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</si>
  <si>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</si>
  <si>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</si>
  <si>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</si>
  <si>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</si>
  <si>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</si>
  <si>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</si>
  <si>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</si>
  <si>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</si>
  <si>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</si>
  <si>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</si>
  <si>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</si>
  <si>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</si>
  <si>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</si>
  <si>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</si>
  <si>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</si>
  <si>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</si>
  <si>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</si>
  <si>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</si>
  <si>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</si>
  <si>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</si>
  <si>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</si>
  <si>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</si>
  <si>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</si>
  <si>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</si>
  <si>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</si>
  <si>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</si>
  <si>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</si>
  <si>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</si>
  <si>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</si>
  <si>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</si>
  <si>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</si>
  <si>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proiect</t>
  </si>
  <si>
    <t>Redevente miniere</t>
  </si>
  <si>
    <t>Alte venituri din concesiuni si inchirieri de catre institutiile publice</t>
  </si>
  <si>
    <t>30.02.05.01</t>
  </si>
  <si>
    <t>30.02.05.30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</si>
</sst>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3"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997">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53" fillId="0" borderId="41" xfId="0" applyFont="1" applyBorder="1"/>
    <xf numFmtId="0" fontId="53" fillId="0" borderId="42" xfId="0" applyFont="1" applyBorder="1"/>
    <xf numFmtId="0" fontId="53" fillId="0" borderId="49" xfId="0" applyFont="1" applyBorder="1" applyAlignment="1">
      <alignment horizontal="left" vertical="top" wrapText="1"/>
    </xf>
    <xf numFmtId="0" fontId="53" fillId="0" borderId="52" xfId="0" applyFont="1" applyBorder="1"/>
    <xf numFmtId="0" fontId="55" fillId="4" borderId="40" xfId="0" applyFont="1" applyFill="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0" fontId="3" fillId="0" borderId="0" xfId="0" applyFont="1" applyAlignment="1">
      <alignment horizontal="center"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2" borderId="49" xfId="0" applyFont="1" applyFill="1" applyBorder="1" applyAlignment="1">
      <alignment horizontal="left" vertical="top" wrapText="1"/>
    </xf>
    <xf numFmtId="0" fontId="5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49" fontId="55"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53" fillId="0" borderId="40" xfId="0" applyFont="1" applyBorder="1" applyAlignment="1">
      <alignment horizontal="left" wrapText="1"/>
    </xf>
    <xf numFmtId="0" fontId="59" fillId="7" borderId="40" xfId="0" applyFont="1" applyFill="1" applyBorder="1" applyAlignment="1">
      <alignment horizontal="left" wrapText="1"/>
    </xf>
    <xf numFmtId="0" fontId="57"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0" fontId="59" fillId="0" borderId="49" xfId="0" applyFont="1" applyBorder="1" applyAlignment="1">
      <alignment horizontal="left" wrapText="1"/>
    </xf>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57" fillId="0" borderId="40" xfId="0" applyFont="1" applyBorder="1" applyAlignment="1">
      <alignment horizontal="left" wrapText="1"/>
    </xf>
    <xf numFmtId="0" fontId="55" fillId="5" borderId="40" xfId="0" applyFont="1" applyFill="1" applyBorder="1" applyAlignment="1">
      <alignment horizontal="left" wrapText="1"/>
    </xf>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3" fillId="5" borderId="40" xfId="0" applyFont="1" applyFill="1" applyBorder="1" applyAlignment="1">
      <alignment horizontal="left" wrapText="1"/>
    </xf>
    <xf numFmtId="0" fontId="16" fillId="0" borderId="40" xfId="0" applyFont="1" applyBorder="1" applyAlignment="1">
      <alignment horizontal="left" wrapText="1"/>
    </xf>
    <xf numFmtId="0" fontId="4" fillId="0" borderId="40" xfId="0" applyFont="1" applyBorder="1" applyAlignment="1">
      <alignment horizontal="left"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27" fillId="0" borderId="49" xfId="0" applyFont="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topLeftCell="A40" workbookViewId="0">
      <selection activeCell="C45" sqref="C45"/>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965</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11" t="s">
        <v>4</v>
      </c>
      <c r="B5" s="910"/>
      <c r="C5" s="910"/>
      <c r="D5" s="910"/>
      <c r="E5" s="910"/>
      <c r="F5" s="910"/>
      <c r="G5" s="910"/>
      <c r="H5" s="910"/>
      <c r="I5" s="910"/>
      <c r="J5" s="910"/>
      <c r="K5" s="910"/>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12" t="s">
        <v>6</v>
      </c>
      <c r="C8" s="915" t="s">
        <v>7</v>
      </c>
      <c r="D8" s="912" t="s">
        <v>8</v>
      </c>
      <c r="E8" s="915" t="s">
        <v>9</v>
      </c>
      <c r="F8" s="13"/>
      <c r="G8" s="14"/>
      <c r="H8" s="915" t="s">
        <v>10</v>
      </c>
      <c r="I8" s="912" t="s">
        <v>11</v>
      </c>
      <c r="J8" s="915" t="s">
        <v>12</v>
      </c>
      <c r="K8" s="917" t="s">
        <v>13</v>
      </c>
      <c r="L8" s="2"/>
      <c r="M8" s="2"/>
      <c r="N8" s="2"/>
      <c r="O8" s="2"/>
      <c r="P8" s="2"/>
      <c r="Q8" s="2"/>
      <c r="R8" s="2"/>
      <c r="S8" s="2"/>
      <c r="T8" s="2"/>
      <c r="U8" s="2"/>
      <c r="V8" s="2"/>
      <c r="W8" s="2"/>
      <c r="X8" s="2"/>
      <c r="Y8" s="2"/>
      <c r="Z8" s="2"/>
    </row>
    <row r="9" spans="1:26" ht="12" customHeight="1" x14ac:dyDescent="0.2">
      <c r="A9" s="15"/>
      <c r="B9" s="913"/>
      <c r="C9" s="910"/>
      <c r="D9" s="913"/>
      <c r="E9" s="910"/>
      <c r="F9" s="920" t="s">
        <v>14</v>
      </c>
      <c r="G9" s="921"/>
      <c r="H9" s="910"/>
      <c r="I9" s="913"/>
      <c r="J9" s="910"/>
      <c r="K9" s="918"/>
      <c r="L9" s="2"/>
      <c r="M9" s="2"/>
      <c r="N9" s="2"/>
      <c r="O9" s="2"/>
      <c r="P9" s="2"/>
      <c r="Q9" s="2"/>
      <c r="R9" s="2"/>
      <c r="S9" s="2"/>
      <c r="T9" s="2"/>
      <c r="U9" s="2"/>
      <c r="V9" s="2"/>
      <c r="W9" s="2"/>
      <c r="X9" s="2"/>
      <c r="Y9" s="2"/>
      <c r="Z9" s="2"/>
    </row>
    <row r="10" spans="1:26" ht="12" customHeight="1" x14ac:dyDescent="0.2">
      <c r="A10" s="15"/>
      <c r="B10" s="913"/>
      <c r="C10" s="910"/>
      <c r="D10" s="913"/>
      <c r="E10" s="910"/>
      <c r="F10" s="922"/>
      <c r="G10" s="921"/>
      <c r="H10" s="910"/>
      <c r="I10" s="913"/>
      <c r="J10" s="910"/>
      <c r="K10" s="918"/>
      <c r="L10" s="2"/>
      <c r="M10" s="2"/>
      <c r="N10" s="2"/>
      <c r="O10" s="2"/>
      <c r="P10" s="2"/>
      <c r="Q10" s="2"/>
      <c r="R10" s="2"/>
      <c r="S10" s="2"/>
      <c r="T10" s="2"/>
      <c r="U10" s="2"/>
      <c r="V10" s="2"/>
      <c r="W10" s="2"/>
      <c r="X10" s="2"/>
      <c r="Y10" s="2"/>
      <c r="Z10" s="2"/>
    </row>
    <row r="11" spans="1:26" ht="12" customHeight="1" x14ac:dyDescent="0.2">
      <c r="A11" s="15"/>
      <c r="B11" s="913"/>
      <c r="C11" s="910"/>
      <c r="D11" s="913"/>
      <c r="E11" s="910"/>
      <c r="F11" s="923"/>
      <c r="G11" s="924"/>
      <c r="H11" s="910"/>
      <c r="I11" s="913"/>
      <c r="J11" s="910"/>
      <c r="K11" s="918"/>
      <c r="L11" s="2"/>
      <c r="M11" s="2"/>
      <c r="N11" s="2"/>
      <c r="O11" s="2"/>
      <c r="P11" s="2"/>
      <c r="Q11" s="2"/>
      <c r="R11" s="2"/>
      <c r="S11" s="2"/>
      <c r="T11" s="2"/>
      <c r="U11" s="2"/>
      <c r="V11" s="2"/>
      <c r="W11" s="2"/>
      <c r="X11" s="2"/>
      <c r="Y11" s="2"/>
      <c r="Z11" s="2"/>
    </row>
    <row r="12" spans="1:26" ht="12" customHeight="1" x14ac:dyDescent="0.2">
      <c r="A12" s="15"/>
      <c r="B12" s="913"/>
      <c r="C12" s="910"/>
      <c r="D12" s="913"/>
      <c r="E12" s="910"/>
      <c r="F12" s="925" t="s">
        <v>15</v>
      </c>
      <c r="G12" s="926" t="s">
        <v>16</v>
      </c>
      <c r="H12" s="910"/>
      <c r="I12" s="913"/>
      <c r="J12" s="910"/>
      <c r="K12" s="918"/>
      <c r="L12" s="2"/>
      <c r="M12" s="2"/>
      <c r="N12" s="2"/>
      <c r="O12" s="2"/>
      <c r="P12" s="2"/>
      <c r="Q12" s="2"/>
      <c r="R12" s="2"/>
      <c r="S12" s="2"/>
      <c r="T12" s="2"/>
      <c r="U12" s="2"/>
      <c r="V12" s="2"/>
      <c r="W12" s="2"/>
      <c r="X12" s="2"/>
      <c r="Y12" s="2"/>
      <c r="Z12" s="2"/>
    </row>
    <row r="13" spans="1:26" ht="12" customHeight="1" x14ac:dyDescent="0.2">
      <c r="A13" s="15"/>
      <c r="B13" s="913"/>
      <c r="C13" s="910"/>
      <c r="D13" s="913"/>
      <c r="E13" s="910"/>
      <c r="F13" s="913"/>
      <c r="G13" s="921"/>
      <c r="H13" s="910"/>
      <c r="I13" s="913"/>
      <c r="J13" s="910"/>
      <c r="K13" s="918"/>
      <c r="L13" s="2"/>
      <c r="M13" s="2"/>
      <c r="N13" s="2"/>
      <c r="O13" s="2"/>
      <c r="P13" s="2"/>
      <c r="Q13" s="2"/>
      <c r="R13" s="2"/>
      <c r="S13" s="2"/>
      <c r="T13" s="2"/>
      <c r="U13" s="2"/>
      <c r="V13" s="2"/>
      <c r="W13" s="2"/>
      <c r="X13" s="2"/>
      <c r="Y13" s="2"/>
      <c r="Z13" s="2"/>
    </row>
    <row r="14" spans="1:26" ht="12" customHeight="1" x14ac:dyDescent="0.2">
      <c r="A14" s="15"/>
      <c r="B14" s="913"/>
      <c r="C14" s="910"/>
      <c r="D14" s="913"/>
      <c r="E14" s="910"/>
      <c r="F14" s="913"/>
      <c r="G14" s="921"/>
      <c r="H14" s="910"/>
      <c r="I14" s="913"/>
      <c r="J14" s="910"/>
      <c r="K14" s="918"/>
      <c r="L14" s="2"/>
      <c r="M14" s="2"/>
      <c r="N14" s="2"/>
      <c r="O14" s="2"/>
      <c r="P14" s="2"/>
      <c r="Q14" s="2"/>
      <c r="R14" s="2"/>
      <c r="S14" s="2"/>
      <c r="T14" s="2"/>
      <c r="U14" s="2"/>
      <c r="V14" s="2"/>
      <c r="W14" s="2"/>
      <c r="X14" s="2"/>
      <c r="Y14" s="2"/>
      <c r="Z14" s="2"/>
    </row>
    <row r="15" spans="1:26" ht="12" customHeight="1" x14ac:dyDescent="0.2">
      <c r="A15" s="15"/>
      <c r="B15" s="913"/>
      <c r="C15" s="910"/>
      <c r="D15" s="913"/>
      <c r="E15" s="910"/>
      <c r="F15" s="913"/>
      <c r="G15" s="921"/>
      <c r="H15" s="910"/>
      <c r="I15" s="913"/>
      <c r="J15" s="910"/>
      <c r="K15" s="918"/>
      <c r="L15" s="2"/>
      <c r="M15" s="2"/>
      <c r="N15" s="2"/>
      <c r="O15" s="2"/>
      <c r="P15" s="2"/>
      <c r="Q15" s="2"/>
      <c r="R15" s="2"/>
      <c r="S15" s="2"/>
      <c r="T15" s="2"/>
      <c r="U15" s="2"/>
      <c r="V15" s="2"/>
      <c r="W15" s="2"/>
      <c r="X15" s="2"/>
      <c r="Y15" s="2"/>
      <c r="Z15" s="2"/>
    </row>
    <row r="16" spans="1:26" ht="12.75" customHeight="1" x14ac:dyDescent="0.2">
      <c r="A16" s="16"/>
      <c r="B16" s="914"/>
      <c r="C16" s="916"/>
      <c r="D16" s="914"/>
      <c r="E16" s="916"/>
      <c r="F16" s="17"/>
      <c r="G16" s="18"/>
      <c r="H16" s="916"/>
      <c r="I16" s="914"/>
      <c r="J16" s="916"/>
      <c r="K16" s="919"/>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537596.5</v>
      </c>
      <c r="D19" s="618">
        <f t="shared" si="0"/>
        <v>28603.09</v>
      </c>
      <c r="E19" s="617">
        <f t="shared" si="0"/>
        <v>517975</v>
      </c>
      <c r="F19" s="619">
        <f t="shared" si="0"/>
        <v>0</v>
      </c>
      <c r="G19" s="618">
        <f t="shared" si="0"/>
        <v>0</v>
      </c>
      <c r="H19" s="617">
        <f t="shared" si="0"/>
        <v>75</v>
      </c>
      <c r="I19" s="618">
        <f t="shared" si="0"/>
        <v>1084249.5900000001</v>
      </c>
      <c r="J19" s="617">
        <f t="shared" si="0"/>
        <v>66735.399999999994</v>
      </c>
      <c r="K19" s="620">
        <f t="shared" si="0"/>
        <v>1017514.1900000001</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227169</v>
      </c>
      <c r="D20" s="47">
        <f t="shared" si="1"/>
        <v>1284.69</v>
      </c>
      <c r="E20" s="47">
        <f t="shared" si="1"/>
        <v>308383</v>
      </c>
      <c r="F20" s="47">
        <f t="shared" si="1"/>
        <v>0</v>
      </c>
      <c r="G20" s="47">
        <f t="shared" si="1"/>
        <v>0</v>
      </c>
      <c r="H20" s="47">
        <f t="shared" si="1"/>
        <v>75</v>
      </c>
      <c r="I20" s="47">
        <f t="shared" si="1"/>
        <v>536911.68999999994</v>
      </c>
      <c r="J20" s="47">
        <f t="shared" si="1"/>
        <v>60233.4</v>
      </c>
      <c r="K20" s="621">
        <f t="shared" si="1"/>
        <v>476678.29000000004</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224530</v>
      </c>
      <c r="D21" s="47">
        <f t="shared" ref="D21:K21" si="2">SUM(D22,D24,D27,D28,D29,D34)</f>
        <v>0</v>
      </c>
      <c r="E21" s="47">
        <f t="shared" si="2"/>
        <v>0</v>
      </c>
      <c r="F21" s="47">
        <f t="shared" si="2"/>
        <v>0</v>
      </c>
      <c r="G21" s="47">
        <f t="shared" si="2"/>
        <v>0</v>
      </c>
      <c r="H21" s="47">
        <f t="shared" si="2"/>
        <v>0</v>
      </c>
      <c r="I21" s="47">
        <f t="shared" si="2"/>
        <v>224530</v>
      </c>
      <c r="J21" s="47">
        <f t="shared" si="2"/>
        <v>60233.4</v>
      </c>
      <c r="K21" s="621">
        <f t="shared" si="2"/>
        <v>164296.6</v>
      </c>
      <c r="L21" s="2"/>
      <c r="M21" s="2"/>
      <c r="N21" s="2"/>
      <c r="O21" s="2"/>
      <c r="P21" s="2"/>
      <c r="Q21" s="2"/>
      <c r="R21" s="2"/>
      <c r="S21" s="2"/>
      <c r="T21" s="2"/>
      <c r="U21" s="2"/>
      <c r="V21" s="2"/>
      <c r="W21" s="2"/>
      <c r="X21" s="2"/>
      <c r="Y21" s="2"/>
      <c r="Z21" s="2"/>
    </row>
    <row r="22" spans="1:26" ht="26.25" customHeight="1" x14ac:dyDescent="0.2">
      <c r="A22" s="39" t="s">
        <v>27</v>
      </c>
      <c r="B22" s="38" t="s">
        <v>28</v>
      </c>
      <c r="C22" s="47">
        <f>'buget rect mai 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mai 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73228</v>
      </c>
      <c r="D24" s="47">
        <f t="shared" si="3"/>
        <v>0</v>
      </c>
      <c r="E24" s="47">
        <f t="shared" si="3"/>
        <v>0</v>
      </c>
      <c r="F24" s="47">
        <f t="shared" si="3"/>
        <v>0</v>
      </c>
      <c r="G24" s="47">
        <f t="shared" si="3"/>
        <v>0</v>
      </c>
      <c r="H24" s="47">
        <f t="shared" si="3"/>
        <v>0</v>
      </c>
      <c r="I24" s="47">
        <f t="shared" si="3"/>
        <v>73228</v>
      </c>
      <c r="J24" s="47">
        <f t="shared" si="3"/>
        <v>38318.400000000001</v>
      </c>
      <c r="K24" s="621">
        <f t="shared" si="3"/>
        <v>34909.599999999999</v>
      </c>
      <c r="L24" s="2"/>
      <c r="M24" s="2"/>
      <c r="N24" s="2"/>
      <c r="O24" s="2"/>
      <c r="P24" s="2"/>
      <c r="Q24" s="2"/>
      <c r="R24" s="2"/>
      <c r="S24" s="2"/>
      <c r="T24" s="2"/>
      <c r="U24" s="2"/>
      <c r="V24" s="2"/>
      <c r="W24" s="2"/>
      <c r="X24" s="2"/>
      <c r="Y24" s="2"/>
      <c r="Z24" s="2"/>
    </row>
    <row r="25" spans="1:26" ht="23.25" customHeight="1" x14ac:dyDescent="0.2">
      <c r="A25" s="39" t="s">
        <v>33</v>
      </c>
      <c r="B25" s="38" t="s">
        <v>34</v>
      </c>
      <c r="C25" s="622">
        <f>'buget rect mai 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mai 2023'!G22)</f>
        <v>73228</v>
      </c>
      <c r="D26" s="47">
        <f>SUM(Sheet2!D21:E21)</f>
        <v>0</v>
      </c>
      <c r="E26" s="47">
        <f>SUM(Sheet2!J21:N21)</f>
        <v>0</v>
      </c>
      <c r="F26" s="47"/>
      <c r="G26" s="47"/>
      <c r="H26" s="47"/>
      <c r="I26" s="47">
        <f>SUM(C26,D26,E26,F26,G26,H26)</f>
        <v>73228</v>
      </c>
      <c r="J26" s="47">
        <f>Sheet2!M39+Sheet2!M40+'buget rect mai 2023'!G797+'buget rect mai 2023'!G806+'buget rect mai 2023'!G815+'buget rect mai 2023'!G821+'buget rect mai 2023'!G750+'buget rect mai 2023'!G753+'buget rect mai 2023'!G638</f>
        <v>38318.400000000001</v>
      </c>
      <c r="K26" s="621">
        <f>I26-J26</f>
        <v>34909.599999999999</v>
      </c>
      <c r="L26" s="2"/>
      <c r="M26" s="2"/>
      <c r="N26" s="2"/>
      <c r="O26" s="2"/>
      <c r="P26" s="2"/>
      <c r="Q26" s="2"/>
      <c r="R26" s="2"/>
      <c r="S26" s="2"/>
      <c r="T26" s="2"/>
      <c r="U26" s="2"/>
      <c r="V26" s="2"/>
      <c r="W26" s="2"/>
      <c r="X26" s="2"/>
      <c r="Y26" s="2"/>
      <c r="Z26" s="2"/>
    </row>
    <row r="27" spans="1:26" ht="18" customHeight="1" x14ac:dyDescent="0.2">
      <c r="A27" s="39" t="s">
        <v>37</v>
      </c>
      <c r="B27" s="38" t="s">
        <v>38</v>
      </c>
      <c r="C27" s="47">
        <f>'buget rect mai 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mai 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151302</v>
      </c>
      <c r="D29" s="47">
        <f t="shared" si="4"/>
        <v>0</v>
      </c>
      <c r="E29" s="47">
        <f t="shared" si="4"/>
        <v>0</v>
      </c>
      <c r="F29" s="47">
        <f t="shared" si="4"/>
        <v>0</v>
      </c>
      <c r="G29" s="47">
        <f t="shared" si="4"/>
        <v>0</v>
      </c>
      <c r="H29" s="47">
        <f t="shared" si="4"/>
        <v>0</v>
      </c>
      <c r="I29" s="47">
        <f t="shared" si="4"/>
        <v>151302</v>
      </c>
      <c r="J29" s="47">
        <f t="shared" si="4"/>
        <v>21915</v>
      </c>
      <c r="K29" s="621">
        <f t="shared" si="4"/>
        <v>129387</v>
      </c>
      <c r="L29" s="2"/>
      <c r="M29" s="2"/>
      <c r="N29" s="2"/>
      <c r="O29" s="2"/>
      <c r="P29" s="2"/>
      <c r="Q29" s="2"/>
      <c r="R29" s="2"/>
      <c r="S29" s="2"/>
      <c r="T29" s="2"/>
      <c r="U29" s="2"/>
      <c r="V29" s="2"/>
      <c r="W29" s="2"/>
      <c r="X29" s="2"/>
      <c r="Y29" s="2"/>
      <c r="Z29" s="2"/>
    </row>
    <row r="30" spans="1:26" ht="18" customHeight="1" x14ac:dyDescent="0.2">
      <c r="A30" s="40" t="s">
        <v>43</v>
      </c>
      <c r="B30" s="38" t="s">
        <v>44</v>
      </c>
      <c r="C30" s="47">
        <f>SUM('buget rect mai 2023'!G43)</f>
        <v>149793</v>
      </c>
      <c r="D30" s="47">
        <f>SUM(Sheet2!D25:E25)</f>
        <v>0</v>
      </c>
      <c r="E30" s="47">
        <f>SUM(Sheet2!J25:N25)</f>
        <v>0</v>
      </c>
      <c r="F30" s="47"/>
      <c r="G30" s="47"/>
      <c r="H30" s="47"/>
      <c r="I30" s="47">
        <f t="shared" ref="I30:I37" si="5">SUM(C30,D30,E30,F30,G30,H30)</f>
        <v>149793</v>
      </c>
      <c r="J30" s="47">
        <f>'buget rect mai 2023'!G617+'buget rect mai 2023'!G697+'buget rect mai 2023'!G705+'buget rect mai 2023'!G991+'buget rect mai 2023'!G992+'buget rect mai 2023'!G993</f>
        <v>21915</v>
      </c>
      <c r="K30" s="621">
        <f t="shared" ref="K30:K37" si="6">I30-J30</f>
        <v>127878</v>
      </c>
      <c r="L30" s="2"/>
      <c r="M30" s="2"/>
      <c r="N30" s="2"/>
      <c r="O30" s="2"/>
      <c r="P30" s="2"/>
      <c r="Q30" s="2"/>
      <c r="R30" s="2"/>
      <c r="S30" s="2"/>
      <c r="T30" s="2"/>
      <c r="U30" s="2"/>
      <c r="V30" s="2"/>
      <c r="W30" s="2"/>
      <c r="X30" s="2"/>
      <c r="Y30" s="2"/>
      <c r="Z30" s="2"/>
    </row>
    <row r="31" spans="1:26" ht="24.75" customHeight="1" x14ac:dyDescent="0.2">
      <c r="A31" s="39" t="s">
        <v>45</v>
      </c>
      <c r="B31" s="38" t="s">
        <v>46</v>
      </c>
      <c r="C31" s="47">
        <f>'buget rect mai 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mai 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mai 2023'!G72)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mai 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mai 2023'!G81</f>
        <v>2639</v>
      </c>
      <c r="D35" s="47">
        <f>SUM(Sheet2!D30:E30)</f>
        <v>1284.69</v>
      </c>
      <c r="E35" s="47">
        <f>SUM(Sheet2!J30:N30)</f>
        <v>308383</v>
      </c>
      <c r="F35" s="47"/>
      <c r="G35" s="47"/>
      <c r="H35" s="47">
        <v>75</v>
      </c>
      <c r="I35" s="47">
        <f>SUM(C35,D35,E35,F35,G35,H35)</f>
        <v>312381.69</v>
      </c>
      <c r="J35" s="47"/>
      <c r="K35" s="621">
        <f t="shared" si="6"/>
        <v>312381.69</v>
      </c>
      <c r="L35" s="2"/>
      <c r="M35" s="2"/>
      <c r="N35" s="2"/>
      <c r="O35" s="2"/>
      <c r="P35" s="2"/>
      <c r="Q35" s="2"/>
      <c r="R35" s="2"/>
      <c r="S35" s="2"/>
      <c r="T35" s="2"/>
      <c r="U35" s="2"/>
      <c r="V35" s="2"/>
      <c r="W35" s="2"/>
      <c r="X35" s="2"/>
      <c r="Y35" s="2"/>
      <c r="Z35" s="2"/>
    </row>
    <row r="36" spans="1:26" ht="18" customHeight="1" x14ac:dyDescent="0.2">
      <c r="A36" s="37" t="s">
        <v>55</v>
      </c>
      <c r="B36" s="38" t="s">
        <v>56</v>
      </c>
      <c r="C36" s="47">
        <f>'buget rect mai 2023'!G124</f>
        <v>0</v>
      </c>
      <c r="D36" s="47">
        <f>SUM(Sheet2!D31:E31)</f>
        <v>0</v>
      </c>
      <c r="E36" s="47">
        <f>SUM(Sheet2!J31:N31)</f>
        <v>12</v>
      </c>
      <c r="F36" s="47"/>
      <c r="G36" s="47"/>
      <c r="H36" s="47"/>
      <c r="I36" s="47">
        <f t="shared" si="5"/>
        <v>12</v>
      </c>
      <c r="J36" s="47"/>
      <c r="K36" s="621">
        <f t="shared" si="6"/>
        <v>12</v>
      </c>
      <c r="L36" s="2"/>
      <c r="M36" s="2"/>
      <c r="N36" s="2"/>
      <c r="O36" s="2"/>
      <c r="P36" s="2"/>
      <c r="Q36" s="2"/>
      <c r="R36" s="2"/>
      <c r="S36" s="2"/>
      <c r="T36" s="2"/>
      <c r="U36" s="2"/>
      <c r="V36" s="2"/>
      <c r="W36" s="2"/>
      <c r="X36" s="2"/>
      <c r="Y36" s="2"/>
      <c r="Z36" s="2"/>
    </row>
    <row r="37" spans="1:26" ht="18" customHeight="1" x14ac:dyDescent="0.2">
      <c r="A37" s="37" t="s">
        <v>57</v>
      </c>
      <c r="B37" s="38" t="s">
        <v>58</v>
      </c>
      <c r="C37" s="47">
        <f>'buget rect mai 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219393.9</v>
      </c>
      <c r="D38" s="47">
        <f t="shared" si="7"/>
        <v>27048.400000000001</v>
      </c>
      <c r="E38" s="47">
        <f t="shared" si="7"/>
        <v>203836</v>
      </c>
      <c r="F38" s="47">
        <f t="shared" si="7"/>
        <v>0</v>
      </c>
      <c r="G38" s="47">
        <f t="shared" si="7"/>
        <v>0</v>
      </c>
      <c r="H38" s="47">
        <f t="shared" si="7"/>
        <v>0</v>
      </c>
      <c r="I38" s="47">
        <f t="shared" si="7"/>
        <v>450278.3</v>
      </c>
      <c r="J38" s="47">
        <f t="shared" si="7"/>
        <v>6502</v>
      </c>
      <c r="K38" s="621">
        <f t="shared" si="7"/>
        <v>443776.3</v>
      </c>
      <c r="L38" s="2"/>
      <c r="M38" s="2"/>
      <c r="N38" s="2"/>
      <c r="O38" s="2"/>
      <c r="P38" s="2"/>
      <c r="Q38" s="2"/>
      <c r="R38" s="2"/>
      <c r="S38" s="2"/>
      <c r="T38" s="2"/>
      <c r="U38" s="2"/>
      <c r="V38" s="2"/>
      <c r="W38" s="2"/>
      <c r="X38" s="2"/>
      <c r="Y38" s="2"/>
      <c r="Z38" s="2"/>
    </row>
    <row r="39" spans="1:26" ht="18" customHeight="1" x14ac:dyDescent="0.2">
      <c r="A39" s="40" t="s">
        <v>61</v>
      </c>
      <c r="B39" s="38" t="s">
        <v>62</v>
      </c>
      <c r="C39" s="47">
        <f>SUM('buget rect mai 2023'!G143)</f>
        <v>219393.9</v>
      </c>
      <c r="D39" s="47">
        <f>SUM(Sheet2!D34:E34)</f>
        <v>0</v>
      </c>
      <c r="E39" s="47">
        <f>SUM(Sheet2!L34:P34)</f>
        <v>10</v>
      </c>
      <c r="F39" s="47"/>
      <c r="G39" s="47"/>
      <c r="H39" s="47"/>
      <c r="I39" s="47">
        <f>SUM(C39,D39,E39,F39,G39,H39)</f>
        <v>219403.9</v>
      </c>
      <c r="J39" s="47">
        <f>'buget rect mai 2023'!G160</f>
        <v>6502</v>
      </c>
      <c r="K39" s="621">
        <f>I39-J39</f>
        <v>212901.9</v>
      </c>
      <c r="L39" s="2"/>
      <c r="M39" s="2"/>
      <c r="N39" s="2"/>
      <c r="O39" s="2"/>
      <c r="P39" s="2"/>
      <c r="Q39" s="2"/>
      <c r="R39" s="2"/>
      <c r="S39" s="2"/>
      <c r="T39" s="2"/>
      <c r="U39" s="2"/>
      <c r="V39" s="2"/>
      <c r="W39" s="2"/>
      <c r="X39" s="2"/>
      <c r="Y39" s="2"/>
      <c r="Z39" s="2"/>
    </row>
    <row r="40" spans="1:26" ht="18" customHeight="1" x14ac:dyDescent="0.2">
      <c r="A40" s="40" t="s">
        <v>63</v>
      </c>
      <c r="B40" s="38" t="s">
        <v>64</v>
      </c>
      <c r="C40" s="47">
        <f>SUM('buget rect mai 2023'!G204)</f>
        <v>0</v>
      </c>
      <c r="D40" s="47">
        <f>SUM(Sheet2!D35:E35)</f>
        <v>27048.400000000001</v>
      </c>
      <c r="E40" s="47">
        <f>SUM(Sheet2!K35:P35)</f>
        <v>203826</v>
      </c>
      <c r="F40" s="47"/>
      <c r="G40" s="47"/>
      <c r="H40" s="47"/>
      <c r="I40" s="47">
        <f>SUM(C40,D40,E40,F40,G40,H40)</f>
        <v>230874.4</v>
      </c>
      <c r="J40" s="47"/>
      <c r="K40" s="621">
        <f>I40-J40</f>
        <v>230874.4</v>
      </c>
      <c r="L40" s="2"/>
      <c r="M40" s="2"/>
      <c r="N40" s="2"/>
      <c r="O40" s="2"/>
      <c r="P40" s="2"/>
      <c r="Q40" s="2"/>
      <c r="R40" s="2"/>
      <c r="S40" s="2"/>
      <c r="T40" s="2"/>
      <c r="U40" s="2"/>
      <c r="V40" s="2"/>
      <c r="W40" s="2"/>
      <c r="X40" s="2"/>
      <c r="Y40" s="2"/>
      <c r="Z40" s="2"/>
    </row>
    <row r="41" spans="1:26" ht="18" customHeight="1" x14ac:dyDescent="0.2">
      <c r="A41" s="37" t="s">
        <v>65</v>
      </c>
      <c r="B41" s="38" t="s">
        <v>66</v>
      </c>
      <c r="C41" s="47">
        <f>SUM('buget rect mai 2023'!G209,'buget rect mai 2023'!G257,'buget rect mai 2023'!G259)</f>
        <v>91033.599999999991</v>
      </c>
      <c r="D41" s="47">
        <f>SUM(Sheet2!D41:E41)</f>
        <v>270</v>
      </c>
      <c r="E41" s="47">
        <f>SUM(Sheet2!L41:P41)</f>
        <v>5744</v>
      </c>
      <c r="F41" s="47"/>
      <c r="G41" s="47"/>
      <c r="H41" s="47"/>
      <c r="I41" s="47">
        <f>SUM(C41,D41,E41,F41,G41,H41)</f>
        <v>97047.599999999991</v>
      </c>
      <c r="J41" s="47"/>
      <c r="K41" s="621">
        <f>I41-J41</f>
        <v>97047.599999999991</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588075.89999999991</v>
      </c>
      <c r="D42" s="623">
        <f t="shared" si="8"/>
        <v>29708.69</v>
      </c>
      <c r="E42" s="623">
        <f t="shared" si="8"/>
        <v>535168.17999999993</v>
      </c>
      <c r="F42" s="623">
        <f t="shared" si="8"/>
        <v>0</v>
      </c>
      <c r="G42" s="623">
        <f t="shared" si="8"/>
        <v>0</v>
      </c>
      <c r="H42" s="623">
        <f t="shared" si="8"/>
        <v>76.2</v>
      </c>
      <c r="I42" s="623">
        <f t="shared" si="8"/>
        <v>1153028.97</v>
      </c>
      <c r="J42" s="623">
        <f t="shared" si="8"/>
        <v>69210.399999999994</v>
      </c>
      <c r="K42" s="624">
        <f t="shared" si="8"/>
        <v>1083818.57</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359984.42</v>
      </c>
      <c r="D43" s="47">
        <f>SUM(D44:D53)</f>
        <v>27426.69</v>
      </c>
      <c r="E43" s="47">
        <f>SUM(E44:E53)</f>
        <v>512063.41</v>
      </c>
      <c r="F43" s="47">
        <f>SUM(F44:F53)</f>
        <v>0</v>
      </c>
      <c r="G43" s="47"/>
      <c r="H43" s="47">
        <f>SUM(H44:H53)</f>
        <v>76.2</v>
      </c>
      <c r="I43" s="47">
        <f>SUM(I44:I53)</f>
        <v>899550.72000000009</v>
      </c>
      <c r="J43" s="47">
        <f>SUM(J44:J53)</f>
        <v>70807.7</v>
      </c>
      <c r="K43" s="621">
        <f>SUM(K44:K53)</f>
        <v>828743.02</v>
      </c>
      <c r="L43" s="44"/>
      <c r="M43" s="43"/>
      <c r="N43" s="2"/>
      <c r="O43" s="2"/>
      <c r="P43" s="2"/>
      <c r="Q43" s="2"/>
      <c r="R43" s="2"/>
      <c r="S43" s="2"/>
      <c r="T43" s="2"/>
      <c r="U43" s="2"/>
      <c r="V43" s="2"/>
      <c r="W43" s="2"/>
      <c r="X43" s="2"/>
      <c r="Y43" s="2"/>
      <c r="Z43" s="2"/>
    </row>
    <row r="44" spans="1:26" ht="18" customHeight="1" x14ac:dyDescent="0.2">
      <c r="A44" s="40" t="s">
        <v>70</v>
      </c>
      <c r="B44" s="38" t="s">
        <v>71</v>
      </c>
      <c r="C44" s="47">
        <f>90516+2132.4</f>
        <v>92648.4</v>
      </c>
      <c r="D44" s="47">
        <f>SUM(Sheet2!D44:E44)</f>
        <v>18527.3</v>
      </c>
      <c r="E44" s="47">
        <f>SUM(Sheet2!J44:N44)</f>
        <v>317523.93</v>
      </c>
      <c r="F44" s="47"/>
      <c r="G44" s="47"/>
      <c r="H44" s="47"/>
      <c r="I44" s="47">
        <f t="shared" ref="I44:I54" si="9">SUM(C44,D44,E44,F44,G44,H44)</f>
        <v>428699.63</v>
      </c>
      <c r="J44" s="47"/>
      <c r="K44" s="621">
        <f t="shared" ref="K44:K54" si="10">I44-J44</f>
        <v>428699.63</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f>
        <v>38897.32</v>
      </c>
      <c r="D45" s="47">
        <f>SUM(Sheet2!D45:E45)</f>
        <v>5689.39</v>
      </c>
      <c r="E45" s="47">
        <f>SUM(Sheet2!J45:N45)</f>
        <v>186902.75</v>
      </c>
      <c r="F45" s="47"/>
      <c r="G45" s="47"/>
      <c r="H45" s="47"/>
      <c r="I45" s="47">
        <f t="shared" si="9"/>
        <v>231489.46</v>
      </c>
      <c r="J45" s="47"/>
      <c r="K45" s="621">
        <f t="shared" si="10"/>
        <v>231489.46</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f>
        <v>58316.4</v>
      </c>
      <c r="D49" s="47">
        <f>SUM(Sheet2!D49:E49)</f>
        <v>0</v>
      </c>
      <c r="E49" s="47">
        <f>SUM(Sheet2!J49:N49)</f>
        <v>0</v>
      </c>
      <c r="F49" s="47"/>
      <c r="G49" s="47"/>
      <c r="H49" s="47"/>
      <c r="I49" s="47">
        <f t="shared" si="9"/>
        <v>58316.4</v>
      </c>
      <c r="J49" s="640">
        <f>'buget rect mai 2023'!G638+'buget rect mai 2023'!G697+'buget rect mai 2023'!G705+'buget rect mai 2023'!G744+'buget rect mai 2023'!G750+'buget rect mai 2023'!G753+'buget rect mai 2023'!G797+'buget rect mai 2023'!G806+'buget rect mai 2023'!G815+'buget rect mai 2023'!G821+'buget rect mai 2023'!G991</f>
        <v>57316.4</v>
      </c>
      <c r="K49" s="621">
        <f t="shared" si="10"/>
        <v>1000</v>
      </c>
      <c r="L49" s="44"/>
      <c r="M49" s="43"/>
      <c r="N49" s="2"/>
      <c r="O49" s="2"/>
      <c r="P49" s="2"/>
      <c r="Q49" s="2"/>
      <c r="R49" s="2"/>
      <c r="S49" s="2"/>
      <c r="T49" s="2"/>
      <c r="U49" s="2"/>
      <c r="V49" s="2"/>
      <c r="W49" s="2"/>
      <c r="X49" s="2"/>
      <c r="Y49" s="2"/>
      <c r="Z49" s="2"/>
    </row>
    <row r="50" spans="1:26" ht="18" customHeight="1" x14ac:dyDescent="0.2">
      <c r="A50" s="40" t="s">
        <v>82</v>
      </c>
      <c r="B50" s="38" t="s">
        <v>83</v>
      </c>
      <c r="C50" s="47">
        <v>13491.3</v>
      </c>
      <c r="D50" s="47">
        <f>SUM(Sheet2!D50:E50)</f>
        <v>0</v>
      </c>
      <c r="E50" s="47">
        <f>SUM(Sheet2!J50:N50)</f>
        <v>0</v>
      </c>
      <c r="F50" s="47"/>
      <c r="G50" s="47"/>
      <c r="H50" s="47"/>
      <c r="I50" s="47">
        <f t="shared" si="9"/>
        <v>13491.3</v>
      </c>
      <c r="J50" s="47">
        <f>'buget rect mai 2023'!G617+'buget rect mai 2023'!G992</f>
        <v>13491.3</v>
      </c>
      <c r="K50" s="621">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f>
        <v>124964</v>
      </c>
      <c r="D51" s="47">
        <f>SUM(Sheet2!D51:E51)</f>
        <v>3140</v>
      </c>
      <c r="E51" s="47">
        <f>SUM(Sheet2!J51:N51)</f>
        <v>5910.73</v>
      </c>
      <c r="F51" s="47"/>
      <c r="G51" s="47"/>
      <c r="H51" s="47">
        <v>76.2</v>
      </c>
      <c r="I51" s="47">
        <f t="shared" si="9"/>
        <v>134090.93000000002</v>
      </c>
      <c r="J51" s="47"/>
      <c r="K51" s="621">
        <f t="shared" si="10"/>
        <v>134090.93000000002</v>
      </c>
      <c r="L51" s="44"/>
      <c r="M51" s="43"/>
      <c r="N51" s="2"/>
      <c r="O51" s="2"/>
      <c r="P51" s="2"/>
      <c r="Q51" s="2"/>
      <c r="R51" s="2"/>
      <c r="S51" s="2"/>
      <c r="T51" s="2"/>
      <c r="U51" s="2"/>
      <c r="V51" s="2"/>
      <c r="W51" s="2"/>
      <c r="X51" s="2"/>
      <c r="Y51" s="2"/>
      <c r="Z51" s="2"/>
    </row>
    <row r="52" spans="1:26" ht="18" customHeight="1" x14ac:dyDescent="0.2">
      <c r="A52" s="40" t="s">
        <v>86</v>
      </c>
      <c r="B52" s="38" t="s">
        <v>87</v>
      </c>
      <c r="C52" s="47">
        <v>10435</v>
      </c>
      <c r="D52" s="47">
        <f>SUM(Sheet2!D52:E52)</f>
        <v>0</v>
      </c>
      <c r="E52" s="47">
        <f>SUM(Sheet2!J52:N52)</f>
        <v>0</v>
      </c>
      <c r="F52" s="47"/>
      <c r="G52" s="47"/>
      <c r="H52" s="47"/>
      <c r="I52" s="47">
        <f t="shared" si="9"/>
        <v>10435</v>
      </c>
      <c r="J52" s="47"/>
      <c r="K52" s="621">
        <f t="shared" si="10"/>
        <v>10435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f>
        <v>18932</v>
      </c>
      <c r="D53" s="47">
        <f>SUM(Sheet2!D53:E53)</f>
        <v>70</v>
      </c>
      <c r="E53" s="47">
        <f>SUM(Sheet2!J53:N53)</f>
        <v>1726</v>
      </c>
      <c r="F53" s="47"/>
      <c r="G53" s="47"/>
      <c r="H53" s="47"/>
      <c r="I53" s="47">
        <f t="shared" si="9"/>
        <v>20728</v>
      </c>
      <c r="J53" s="47"/>
      <c r="K53" s="621">
        <f t="shared" si="10"/>
        <v>20728</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f>
        <v>225476.77999999997</v>
      </c>
      <c r="D54" s="47">
        <f>SUM(Sheet2!D54:E54)</f>
        <v>2282</v>
      </c>
      <c r="E54" s="47">
        <f>SUM(Sheet2!J54:N54)</f>
        <v>23270.44</v>
      </c>
      <c r="F54" s="47"/>
      <c r="G54" s="47"/>
      <c r="H54" s="47"/>
      <c r="I54" s="47">
        <f t="shared" si="9"/>
        <v>251029.21999999997</v>
      </c>
      <c r="J54" s="47"/>
      <c r="K54" s="621">
        <f t="shared" si="10"/>
        <v>251029.21999999997</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21">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f>
        <v>-1830.3</v>
      </c>
      <c r="D58" s="47">
        <f>SUM(Sheet2!D58:E58)</f>
        <v>0</v>
      </c>
      <c r="E58" s="47">
        <f>SUM(Sheet2!J58:N58)</f>
        <v>-165.67</v>
      </c>
      <c r="F58" s="47"/>
      <c r="G58" s="47"/>
      <c r="H58" s="47"/>
      <c r="I58" s="47">
        <f>SUM(C58,D58,E58,F58,G58,H58)</f>
        <v>-1995.97</v>
      </c>
      <c r="J58" s="47">
        <f>'buget rect mai 2023'!G993</f>
        <v>-1597.3</v>
      </c>
      <c r="K58" s="621">
        <f>I58-J58</f>
        <v>-398.67000000000007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-50479.399999999907</v>
      </c>
      <c r="D60" s="47">
        <f t="shared" si="12"/>
        <v>-1105.5999999999985</v>
      </c>
      <c r="E60" s="47">
        <f t="shared" si="12"/>
        <v>-17193.179999999935</v>
      </c>
      <c r="F60" s="47">
        <f t="shared" si="12"/>
        <v>0</v>
      </c>
      <c r="G60" s="47">
        <f t="shared" si="12"/>
        <v>0</v>
      </c>
      <c r="H60" s="47">
        <f t="shared" si="12"/>
        <v>-1.2000000000000028</v>
      </c>
      <c r="I60" s="47">
        <f t="shared" si="12"/>
        <v>-68779.379999999888</v>
      </c>
      <c r="J60" s="47">
        <f t="shared" si="12"/>
        <v>-2475</v>
      </c>
      <c r="K60" s="621">
        <f t="shared" si="12"/>
        <v>-66304.38</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588075.9</v>
      </c>
      <c r="D61" s="623">
        <f>SUM(D62,D65,D68,D71,D74,D77,D80,D83,D86,D89,D92,D95,D98,D101,D104,D107,D110)</f>
        <v>29708.69</v>
      </c>
      <c r="E61" s="623">
        <f>SUM(E62,E65,E68,E71,E74,E77,E80,E83,E86,E89,E92,E95,E98,E101,E104,E107,E110)</f>
        <v>535168.17999999993</v>
      </c>
      <c r="F61" s="623"/>
      <c r="G61" s="623"/>
      <c r="H61" s="623"/>
      <c r="I61" s="623">
        <f>SUM(I62,I65,I68,I71,I74,I77,I80,I83,I86,I89,I92,I95,I98,I101,I104,I107,I110)</f>
        <v>1153028.97</v>
      </c>
      <c r="J61" s="623">
        <f>SUM(J62,J65,J68,J71,J74,J77,J80,J83,J86,J89,J92,J95,J98,J101,J104,J107,J110)</f>
        <v>69210.399999999994</v>
      </c>
      <c r="K61" s="624">
        <f>SUM(K62,K65,K68,K71,K74,K77,K80,K83,K86,K89,K92,K95,K98,K101,K104,K107,K110)</f>
        <v>1083818.5699999998</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3">SUM(C63:C64)</f>
        <v>42079.020000000004</v>
      </c>
      <c r="D62" s="623">
        <f t="shared" si="13"/>
        <v>0</v>
      </c>
      <c r="E62" s="623">
        <f t="shared" si="13"/>
        <v>0</v>
      </c>
      <c r="F62" s="623">
        <f t="shared" si="13"/>
        <v>0</v>
      </c>
      <c r="G62" s="623">
        <f t="shared" si="13"/>
        <v>0</v>
      </c>
      <c r="H62" s="623">
        <f t="shared" si="13"/>
        <v>0</v>
      </c>
      <c r="I62" s="623">
        <f t="shared" si="13"/>
        <v>42079.020000000004</v>
      </c>
      <c r="J62" s="623">
        <f t="shared" si="13"/>
        <v>2779.3</v>
      </c>
      <c r="K62" s="624">
        <f t="shared" si="13"/>
        <v>39299.72</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mai 2023'!G607)</f>
        <v>37499.620000000003</v>
      </c>
      <c r="D63" s="47">
        <f>SUM(Sheet2!D63:E63)</f>
        <v>0</v>
      </c>
      <c r="E63" s="47">
        <f>SUM(Sheet2!J63:N63)</f>
        <v>0</v>
      </c>
      <c r="F63" s="47"/>
      <c r="G63" s="47"/>
      <c r="H63" s="47"/>
      <c r="I63" s="47">
        <f>SUM(C63,D63,E63,F63,G63,H63)</f>
        <v>37499.620000000003</v>
      </c>
      <c r="J63" s="47"/>
      <c r="K63" s="621">
        <f>I63-J63</f>
        <v>37499.620000000003</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mai 2023'!G613)</f>
        <v>4579.4000000000005</v>
      </c>
      <c r="D64" s="47">
        <f>SUM(Sheet2!D64:E64)</f>
        <v>0</v>
      </c>
      <c r="E64" s="47">
        <f>SUM(Sheet2!J64:N64)</f>
        <v>0</v>
      </c>
      <c r="F64" s="47"/>
      <c r="G64" s="47"/>
      <c r="H64" s="47"/>
      <c r="I64" s="47">
        <f>SUM(C64,D64,E64,F64,G64,H64)</f>
        <v>4579.4000000000005</v>
      </c>
      <c r="J64" s="47">
        <f>'buget rect mai 2023'!G617</f>
        <v>2779.3</v>
      </c>
      <c r="K64" s="621">
        <f>I64-J64</f>
        <v>1800.1000000000004</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4">SUM(C66:C67)</f>
        <v>2380</v>
      </c>
      <c r="D65" s="623">
        <f t="shared" si="14"/>
        <v>2500</v>
      </c>
      <c r="E65" s="623">
        <f t="shared" si="14"/>
        <v>0</v>
      </c>
      <c r="F65" s="623">
        <f t="shared" si="14"/>
        <v>0</v>
      </c>
      <c r="G65" s="623">
        <f t="shared" si="14"/>
        <v>0</v>
      </c>
      <c r="H65" s="623">
        <f t="shared" si="14"/>
        <v>0</v>
      </c>
      <c r="I65" s="623">
        <f t="shared" si="14"/>
        <v>4880</v>
      </c>
      <c r="J65" s="623">
        <f t="shared" si="14"/>
        <v>2380</v>
      </c>
      <c r="K65" s="624">
        <f t="shared" si="14"/>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mai 2023'!G631)</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mai 2023'!G632)</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5">SUM(C69:C70)</f>
        <v>2300</v>
      </c>
      <c r="D68" s="623">
        <f t="shared" si="15"/>
        <v>0</v>
      </c>
      <c r="E68" s="623">
        <f t="shared" si="15"/>
        <v>0</v>
      </c>
      <c r="F68" s="623">
        <f t="shared" si="15"/>
        <v>0</v>
      </c>
      <c r="G68" s="623">
        <f t="shared" si="15"/>
        <v>0</v>
      </c>
      <c r="H68" s="623">
        <f t="shared" si="15"/>
        <v>0</v>
      </c>
      <c r="I68" s="623">
        <f t="shared" si="15"/>
        <v>2300</v>
      </c>
      <c r="J68" s="623">
        <f t="shared" si="15"/>
        <v>0</v>
      </c>
      <c r="K68" s="624">
        <f t="shared" si="15"/>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mai 2023'!G646)</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6">SUM(C72:C73)</f>
        <v>0</v>
      </c>
      <c r="D71" s="623">
        <f t="shared" si="16"/>
        <v>0</v>
      </c>
      <c r="E71" s="623">
        <f t="shared" si="16"/>
        <v>0</v>
      </c>
      <c r="F71" s="623">
        <f t="shared" si="16"/>
        <v>0</v>
      </c>
      <c r="G71" s="623">
        <f t="shared" si="16"/>
        <v>0</v>
      </c>
      <c r="H71" s="623">
        <f t="shared" si="16"/>
        <v>0</v>
      </c>
      <c r="I71" s="623">
        <f t="shared" si="16"/>
        <v>0</v>
      </c>
      <c r="J71" s="623">
        <f t="shared" si="16"/>
        <v>0</v>
      </c>
      <c r="K71" s="624">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7">SUM(C75:C76)</f>
        <v>540</v>
      </c>
      <c r="D74" s="623">
        <f t="shared" si="17"/>
        <v>0</v>
      </c>
      <c r="E74" s="623">
        <f t="shared" si="17"/>
        <v>0</v>
      </c>
      <c r="F74" s="623">
        <f t="shared" si="17"/>
        <v>0</v>
      </c>
      <c r="G74" s="623">
        <f t="shared" si="17"/>
        <v>0</v>
      </c>
      <c r="H74" s="623">
        <f t="shared" si="17"/>
        <v>0</v>
      </c>
      <c r="I74" s="623">
        <f t="shared" si="17"/>
        <v>540</v>
      </c>
      <c r="J74" s="623">
        <f t="shared" si="17"/>
        <v>0</v>
      </c>
      <c r="K74" s="624">
        <f t="shared" si="17"/>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mai 2023'!G652</f>
        <v>470.2</v>
      </c>
      <c r="D75" s="47">
        <f>SUM(Sheet2!D75:E75)</f>
        <v>0</v>
      </c>
      <c r="E75" s="47">
        <f>SUM(Sheet2!J75:N75)</f>
        <v>0</v>
      </c>
      <c r="F75" s="47"/>
      <c r="G75" s="47"/>
      <c r="H75" s="47"/>
      <c r="I75" s="47">
        <f>SUM(C75,D75,E75,F75,G75,H75)</f>
        <v>470.2</v>
      </c>
      <c r="J75" s="47"/>
      <c r="K75" s="621">
        <f>I75-J75</f>
        <v>470.2</v>
      </c>
      <c r="L75" s="2"/>
      <c r="M75" s="2"/>
      <c r="N75" s="2"/>
      <c r="O75" s="2"/>
      <c r="P75" s="2"/>
      <c r="Q75" s="2"/>
      <c r="R75" s="2"/>
      <c r="S75" s="2"/>
      <c r="T75" s="2"/>
      <c r="U75" s="2"/>
      <c r="V75" s="2"/>
      <c r="W75" s="2"/>
      <c r="X75" s="2"/>
      <c r="Y75" s="2"/>
      <c r="Z75" s="2"/>
    </row>
    <row r="76" spans="1:26" ht="15" customHeight="1" x14ac:dyDescent="0.2">
      <c r="A76" s="50" t="s">
        <v>110</v>
      </c>
      <c r="B76" s="38" t="s">
        <v>127</v>
      </c>
      <c r="C76" s="47">
        <f>'buget rect mai 2023'!G653</f>
        <v>69.800000000000011</v>
      </c>
      <c r="D76" s="47">
        <f>SUM(Sheet2!D76:E76)</f>
        <v>0</v>
      </c>
      <c r="E76" s="47">
        <f>SUM(Sheet2!J76:N76)</f>
        <v>0</v>
      </c>
      <c r="F76" s="47"/>
      <c r="G76" s="47"/>
      <c r="H76" s="47"/>
      <c r="I76" s="47">
        <f>SUM(C76,D76,E76,F76,G76,H76)</f>
        <v>69.800000000000011</v>
      </c>
      <c r="J76" s="47"/>
      <c r="K76" s="621">
        <f>I76-J76</f>
        <v>69.800000000000011</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8">SUM(C78:C79)</f>
        <v>4790.1000000000004</v>
      </c>
      <c r="D77" s="623">
        <f t="shared" si="18"/>
        <v>0</v>
      </c>
      <c r="E77" s="623">
        <f t="shared" si="18"/>
        <v>0</v>
      </c>
      <c r="F77" s="623">
        <f t="shared" si="18"/>
        <v>0</v>
      </c>
      <c r="G77" s="623">
        <f t="shared" si="18"/>
        <v>0</v>
      </c>
      <c r="H77" s="623">
        <f t="shared" si="18"/>
        <v>0</v>
      </c>
      <c r="I77" s="623">
        <f t="shared" si="18"/>
        <v>4790.1000000000004</v>
      </c>
      <c r="J77" s="623">
        <f t="shared" si="18"/>
        <v>0</v>
      </c>
      <c r="K77" s="624">
        <f t="shared" si="18"/>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mai 2023'!G660</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mai 2023'!G661</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19">SUM(C81:C82)</f>
        <v>11298</v>
      </c>
      <c r="D80" s="623">
        <f t="shared" si="19"/>
        <v>0</v>
      </c>
      <c r="E80" s="623">
        <f t="shared" si="19"/>
        <v>0</v>
      </c>
      <c r="F80" s="623">
        <f t="shared" si="19"/>
        <v>0</v>
      </c>
      <c r="G80" s="623">
        <f t="shared" si="19"/>
        <v>0</v>
      </c>
      <c r="H80" s="623">
        <f t="shared" si="19"/>
        <v>0</v>
      </c>
      <c r="I80" s="623">
        <f t="shared" si="19"/>
        <v>11298</v>
      </c>
      <c r="J80" s="623">
        <f t="shared" si="19"/>
        <v>216</v>
      </c>
      <c r="K80" s="624">
        <f t="shared" si="19"/>
        <v>11082</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mai 2023'!G683)</f>
        <v>11279</v>
      </c>
      <c r="D81" s="47">
        <f>SUM(Sheet2!D81:E81)</f>
        <v>0</v>
      </c>
      <c r="E81" s="47">
        <f>SUM(Sheet2!J81:N81)</f>
        <v>0</v>
      </c>
      <c r="F81" s="47"/>
      <c r="G81" s="47"/>
      <c r="H81" s="47"/>
      <c r="I81" s="47">
        <f>SUM(C81,D81,E81,F81,G81,H81)</f>
        <v>11279</v>
      </c>
      <c r="J81" s="47">
        <f>'buget rect mai 2023'!G697+'buget rect mai 2023'!G705</f>
        <v>216</v>
      </c>
      <c r="K81" s="621">
        <f>I81-J81</f>
        <v>11063</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mai 2023'!G684)</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0">SUM(C84:C85)</f>
        <v>40465.9</v>
      </c>
      <c r="D83" s="623">
        <f t="shared" si="20"/>
        <v>0</v>
      </c>
      <c r="E83" s="623">
        <f t="shared" si="20"/>
        <v>515883.18</v>
      </c>
      <c r="F83" s="623">
        <f t="shared" si="20"/>
        <v>0</v>
      </c>
      <c r="G83" s="623">
        <f t="shared" si="20"/>
        <v>0</v>
      </c>
      <c r="H83" s="623">
        <f t="shared" si="20"/>
        <v>76.2</v>
      </c>
      <c r="I83" s="623">
        <f t="shared" si="20"/>
        <v>556425.28</v>
      </c>
      <c r="J83" s="623">
        <f t="shared" si="20"/>
        <v>19977</v>
      </c>
      <c r="K83" s="624">
        <f t="shared" si="20"/>
        <v>536448.28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mai 2023'!G742)</f>
        <v>6024.9</v>
      </c>
      <c r="D84" s="47">
        <f>SUM(Sheet2!D84:E84)</f>
        <v>0</v>
      </c>
      <c r="E84" s="47">
        <f>SUM(Sheet2!J84:N84)</f>
        <v>490202.01</v>
      </c>
      <c r="F84" s="47"/>
      <c r="G84" s="47"/>
      <c r="H84" s="47"/>
      <c r="I84" s="47">
        <f>SUM(C84,D84,E84,F84,G84,H84)</f>
        <v>496226.91000000003</v>
      </c>
      <c r="J84" s="47">
        <f>'buget rect mai 2023'!G745+'buget rect mai 2023'!G751+'buget rect mai 2023'!G754</f>
        <v>6000</v>
      </c>
      <c r="K84" s="621">
        <f>I84-J84</f>
        <v>490226.91000000003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mai 2023'!G743)</f>
        <v>34441</v>
      </c>
      <c r="D85" s="47">
        <f>SUM(Sheet2!D85:E85)</f>
        <v>0</v>
      </c>
      <c r="E85" s="47">
        <f>SUM(Sheet2!J85:N85)</f>
        <v>25681.17</v>
      </c>
      <c r="F85" s="47"/>
      <c r="G85" s="47"/>
      <c r="H85" s="639">
        <v>76.2</v>
      </c>
      <c r="I85" s="47">
        <f>SUM(C85,D85,E85,F85,G85,H85)</f>
        <v>60198.369999999995</v>
      </c>
      <c r="J85" s="47">
        <f>'buget rect mai 2023'!G746+'buget rect mai 2023'!G752+'buget rect mai 2023'!G755</f>
        <v>13977</v>
      </c>
      <c r="K85" s="621">
        <f>I85-J85</f>
        <v>46221.369999999995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1">SUM(C87:C88)</f>
        <v>60882.400000000001</v>
      </c>
      <c r="D86" s="623">
        <f t="shared" si="21"/>
        <v>27208.69</v>
      </c>
      <c r="E86" s="623">
        <f t="shared" si="21"/>
        <v>0</v>
      </c>
      <c r="F86" s="623">
        <f t="shared" si="21"/>
        <v>0</v>
      </c>
      <c r="G86" s="623">
        <f t="shared" si="21"/>
        <v>0</v>
      </c>
      <c r="H86" s="623">
        <f t="shared" si="21"/>
        <v>0</v>
      </c>
      <c r="I86" s="623">
        <f t="shared" si="21"/>
        <v>88091.09</v>
      </c>
      <c r="J86" s="623">
        <f t="shared" si="21"/>
        <v>24938.400000000001</v>
      </c>
      <c r="K86" s="624">
        <f t="shared" si="21"/>
        <v>63152.689999999995</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mai 2023'!G794)</f>
        <v>40360.400000000001</v>
      </c>
      <c r="D87" s="47">
        <f>SUM(Sheet2!D87:E87)</f>
        <v>21786.69</v>
      </c>
      <c r="E87" s="47">
        <f>SUM(Sheet2!J87:N87)</f>
        <v>0</v>
      </c>
      <c r="F87" s="47"/>
      <c r="G87" s="47"/>
      <c r="H87" s="47"/>
      <c r="I87" s="47">
        <f>SUM(C87,D87,E87,F87,G87,H87)</f>
        <v>62147.09</v>
      </c>
      <c r="J87" s="47">
        <f>'buget rect mai 2023'!G804+'buget rect mai 2023'!G810+'buget rect mai 2023'!G816+'buget rect mai 2023'!G825</f>
        <v>20286.400000000001</v>
      </c>
      <c r="K87" s="621">
        <f>I87-J87</f>
        <v>41860.689999999995</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mai 2023'!G795)</f>
        <v>20522</v>
      </c>
      <c r="D88" s="47">
        <f>SUM(Sheet2!D88:E88)</f>
        <v>5422</v>
      </c>
      <c r="E88" s="47">
        <f>SUM(Sheet2!J88:N88)</f>
        <v>0</v>
      </c>
      <c r="F88" s="47"/>
      <c r="G88" s="47"/>
      <c r="H88" s="47"/>
      <c r="I88" s="47">
        <f>SUM(C88,D88,E88,F88,G88,H88)</f>
        <v>25944</v>
      </c>
      <c r="J88" s="47">
        <f>'buget rect mai 2023'!G805+'buget rect mai 2023'!G811+'buget rect mai 2023'!G817+'buget rect mai 2023'!G826</f>
        <v>4652</v>
      </c>
      <c r="K88" s="621">
        <f>I88-J88</f>
        <v>21292</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2">SUM(C90:C91)</f>
        <v>91369</v>
      </c>
      <c r="D89" s="623">
        <f t="shared" si="22"/>
        <v>0</v>
      </c>
      <c r="E89" s="623">
        <f t="shared" si="22"/>
        <v>0</v>
      </c>
      <c r="F89" s="623">
        <f t="shared" si="22"/>
        <v>0</v>
      </c>
      <c r="G89" s="623">
        <f t="shared" si="22"/>
        <v>0</v>
      </c>
      <c r="H89" s="623">
        <f t="shared" si="22"/>
        <v>0</v>
      </c>
      <c r="I89" s="623">
        <f t="shared" si="22"/>
        <v>91369</v>
      </c>
      <c r="J89" s="623">
        <f t="shared" si="22"/>
        <v>0</v>
      </c>
      <c r="K89" s="624">
        <f t="shared" si="22"/>
        <v>91369</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mai 2023'!G863)</f>
        <v>74894</v>
      </c>
      <c r="D90" s="47">
        <f>SUM(Sheet2!D90:E90)</f>
        <v>0</v>
      </c>
      <c r="E90" s="47">
        <f>SUM(Sheet2!J90:N90)</f>
        <v>0</v>
      </c>
      <c r="F90" s="47"/>
      <c r="G90" s="47"/>
      <c r="H90" s="47"/>
      <c r="I90" s="47">
        <f>SUM(C90,D90,E90,F90,G90,H90)</f>
        <v>74894</v>
      </c>
      <c r="J90" s="47">
        <f>Sheet2!P39</f>
        <v>0</v>
      </c>
      <c r="K90" s="621">
        <f>I90-J90</f>
        <v>74894</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mai 2023'!G864)</f>
        <v>16475</v>
      </c>
      <c r="D91" s="47">
        <f>SUM(Sheet2!D91:E91)</f>
        <v>0</v>
      </c>
      <c r="E91" s="47">
        <f>SUM(Sheet2!J91:N91)</f>
        <v>0</v>
      </c>
      <c r="F91" s="47"/>
      <c r="G91" s="47"/>
      <c r="H91" s="47"/>
      <c r="I91" s="47">
        <f>SUM(C91,D91,E91,F91,G91,H91)</f>
        <v>16475</v>
      </c>
      <c r="J91" s="47">
        <f>Sheet2!P40</f>
        <v>0</v>
      </c>
      <c r="K91" s="621">
        <f>I91-J91</f>
        <v>16475</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3">SUM(C93:C94)</f>
        <v>7134.5999999999995</v>
      </c>
      <c r="D92" s="623">
        <f t="shared" si="23"/>
        <v>0</v>
      </c>
      <c r="E92" s="623">
        <f t="shared" si="23"/>
        <v>0</v>
      </c>
      <c r="F92" s="623">
        <f t="shared" si="23"/>
        <v>0</v>
      </c>
      <c r="G92" s="623">
        <f t="shared" si="23"/>
        <v>0</v>
      </c>
      <c r="H92" s="623">
        <f t="shared" si="23"/>
        <v>0</v>
      </c>
      <c r="I92" s="623">
        <f t="shared" si="23"/>
        <v>7134.5999999999995</v>
      </c>
      <c r="J92" s="623">
        <f t="shared" si="23"/>
        <v>0</v>
      </c>
      <c r="K92" s="624">
        <f t="shared" si="23"/>
        <v>7134.5999999999995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mai 2023'!G898)</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mai 2023'!G899)</f>
        <v>7132.5999999999995</v>
      </c>
      <c r="D94" s="47">
        <f>SUM(Sheet2!D94:E94)</f>
        <v>0</v>
      </c>
      <c r="E94" s="47">
        <f>SUM(Sheet2!J94:N94)</f>
        <v>0</v>
      </c>
      <c r="F94" s="47"/>
      <c r="G94" s="47"/>
      <c r="H94" s="47"/>
      <c r="I94" s="47">
        <f>SUM(C94,D94,E94,F94,G94,H94)</f>
        <v>7132.5999999999995</v>
      </c>
      <c r="J94" s="47"/>
      <c r="K94" s="621">
        <f>I94-J94</f>
        <v>7132.5999999999995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4">SUM(C96:C97)</f>
        <v>36222.400000000001</v>
      </c>
      <c r="D95" s="623">
        <f t="shared" si="24"/>
        <v>0</v>
      </c>
      <c r="E95" s="623">
        <f t="shared" si="24"/>
        <v>19285</v>
      </c>
      <c r="F95" s="623">
        <f t="shared" si="24"/>
        <v>0</v>
      </c>
      <c r="G95" s="623">
        <f t="shared" si="24"/>
        <v>0</v>
      </c>
      <c r="H95" s="623">
        <f t="shared" si="24"/>
        <v>0</v>
      </c>
      <c r="I95" s="623">
        <f t="shared" si="24"/>
        <v>55507.4</v>
      </c>
      <c r="J95" s="623">
        <f t="shared" si="24"/>
        <v>0</v>
      </c>
      <c r="K95" s="624">
        <f t="shared" si="24"/>
        <v>55507.4</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mai 2023'!G936)</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mai 2023'!G937)</f>
        <v>36222.400000000001</v>
      </c>
      <c r="D97" s="47">
        <f>SUM(Sheet2!D97:E97)</f>
        <v>0</v>
      </c>
      <c r="E97" s="47">
        <f>SUM(Sheet2!J97:N97)</f>
        <v>3500</v>
      </c>
      <c r="F97" s="47"/>
      <c r="G97" s="47"/>
      <c r="H97" s="47"/>
      <c r="I97" s="47">
        <f>SUM(C97,D97,E97,F97,G97,H97)</f>
        <v>39722.400000000001</v>
      </c>
      <c r="J97" s="47"/>
      <c r="K97" s="621">
        <f>I97-J97</f>
        <v>39722.400000000001</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5">SUM(C99:C100)</f>
        <v>0</v>
      </c>
      <c r="D98" s="623">
        <f t="shared" si="25"/>
        <v>0</v>
      </c>
      <c r="E98" s="623">
        <f t="shared" si="25"/>
        <v>0</v>
      </c>
      <c r="F98" s="623">
        <f t="shared" si="25"/>
        <v>0</v>
      </c>
      <c r="G98" s="623">
        <f t="shared" si="25"/>
        <v>0</v>
      </c>
      <c r="H98" s="623">
        <f t="shared" si="25"/>
        <v>0</v>
      </c>
      <c r="I98" s="623">
        <f t="shared" si="25"/>
        <v>0</v>
      </c>
      <c r="J98" s="623">
        <f t="shared" si="25"/>
        <v>0</v>
      </c>
      <c r="K98" s="624">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6">SUM(C102:C103)</f>
        <v>0</v>
      </c>
      <c r="D101" s="623">
        <f t="shared" si="26"/>
        <v>0</v>
      </c>
      <c r="E101" s="623">
        <f t="shared" si="26"/>
        <v>0</v>
      </c>
      <c r="F101" s="623">
        <f t="shared" si="26"/>
        <v>0</v>
      </c>
      <c r="G101" s="623">
        <f t="shared" si="26"/>
        <v>0</v>
      </c>
      <c r="H101" s="623">
        <f t="shared" si="26"/>
        <v>0</v>
      </c>
      <c r="I101" s="623">
        <f t="shared" si="26"/>
        <v>0</v>
      </c>
      <c r="J101" s="623">
        <f t="shared" si="26"/>
        <v>0</v>
      </c>
      <c r="K101" s="624">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7">SUM(C105:C106)</f>
        <v>0</v>
      </c>
      <c r="D104" s="623">
        <f t="shared" si="27"/>
        <v>0</v>
      </c>
      <c r="E104" s="623">
        <f t="shared" si="27"/>
        <v>0</v>
      </c>
      <c r="F104" s="623">
        <f t="shared" si="27"/>
        <v>0</v>
      </c>
      <c r="G104" s="623">
        <f t="shared" si="27"/>
        <v>0</v>
      </c>
      <c r="H104" s="623">
        <f t="shared" si="27"/>
        <v>0</v>
      </c>
      <c r="I104" s="623">
        <f t="shared" si="27"/>
        <v>0</v>
      </c>
      <c r="J104" s="623">
        <f t="shared" si="27"/>
        <v>0</v>
      </c>
      <c r="K104" s="624">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mai 2023'!F954</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mai 2023'!F955</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8">SUM(C108:C109)</f>
        <v>287450.28000000003</v>
      </c>
      <c r="D107" s="623">
        <f t="shared" si="28"/>
        <v>0</v>
      </c>
      <c r="E107" s="623">
        <f t="shared" si="28"/>
        <v>0</v>
      </c>
      <c r="F107" s="623">
        <f t="shared" si="28"/>
        <v>0</v>
      </c>
      <c r="G107" s="623">
        <f t="shared" si="28"/>
        <v>0</v>
      </c>
      <c r="H107" s="623">
        <f t="shared" si="28"/>
        <v>0</v>
      </c>
      <c r="I107" s="623">
        <f t="shared" si="28"/>
        <v>287450.28000000003</v>
      </c>
      <c r="J107" s="623">
        <f t="shared" si="28"/>
        <v>18919.7</v>
      </c>
      <c r="K107" s="624">
        <f t="shared" si="28"/>
        <v>268530.58</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mai 2023'!G959)</f>
        <v>29025</v>
      </c>
      <c r="D108" s="47">
        <f>SUM(Sheet2!D108:E108)</f>
        <v>0</v>
      </c>
      <c r="E108" s="47">
        <f>SUM(Sheet2!J108:N108)</f>
        <v>0</v>
      </c>
      <c r="F108" s="47"/>
      <c r="G108" s="47"/>
      <c r="H108" s="47"/>
      <c r="I108" s="47">
        <f>SUM(C108,D108,E108,F108,G108,H108)</f>
        <v>29025</v>
      </c>
      <c r="J108" s="47">
        <f>'buget rect mai 2023'!G991+'buget rect mai 2023'!G994</f>
        <v>8208</v>
      </c>
      <c r="K108" s="621">
        <f>I108-J108</f>
        <v>20817</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mai 2023'!G960)</f>
        <v>258425.28000000003</v>
      </c>
      <c r="D109" s="47">
        <f>SUM(Sheet2!D109:E109)</f>
        <v>0</v>
      </c>
      <c r="E109" s="47">
        <f>SUM(Sheet2!J109:N109)</f>
        <v>0</v>
      </c>
      <c r="F109" s="47"/>
      <c r="G109" s="47"/>
      <c r="H109" s="47"/>
      <c r="I109" s="47">
        <f>SUM(C109,D109,E109,F109,G109,H109)</f>
        <v>258425.28000000003</v>
      </c>
      <c r="J109" s="47">
        <f>'buget rect mai 2023'!G992+'buget rect mai 2023'!G995</f>
        <v>10711.7</v>
      </c>
      <c r="K109" s="621">
        <f>I109-J109</f>
        <v>247713.58000000002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29">SUM(C111:C112)</f>
        <v>1164.2</v>
      </c>
      <c r="D110" s="623">
        <f t="shared" si="29"/>
        <v>0</v>
      </c>
      <c r="E110" s="623">
        <f t="shared" si="29"/>
        <v>0</v>
      </c>
      <c r="F110" s="623">
        <f t="shared" si="29"/>
        <v>0</v>
      </c>
      <c r="G110" s="623">
        <f t="shared" si="29"/>
        <v>0</v>
      </c>
      <c r="H110" s="623">
        <f t="shared" si="29"/>
        <v>0</v>
      </c>
      <c r="I110" s="623">
        <f t="shared" si="29"/>
        <v>1164.2</v>
      </c>
      <c r="J110" s="623">
        <f t="shared" si="29"/>
        <v>0</v>
      </c>
      <c r="K110" s="624">
        <f t="shared" si="29"/>
        <v>1164.2</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mai 2023'!G1001)</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mai 2023'!G1002)</f>
        <v>1164.2</v>
      </c>
      <c r="D112" s="625">
        <f>SUM(Sheet2!D112:E112)</f>
        <v>0</v>
      </c>
      <c r="E112" s="625">
        <f>SUM(Sheet2!J112:N112)</f>
        <v>0</v>
      </c>
      <c r="F112" s="625"/>
      <c r="G112" s="625"/>
      <c r="H112" s="625"/>
      <c r="I112" s="625">
        <f>SUM(C112,D112,E112,F112,G112,H112)</f>
        <v>1164.2</v>
      </c>
      <c r="J112" s="625"/>
      <c r="K112" s="626">
        <f>I112-J112</f>
        <v>1164.2</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09"/>
      <c r="B114" s="910"/>
      <c r="C114" s="910"/>
      <c r="D114" s="910"/>
      <c r="E114" s="910"/>
      <c r="F114" s="910"/>
      <c r="G114" s="910"/>
      <c r="H114" s="910"/>
      <c r="I114" s="910"/>
      <c r="J114" s="910"/>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4"/>
  <sheetViews>
    <sheetView topLeftCell="A697" zoomScaleNormal="100" workbookViewId="0">
      <selection activeCell="B561" sqref="B561:C56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2"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43"/>
      <c r="B8" s="944"/>
      <c r="C8" s="945"/>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46"/>
      <c r="B9" s="947"/>
      <c r="C9" s="94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33" t="s">
        <v>189</v>
      </c>
      <c r="B10" s="934"/>
      <c r="C10" s="935"/>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3" t="s">
        <v>191</v>
      </c>
      <c r="B11" s="934"/>
      <c r="C11" s="935"/>
      <c r="D11" s="686" t="s">
        <v>192</v>
      </c>
      <c r="E11" s="687">
        <v>76952</v>
      </c>
      <c r="F11" s="687">
        <f t="shared" ref="F11:J11" si="2">F12-F43-F118+F124+F131</f>
        <v>150</v>
      </c>
      <c r="G11" s="688">
        <f t="shared" si="2"/>
        <v>77102</v>
      </c>
      <c r="H11" s="90">
        <f t="shared" si="2"/>
        <v>304</v>
      </c>
      <c r="I11" s="91">
        <f t="shared" si="2"/>
        <v>307</v>
      </c>
      <c r="J11" s="91">
        <f t="shared" si="2"/>
        <v>312</v>
      </c>
      <c r="K11" s="689">
        <f t="shared" si="0"/>
        <v>154204</v>
      </c>
      <c r="L11" s="689">
        <f t="shared" si="1"/>
        <v>77102</v>
      </c>
      <c r="M11" s="692">
        <f>G11-G22</f>
        <v>3874</v>
      </c>
      <c r="N11" s="693">
        <v>730</v>
      </c>
      <c r="O11" s="693"/>
      <c r="P11" s="693"/>
      <c r="Q11" s="690">
        <f t="shared" ref="Q11:Q14" si="3">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3" t="s">
        <v>193</v>
      </c>
      <c r="B12" s="934"/>
      <c r="C12" s="935"/>
      <c r="D12" s="686" t="s">
        <v>194</v>
      </c>
      <c r="E12" s="687">
        <v>227019</v>
      </c>
      <c r="F12" s="687">
        <f t="shared" ref="F12:J12" si="4">SUM(F13,F81)</f>
        <v>150</v>
      </c>
      <c r="G12" s="688">
        <f t="shared" si="4"/>
        <v>227169</v>
      </c>
      <c r="H12" s="90">
        <f t="shared" si="4"/>
        <v>46282</v>
      </c>
      <c r="I12" s="91">
        <f t="shared" si="4"/>
        <v>46778</v>
      </c>
      <c r="J12" s="91">
        <f t="shared" si="4"/>
        <v>47230</v>
      </c>
      <c r="K12" s="689">
        <f t="shared" si="0"/>
        <v>454338</v>
      </c>
      <c r="L12" s="689">
        <f t="shared" si="1"/>
        <v>227169</v>
      </c>
      <c r="M12" s="677">
        <f>M10-M11</f>
        <v>269</v>
      </c>
      <c r="N12" s="694">
        <f>SUM(N10:N11)</f>
        <v>5230</v>
      </c>
      <c r="O12" s="694"/>
      <c r="P12" s="694"/>
      <c r="Q12" s="690">
        <f t="shared" si="3"/>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3" t="s">
        <v>195</v>
      </c>
      <c r="B13" s="934"/>
      <c r="C13" s="935"/>
      <c r="D13" s="686" t="s">
        <v>196</v>
      </c>
      <c r="E13" s="687">
        <v>224530</v>
      </c>
      <c r="F13" s="687">
        <f t="shared" ref="F13:J13" si="5">SUM(F14,F31,F42,F78)</f>
        <v>0</v>
      </c>
      <c r="G13" s="688">
        <f t="shared" si="5"/>
        <v>224530</v>
      </c>
      <c r="H13" s="90">
        <f t="shared" si="5"/>
        <v>45978</v>
      </c>
      <c r="I13" s="91">
        <f t="shared" si="5"/>
        <v>46471</v>
      </c>
      <c r="J13" s="91">
        <f t="shared" si="5"/>
        <v>46918</v>
      </c>
      <c r="K13" s="689">
        <f t="shared" si="0"/>
        <v>449060</v>
      </c>
      <c r="L13" s="689">
        <f t="shared" si="1"/>
        <v>224530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3" t="s">
        <v>197</v>
      </c>
      <c r="B14" s="934"/>
      <c r="C14" s="935"/>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29" t="s">
        <v>199</v>
      </c>
      <c r="B15" s="930"/>
      <c r="C15" s="931"/>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29" t="s">
        <v>201</v>
      </c>
      <c r="B16" s="930"/>
      <c r="C16" s="931"/>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49" t="s">
        <v>203</v>
      </c>
      <c r="C17" s="931"/>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3" t="s">
        <v>205</v>
      </c>
      <c r="B18" s="934"/>
      <c r="C18" s="935"/>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29" t="s">
        <v>207</v>
      </c>
      <c r="B19" s="930"/>
      <c r="C19" s="931"/>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50" t="s">
        <v>209</v>
      </c>
      <c r="C20" s="935"/>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49" t="s">
        <v>212</v>
      </c>
      <c r="C21" s="931"/>
      <c r="D21" s="96" t="s">
        <v>213</v>
      </c>
      <c r="E21" s="97">
        <v>0</v>
      </c>
      <c r="F21" s="97">
        <f t="shared" ref="F21:J21" si="11">SUM(F306)</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3" t="s">
        <v>214</v>
      </c>
      <c r="B22" s="934"/>
      <c r="C22" s="935"/>
      <c r="D22" s="686" t="s">
        <v>215</v>
      </c>
      <c r="E22" s="687">
        <v>73228</v>
      </c>
      <c r="F22" s="687">
        <f t="shared" ref="F22:J22" si="12">SUM(F23:F25)</f>
        <v>0</v>
      </c>
      <c r="G22" s="688">
        <f t="shared" si="12"/>
        <v>73228</v>
      </c>
      <c r="H22" s="90">
        <f t="shared" si="12"/>
        <v>0</v>
      </c>
      <c r="I22" s="91">
        <f t="shared" si="12"/>
        <v>0</v>
      </c>
      <c r="J22" s="91">
        <f t="shared" si="12"/>
        <v>0</v>
      </c>
      <c r="K22" s="689">
        <f t="shared" si="0"/>
        <v>146456</v>
      </c>
      <c r="L22" s="689">
        <f t="shared" si="1"/>
        <v>73228</v>
      </c>
      <c r="M22" s="695"/>
      <c r="N22" s="695"/>
      <c r="O22" s="695"/>
      <c r="P22" s="695"/>
      <c r="Q22" s="690">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50" t="s">
        <v>216</v>
      </c>
      <c r="C23" s="935"/>
      <c r="D23" s="697" t="s">
        <v>217</v>
      </c>
      <c r="E23" s="698">
        <v>64235</v>
      </c>
      <c r="F23" s="698">
        <f t="shared" ref="F23:J23" si="14">SUM(F308)</f>
        <v>0</v>
      </c>
      <c r="G23" s="699">
        <f t="shared" si="14"/>
        <v>64235</v>
      </c>
      <c r="H23" s="99">
        <f t="shared" si="14"/>
        <v>0</v>
      </c>
      <c r="I23" s="100">
        <f t="shared" si="14"/>
        <v>0</v>
      </c>
      <c r="J23" s="100">
        <f t="shared" si="14"/>
        <v>0</v>
      </c>
      <c r="K23" s="689">
        <f t="shared" si="0"/>
        <v>128470</v>
      </c>
      <c r="L23" s="689">
        <f t="shared" si="1"/>
        <v>64235</v>
      </c>
      <c r="M23" s="695"/>
      <c r="N23" s="695"/>
      <c r="O23" s="695"/>
      <c r="P23" s="695"/>
      <c r="Q23" s="690">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50" t="s">
        <v>218</v>
      </c>
      <c r="C24" s="935"/>
      <c r="D24" s="697" t="s">
        <v>219</v>
      </c>
      <c r="E24" s="698">
        <v>8993</v>
      </c>
      <c r="F24" s="698">
        <f t="shared" ref="F24:G25" si="15">SUM(F309)</f>
        <v>0</v>
      </c>
      <c r="G24" s="699">
        <f t="shared" si="15"/>
        <v>8993</v>
      </c>
      <c r="H24" s="99"/>
      <c r="I24" s="100"/>
      <c r="J24" s="100"/>
      <c r="K24" s="689">
        <f t="shared" si="0"/>
        <v>17986</v>
      </c>
      <c r="L24" s="689">
        <f t="shared" si="1"/>
        <v>8993</v>
      </c>
      <c r="M24" s="695"/>
      <c r="N24" s="695"/>
      <c r="O24" s="695"/>
      <c r="P24" s="695"/>
      <c r="Q24" s="690">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49" t="s">
        <v>928</v>
      </c>
      <c r="C25" s="931"/>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29" t="s">
        <v>220</v>
      </c>
      <c r="B26" s="930"/>
      <c r="C26" s="931"/>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29" t="s">
        <v>222</v>
      </c>
      <c r="B27" s="930"/>
      <c r="C27" s="931"/>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49" t="s">
        <v>224</v>
      </c>
      <c r="C28" s="931"/>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29" t="s">
        <v>226</v>
      </c>
      <c r="B29" s="930"/>
      <c r="C29" s="931"/>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49" t="s">
        <v>228</v>
      </c>
      <c r="C30" s="931"/>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29" t="s">
        <v>230</v>
      </c>
      <c r="B31" s="930"/>
      <c r="C31" s="931"/>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29" t="s">
        <v>232</v>
      </c>
      <c r="B32" s="930"/>
      <c r="C32" s="931"/>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49" t="s">
        <v>234</v>
      </c>
      <c r="C33" s="931"/>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3">SUM(F319)</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49" t="s">
        <v>240</v>
      </c>
      <c r="C36" s="931"/>
      <c r="D36" s="96" t="s">
        <v>241</v>
      </c>
      <c r="E36" s="97">
        <v>0</v>
      </c>
      <c r="F36" s="97">
        <f t="shared" ref="F36:J36" si="24">SUM(F37:F39)</f>
        <v>0</v>
      </c>
      <c r="G36" s="98">
        <f t="shared" si="24"/>
        <v>0</v>
      </c>
      <c r="H36" s="99">
        <f t="shared" si="24"/>
        <v>0</v>
      </c>
      <c r="I36" s="100">
        <f t="shared" si="24"/>
        <v>0</v>
      </c>
      <c r="J36" s="100">
        <f t="shared" si="24"/>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5">SUM(F319)</f>
        <v>0</v>
      </c>
      <c r="G37" s="98">
        <f t="shared" si="25"/>
        <v>0</v>
      </c>
      <c r="H37" s="99">
        <f t="shared" si="25"/>
        <v>0</v>
      </c>
      <c r="I37" s="100">
        <f t="shared" si="25"/>
        <v>0</v>
      </c>
      <c r="J37" s="100">
        <f t="shared" si="2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6">SUM(F320)</f>
        <v>0</v>
      </c>
      <c r="G38" s="98">
        <f t="shared" si="26"/>
        <v>0</v>
      </c>
      <c r="H38" s="99">
        <f t="shared" ref="H38:J41" si="27">SUM(H320)</f>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6"/>
        <v>0</v>
      </c>
      <c r="G39" s="98">
        <f t="shared" si="26"/>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49" t="s">
        <v>248</v>
      </c>
      <c r="C40" s="931"/>
      <c r="D40" s="96" t="s">
        <v>249</v>
      </c>
      <c r="E40" s="97">
        <v>0</v>
      </c>
      <c r="F40" s="97">
        <f t="shared" si="26"/>
        <v>0</v>
      </c>
      <c r="G40" s="98">
        <f t="shared" si="26"/>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49" t="s">
        <v>250</v>
      </c>
      <c r="C41" s="931"/>
      <c r="D41" s="96" t="s">
        <v>251</v>
      </c>
      <c r="E41" s="97">
        <v>0</v>
      </c>
      <c r="F41" s="97">
        <f t="shared" si="26"/>
        <v>0</v>
      </c>
      <c r="G41" s="98">
        <f t="shared" si="26"/>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3" t="s">
        <v>252</v>
      </c>
      <c r="B42" s="934"/>
      <c r="C42" s="935"/>
      <c r="D42" s="686" t="s">
        <v>253</v>
      </c>
      <c r="E42" s="687">
        <v>151302</v>
      </c>
      <c r="F42" s="687">
        <f t="shared" ref="F42:J42" si="28">SUM(F43,F67,F69,F72)</f>
        <v>0</v>
      </c>
      <c r="G42" s="688">
        <f t="shared" si="28"/>
        <v>151302</v>
      </c>
      <c r="H42" s="90">
        <f t="shared" si="28"/>
        <v>45978</v>
      </c>
      <c r="I42" s="91">
        <f t="shared" si="28"/>
        <v>46471</v>
      </c>
      <c r="J42" s="91">
        <f t="shared" si="28"/>
        <v>46918</v>
      </c>
      <c r="K42" s="689">
        <f t="shared" si="0"/>
        <v>302604</v>
      </c>
      <c r="L42" s="689">
        <f t="shared" si="1"/>
        <v>151302</v>
      </c>
      <c r="M42" s="695"/>
      <c r="N42" s="695"/>
      <c r="O42" s="695"/>
      <c r="P42" s="695"/>
      <c r="Q42" s="690">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3" t="s">
        <v>43</v>
      </c>
      <c r="B43" s="934"/>
      <c r="C43" s="935"/>
      <c r="D43" s="686" t="s">
        <v>254</v>
      </c>
      <c r="E43" s="687">
        <v>149793</v>
      </c>
      <c r="F43" s="687">
        <f t="shared" ref="F43:J43" si="30">SUM(F44,F63,F64,F65,F66)</f>
        <v>0</v>
      </c>
      <c r="G43" s="688">
        <f t="shared" si="30"/>
        <v>149793</v>
      </c>
      <c r="H43" s="90">
        <f t="shared" si="30"/>
        <v>45978</v>
      </c>
      <c r="I43" s="91">
        <f t="shared" si="30"/>
        <v>46471</v>
      </c>
      <c r="J43" s="91">
        <f t="shared" si="30"/>
        <v>46918</v>
      </c>
      <c r="K43" s="689">
        <f t="shared" si="0"/>
        <v>299586</v>
      </c>
      <c r="L43" s="689">
        <f t="shared" si="1"/>
        <v>149793</v>
      </c>
      <c r="M43" s="695"/>
      <c r="N43" s="695"/>
      <c r="O43" s="695"/>
      <c r="P43" s="695"/>
      <c r="Q43" s="690">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50" t="s">
        <v>255</v>
      </c>
      <c r="C44" s="935"/>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31">SUM(F330)</f>
        <v>0</v>
      </c>
      <c r="G45" s="699">
        <f t="shared" si="31"/>
        <v>24035</v>
      </c>
      <c r="H45" s="99">
        <f t="shared" ref="H45:J48" si="32">SUM(H330)</f>
        <v>10543</v>
      </c>
      <c r="I45" s="100">
        <f t="shared" si="32"/>
        <v>10543</v>
      </c>
      <c r="J45" s="100">
        <f t="shared" si="32"/>
        <v>10543</v>
      </c>
      <c r="K45" s="689">
        <f t="shared" si="0"/>
        <v>48070</v>
      </c>
      <c r="L45" s="689">
        <f t="shared" si="1"/>
        <v>24035</v>
      </c>
      <c r="M45" s="695"/>
      <c r="N45" s="695"/>
      <c r="O45" s="695"/>
      <c r="P45" s="695"/>
      <c r="Q45" s="690">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1"/>
        <v>0</v>
      </c>
      <c r="G46" s="699">
        <f t="shared" si="31"/>
        <v>23438</v>
      </c>
      <c r="H46" s="99">
        <f t="shared" si="32"/>
        <v>9993</v>
      </c>
      <c r="I46" s="100">
        <f t="shared" si="32"/>
        <v>9993</v>
      </c>
      <c r="J46" s="100">
        <f t="shared" si="32"/>
        <v>9993</v>
      </c>
      <c r="K46" s="689">
        <f t="shared" si="0"/>
        <v>46876</v>
      </c>
      <c r="L46" s="689">
        <f t="shared" si="1"/>
        <v>23438</v>
      </c>
      <c r="M46" s="695"/>
      <c r="N46" s="695"/>
      <c r="O46" s="695"/>
      <c r="P46" s="695"/>
      <c r="Q46" s="690">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1"/>
        <v>0</v>
      </c>
      <c r="G47" s="98">
        <f t="shared" si="31"/>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1"/>
        <v>0</v>
      </c>
      <c r="G48" s="699">
        <f t="shared" si="31"/>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1"/>
        <v>0</v>
      </c>
      <c r="G49" s="699">
        <f t="shared" si="31"/>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1"/>
        <v>0</v>
      </c>
      <c r="G50" s="98">
        <f t="shared" si="31"/>
        <v>0</v>
      </c>
      <c r="H50" s="99">
        <f t="shared" ref="H50:J51" si="34">SUM(H335)</f>
        <v>286</v>
      </c>
      <c r="I50" s="100">
        <f t="shared" si="34"/>
        <v>294</v>
      </c>
      <c r="J50" s="100">
        <f t="shared" si="3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1"/>
        <v>0</v>
      </c>
      <c r="G51" s="98">
        <f t="shared" si="31"/>
        <v>0</v>
      </c>
      <c r="H51" s="99">
        <f t="shared" si="34"/>
        <v>0</v>
      </c>
      <c r="I51" s="100">
        <f t="shared" si="34"/>
        <v>0</v>
      </c>
      <c r="J51" s="100">
        <f t="shared" si="3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1"/>
        <v>0</v>
      </c>
      <c r="G55" s="98">
        <f t="shared" si="31"/>
        <v>0</v>
      </c>
      <c r="H55" s="99">
        <f t="shared" ref="H55:J57" si="35">SUM(H340)</f>
        <v>0</v>
      </c>
      <c r="I55" s="100">
        <f t="shared" si="35"/>
        <v>0</v>
      </c>
      <c r="J55" s="100">
        <f t="shared" si="35"/>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1"/>
        <v>0</v>
      </c>
      <c r="G56" s="98">
        <f t="shared" si="31"/>
        <v>0</v>
      </c>
      <c r="H56" s="99">
        <f t="shared" si="35"/>
        <v>8017</v>
      </c>
      <c r="I56" s="100">
        <f t="shared" si="35"/>
        <v>8017</v>
      </c>
      <c r="J56" s="100">
        <f t="shared" si="35"/>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1"/>
        <v>0</v>
      </c>
      <c r="G57" s="699">
        <f t="shared" si="31"/>
        <v>600</v>
      </c>
      <c r="H57" s="99">
        <f t="shared" si="35"/>
        <v>0</v>
      </c>
      <c r="I57" s="100">
        <f t="shared" si="35"/>
        <v>0</v>
      </c>
      <c r="J57" s="100">
        <f t="shared" si="35"/>
        <v>0</v>
      </c>
      <c r="K57" s="689">
        <f t="shared" si="0"/>
        <v>1200</v>
      </c>
      <c r="L57" s="689">
        <f t="shared" si="1"/>
        <v>600</v>
      </c>
      <c r="M57" s="695"/>
      <c r="N57" s="695"/>
      <c r="O57" s="695"/>
      <c r="P57" s="695"/>
      <c r="Q57" s="690">
        <f t="shared" ref="Q57:Q61" si="3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1"/>
        <v>0</v>
      </c>
      <c r="G58" s="699">
        <f t="shared" si="31"/>
        <v>6404</v>
      </c>
      <c r="H58" s="99"/>
      <c r="I58" s="100"/>
      <c r="J58" s="100"/>
      <c r="K58" s="689">
        <f t="shared" si="0"/>
        <v>12808</v>
      </c>
      <c r="L58" s="689">
        <f t="shared" si="1"/>
        <v>6404</v>
      </c>
      <c r="M58" s="695"/>
      <c r="N58" s="695"/>
      <c r="O58" s="695"/>
      <c r="P58" s="695"/>
      <c r="Q58" s="690">
        <f t="shared" si="3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1"/>
        <v>0</v>
      </c>
      <c r="G59" s="699">
        <f t="shared" si="31"/>
        <v>2145</v>
      </c>
      <c r="H59" s="99">
        <f t="shared" ref="H59:J60" si="37">SUM(H344)</f>
        <v>0</v>
      </c>
      <c r="I59" s="100">
        <f t="shared" si="37"/>
        <v>0</v>
      </c>
      <c r="J59" s="100">
        <f t="shared" si="37"/>
        <v>0</v>
      </c>
      <c r="K59" s="689">
        <f t="shared" si="0"/>
        <v>4290</v>
      </c>
      <c r="L59" s="689">
        <f t="shared" si="1"/>
        <v>2145</v>
      </c>
      <c r="M59" s="695"/>
      <c r="N59" s="695"/>
      <c r="O59" s="695"/>
      <c r="P59" s="695"/>
      <c r="Q59" s="690">
        <f t="shared" si="3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1"/>
        <v>0</v>
      </c>
      <c r="G60" s="699">
        <f t="shared" si="31"/>
        <v>13193</v>
      </c>
      <c r="H60" s="99">
        <f t="shared" si="37"/>
        <v>0</v>
      </c>
      <c r="I60" s="100">
        <f t="shared" si="37"/>
        <v>0</v>
      </c>
      <c r="J60" s="100">
        <f t="shared" si="37"/>
        <v>0</v>
      </c>
      <c r="K60" s="689">
        <f t="shared" si="0"/>
        <v>26386</v>
      </c>
      <c r="L60" s="689">
        <f t="shared" si="1"/>
        <v>13193</v>
      </c>
      <c r="M60" s="695"/>
      <c r="N60" s="695"/>
      <c r="O60" s="695"/>
      <c r="P60" s="695"/>
      <c r="Q60" s="690">
        <f t="shared" si="3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38">SUM(F346)</f>
        <v>0</v>
      </c>
      <c r="G61" s="699">
        <f t="shared" si="38"/>
        <v>18</v>
      </c>
      <c r="H61" s="99"/>
      <c r="I61" s="100"/>
      <c r="J61" s="100"/>
      <c r="K61" s="689">
        <f t="shared" si="0"/>
        <v>36</v>
      </c>
      <c r="L61" s="689">
        <f t="shared" si="1"/>
        <v>18</v>
      </c>
      <c r="M61" s="695"/>
      <c r="N61" s="695"/>
      <c r="O61" s="695"/>
      <c r="P61" s="695"/>
      <c r="Q61" s="690">
        <f t="shared" si="3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8"/>
        <v>0</v>
      </c>
      <c r="G62" s="98">
        <f t="shared" si="38"/>
        <v>0</v>
      </c>
      <c r="H62" s="99">
        <f t="shared" ref="H62:J65" si="39">SUM(H347)</f>
        <v>0</v>
      </c>
      <c r="I62" s="100">
        <f t="shared" si="39"/>
        <v>0</v>
      </c>
      <c r="J62" s="100">
        <f t="shared" si="39"/>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49" t="s">
        <v>273</v>
      </c>
      <c r="C63" s="931"/>
      <c r="D63" s="96" t="s">
        <v>274</v>
      </c>
      <c r="E63" s="97">
        <v>0</v>
      </c>
      <c r="F63" s="97">
        <f t="shared" si="38"/>
        <v>0</v>
      </c>
      <c r="G63" s="98">
        <f t="shared" si="38"/>
        <v>0</v>
      </c>
      <c r="H63" s="99">
        <f t="shared" si="39"/>
        <v>0</v>
      </c>
      <c r="I63" s="100">
        <f t="shared" si="39"/>
        <v>0</v>
      </c>
      <c r="J63" s="100">
        <f t="shared" si="39"/>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50" t="s">
        <v>275</v>
      </c>
      <c r="C64" s="935"/>
      <c r="D64" s="697" t="s">
        <v>276</v>
      </c>
      <c r="E64" s="698">
        <v>16368</v>
      </c>
      <c r="F64" s="698">
        <f t="shared" si="38"/>
        <v>0</v>
      </c>
      <c r="G64" s="699">
        <f t="shared" si="38"/>
        <v>16368</v>
      </c>
      <c r="H64" s="126">
        <f t="shared" si="39"/>
        <v>7835</v>
      </c>
      <c r="I64" s="127">
        <f t="shared" si="39"/>
        <v>8054</v>
      </c>
      <c r="J64" s="127">
        <f t="shared" si="39"/>
        <v>8255</v>
      </c>
      <c r="K64" s="689">
        <f t="shared" si="0"/>
        <v>32736</v>
      </c>
      <c r="L64" s="689">
        <f t="shared" si="1"/>
        <v>16368</v>
      </c>
      <c r="M64" s="695"/>
      <c r="N64" s="695"/>
      <c r="O64" s="695"/>
      <c r="P64" s="695"/>
      <c r="Q64" s="690">
        <f t="shared" ref="Q64:Q65" si="40">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50" t="s">
        <v>277</v>
      </c>
      <c r="C65" s="935"/>
      <c r="D65" s="697" t="s">
        <v>278</v>
      </c>
      <c r="E65" s="698">
        <v>62327</v>
      </c>
      <c r="F65" s="698">
        <f t="shared" si="38"/>
        <v>0</v>
      </c>
      <c r="G65" s="699">
        <f t="shared" si="38"/>
        <v>62327</v>
      </c>
      <c r="H65" s="99">
        <f t="shared" si="39"/>
        <v>9590</v>
      </c>
      <c r="I65" s="100">
        <f t="shared" si="39"/>
        <v>9864</v>
      </c>
      <c r="J65" s="100">
        <f t="shared" si="39"/>
        <v>10110</v>
      </c>
      <c r="K65" s="689">
        <f t="shared" si="0"/>
        <v>124654</v>
      </c>
      <c r="L65" s="689">
        <f t="shared" si="1"/>
        <v>62327</v>
      </c>
      <c r="M65" s="695"/>
      <c r="N65" s="695"/>
      <c r="O65" s="695"/>
      <c r="P65" s="695"/>
      <c r="Q65" s="690">
        <f t="shared" si="40"/>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49" t="s">
        <v>279</v>
      </c>
      <c r="C66" s="931"/>
      <c r="D66" s="96" t="s">
        <v>280</v>
      </c>
      <c r="E66" s="97">
        <v>0</v>
      </c>
      <c r="F66" s="97">
        <f t="shared" ref="F66:J66" si="41">SUM(F445)</f>
        <v>0</v>
      </c>
      <c r="G66" s="98">
        <f t="shared" si="41"/>
        <v>0</v>
      </c>
      <c r="H66" s="99">
        <f t="shared" si="41"/>
        <v>0</v>
      </c>
      <c r="I66" s="100">
        <f t="shared" si="41"/>
        <v>0</v>
      </c>
      <c r="J66" s="100">
        <f t="shared" si="4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29" t="s">
        <v>281</v>
      </c>
      <c r="B67" s="930"/>
      <c r="C67" s="931"/>
      <c r="D67" s="94" t="s">
        <v>282</v>
      </c>
      <c r="E67" s="83">
        <v>0</v>
      </c>
      <c r="F67" s="83">
        <f t="shared" ref="F67:J67" si="42">SUM(F68)</f>
        <v>0</v>
      </c>
      <c r="G67" s="84">
        <f t="shared" si="42"/>
        <v>0</v>
      </c>
      <c r="H67" s="90">
        <f t="shared" si="42"/>
        <v>0</v>
      </c>
      <c r="I67" s="91">
        <f t="shared" si="42"/>
        <v>0</v>
      </c>
      <c r="J67" s="91">
        <f t="shared" si="42"/>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49" t="s">
        <v>283</v>
      </c>
      <c r="C68" s="931"/>
      <c r="D68" s="96" t="s">
        <v>284</v>
      </c>
      <c r="E68" s="97">
        <v>0</v>
      </c>
      <c r="F68" s="97">
        <f t="shared" ref="F68:J68" si="43">SUM(F352)</f>
        <v>0</v>
      </c>
      <c r="G68" s="98">
        <f t="shared" si="43"/>
        <v>0</v>
      </c>
      <c r="H68" s="99">
        <f t="shared" si="43"/>
        <v>0</v>
      </c>
      <c r="I68" s="100">
        <f t="shared" si="43"/>
        <v>0</v>
      </c>
      <c r="J68" s="100">
        <f t="shared" si="43"/>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29" t="s">
        <v>47</v>
      </c>
      <c r="B69" s="930"/>
      <c r="C69" s="931"/>
      <c r="D69" s="94" t="s">
        <v>285</v>
      </c>
      <c r="E69" s="83">
        <v>0</v>
      </c>
      <c r="F69" s="83">
        <f t="shared" ref="F69:J69" si="44">SUM(F70:F71)</f>
        <v>0</v>
      </c>
      <c r="G69" s="84">
        <f t="shared" si="44"/>
        <v>0</v>
      </c>
      <c r="H69" s="90">
        <f t="shared" si="44"/>
        <v>0</v>
      </c>
      <c r="I69" s="91">
        <f t="shared" si="44"/>
        <v>0</v>
      </c>
      <c r="J69" s="91">
        <f t="shared" si="44"/>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49" t="s">
        <v>286</v>
      </c>
      <c r="C70" s="931"/>
      <c r="D70" s="96" t="s">
        <v>287</v>
      </c>
      <c r="E70" s="97">
        <v>0</v>
      </c>
      <c r="F70" s="97">
        <f t="shared" ref="F70:J71" si="45">SUM(F354)</f>
        <v>0</v>
      </c>
      <c r="G70" s="98">
        <f t="shared" si="45"/>
        <v>0</v>
      </c>
      <c r="H70" s="99">
        <f t="shared" si="45"/>
        <v>0</v>
      </c>
      <c r="I70" s="100">
        <f t="shared" si="45"/>
        <v>0</v>
      </c>
      <c r="J70" s="100">
        <f t="shared" si="45"/>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49" t="s">
        <v>288</v>
      </c>
      <c r="C71" s="931"/>
      <c r="D71" s="96" t="s">
        <v>289</v>
      </c>
      <c r="E71" s="97">
        <v>0</v>
      </c>
      <c r="F71" s="97">
        <f t="shared" si="45"/>
        <v>0</v>
      </c>
      <c r="G71" s="98">
        <f t="shared" si="45"/>
        <v>0</v>
      </c>
      <c r="H71" s="99">
        <f t="shared" si="45"/>
        <v>0</v>
      </c>
      <c r="I71" s="100">
        <f t="shared" si="45"/>
        <v>0</v>
      </c>
      <c r="J71" s="100">
        <f t="shared" si="45"/>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3" t="s">
        <v>49</v>
      </c>
      <c r="B72" s="934"/>
      <c r="C72" s="935"/>
      <c r="D72" s="686" t="s">
        <v>290</v>
      </c>
      <c r="E72" s="687">
        <v>1509</v>
      </c>
      <c r="F72" s="687">
        <f t="shared" ref="F72:J72" si="46">SUM(F73,F76,F77)</f>
        <v>0</v>
      </c>
      <c r="G72" s="688">
        <f t="shared" si="46"/>
        <v>1509</v>
      </c>
      <c r="H72" s="90">
        <f t="shared" si="46"/>
        <v>0</v>
      </c>
      <c r="I72" s="91">
        <f t="shared" si="46"/>
        <v>0</v>
      </c>
      <c r="J72" s="91">
        <f t="shared" si="46"/>
        <v>0</v>
      </c>
      <c r="K72" s="689">
        <f t="shared" si="0"/>
        <v>3018</v>
      </c>
      <c r="L72" s="689">
        <f t="shared" si="1"/>
        <v>1509</v>
      </c>
      <c r="M72" s="695"/>
      <c r="N72" s="695"/>
      <c r="O72" s="695"/>
      <c r="P72" s="695"/>
      <c r="Q72" s="690">
        <f t="shared" ref="Q72:Q76" si="47">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50" t="s">
        <v>291</v>
      </c>
      <c r="C73" s="935"/>
      <c r="D73" s="697" t="s">
        <v>292</v>
      </c>
      <c r="E73" s="698">
        <v>1331</v>
      </c>
      <c r="F73" s="698">
        <f t="shared" ref="F73:J73" si="48">SUM(F74:F75)</f>
        <v>0</v>
      </c>
      <c r="G73" s="699">
        <f t="shared" si="48"/>
        <v>1331</v>
      </c>
      <c r="H73" s="99">
        <f t="shared" si="48"/>
        <v>0</v>
      </c>
      <c r="I73" s="100">
        <f t="shared" si="48"/>
        <v>0</v>
      </c>
      <c r="J73" s="100">
        <f t="shared" si="48"/>
        <v>0</v>
      </c>
      <c r="K73" s="689">
        <f t="shared" si="0"/>
        <v>2662</v>
      </c>
      <c r="L73" s="689">
        <f t="shared" si="1"/>
        <v>1331</v>
      </c>
      <c r="M73" s="695"/>
      <c r="N73" s="695"/>
      <c r="O73" s="695"/>
      <c r="P73" s="695"/>
      <c r="Q73" s="690">
        <f t="shared" si="47"/>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J74" si="49">SUM(F358)</f>
        <v>0</v>
      </c>
      <c r="G74" s="699">
        <f t="shared" si="49"/>
        <v>81</v>
      </c>
      <c r="H74" s="99">
        <f t="shared" si="49"/>
        <v>0</v>
      </c>
      <c r="I74" s="100">
        <f t="shared" si="49"/>
        <v>0</v>
      </c>
      <c r="J74" s="100">
        <f t="shared" si="49"/>
        <v>0</v>
      </c>
      <c r="K74" s="689">
        <f t="shared" si="0"/>
        <v>162</v>
      </c>
      <c r="L74" s="689">
        <f t="shared" si="1"/>
        <v>81</v>
      </c>
      <c r="M74" s="695"/>
      <c r="N74" s="695"/>
      <c r="O74" s="695"/>
      <c r="P74" s="695"/>
      <c r="Q74" s="690">
        <f t="shared" si="47"/>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50">SUM(F359)</f>
        <v>0</v>
      </c>
      <c r="G75" s="699">
        <f t="shared" si="50"/>
        <v>1250</v>
      </c>
      <c r="H75" s="99">
        <f t="shared" ref="H75:J77" si="51">SUM(H359)</f>
        <v>0</v>
      </c>
      <c r="I75" s="100">
        <f t="shared" si="51"/>
        <v>0</v>
      </c>
      <c r="J75" s="100">
        <f t="shared" si="51"/>
        <v>0</v>
      </c>
      <c r="K75" s="689">
        <f t="shared" si="0"/>
        <v>2500</v>
      </c>
      <c r="L75" s="689">
        <f t="shared" si="1"/>
        <v>1250</v>
      </c>
      <c r="M75" s="695"/>
      <c r="N75" s="695"/>
      <c r="O75" s="695"/>
      <c r="P75" s="695"/>
      <c r="Q75" s="690">
        <f t="shared" si="47"/>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50" t="s">
        <v>297</v>
      </c>
      <c r="C76" s="935"/>
      <c r="D76" s="697" t="s">
        <v>298</v>
      </c>
      <c r="E76" s="698">
        <v>178</v>
      </c>
      <c r="F76" s="698">
        <f t="shared" si="50"/>
        <v>0</v>
      </c>
      <c r="G76" s="699">
        <f t="shared" si="50"/>
        <v>178</v>
      </c>
      <c r="H76" s="99">
        <f t="shared" si="51"/>
        <v>0</v>
      </c>
      <c r="I76" s="100">
        <f t="shared" si="51"/>
        <v>0</v>
      </c>
      <c r="J76" s="100">
        <f t="shared" si="51"/>
        <v>0</v>
      </c>
      <c r="K76" s="689">
        <f t="shared" si="0"/>
        <v>356</v>
      </c>
      <c r="L76" s="689">
        <f t="shared" si="1"/>
        <v>178</v>
      </c>
      <c r="M76" s="695"/>
      <c r="N76" s="695"/>
      <c r="O76" s="695"/>
      <c r="P76" s="695"/>
      <c r="Q76" s="690">
        <f t="shared" si="47"/>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49" t="s">
        <v>299</v>
      </c>
      <c r="C77" s="931"/>
      <c r="D77" s="96" t="s">
        <v>300</v>
      </c>
      <c r="E77" s="97">
        <v>0</v>
      </c>
      <c r="F77" s="97">
        <f t="shared" si="50"/>
        <v>0</v>
      </c>
      <c r="G77" s="98">
        <f t="shared" si="50"/>
        <v>0</v>
      </c>
      <c r="H77" s="99">
        <f t="shared" si="51"/>
        <v>0</v>
      </c>
      <c r="I77" s="100">
        <f t="shared" si="51"/>
        <v>0</v>
      </c>
      <c r="J77" s="100">
        <f t="shared" si="51"/>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29" t="s">
        <v>301</v>
      </c>
      <c r="B78" s="930"/>
      <c r="C78" s="931"/>
      <c r="D78" s="94" t="s">
        <v>302</v>
      </c>
      <c r="E78" s="83">
        <v>0</v>
      </c>
      <c r="F78" s="83">
        <f t="shared" ref="F78:J79" si="52">SUM(F79)</f>
        <v>0</v>
      </c>
      <c r="G78" s="84">
        <f t="shared" si="52"/>
        <v>0</v>
      </c>
      <c r="H78" s="90">
        <f t="shared" si="52"/>
        <v>0</v>
      </c>
      <c r="I78" s="91">
        <f t="shared" si="52"/>
        <v>0</v>
      </c>
      <c r="J78" s="91">
        <f t="shared" si="52"/>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29" t="s">
        <v>51</v>
      </c>
      <c r="B79" s="930"/>
      <c r="C79" s="931"/>
      <c r="D79" s="94" t="s">
        <v>303</v>
      </c>
      <c r="E79" s="83">
        <v>0</v>
      </c>
      <c r="F79" s="83">
        <f t="shared" si="52"/>
        <v>0</v>
      </c>
      <c r="G79" s="84">
        <f t="shared" si="52"/>
        <v>0</v>
      </c>
      <c r="H79" s="90">
        <f t="shared" si="52"/>
        <v>0</v>
      </c>
      <c r="I79" s="91">
        <f t="shared" si="52"/>
        <v>0</v>
      </c>
      <c r="J79" s="91">
        <f t="shared" si="52"/>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49" t="s">
        <v>304</v>
      </c>
      <c r="C80" s="931"/>
      <c r="D80" s="96" t="s">
        <v>305</v>
      </c>
      <c r="E80" s="97">
        <v>0</v>
      </c>
      <c r="F80" s="97">
        <f t="shared" ref="F80:J80" si="53">SUM(F364)</f>
        <v>0</v>
      </c>
      <c r="G80" s="98">
        <f t="shared" si="53"/>
        <v>0</v>
      </c>
      <c r="H80" s="99">
        <f t="shared" si="53"/>
        <v>0</v>
      </c>
      <c r="I80" s="100">
        <f t="shared" si="53"/>
        <v>0</v>
      </c>
      <c r="J80" s="100">
        <f t="shared" si="53"/>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3" t="s">
        <v>306</v>
      </c>
      <c r="B81" s="934"/>
      <c r="C81" s="935"/>
      <c r="D81" s="686" t="s">
        <v>307</v>
      </c>
      <c r="E81" s="687">
        <v>2489</v>
      </c>
      <c r="F81" s="687">
        <f t="shared" ref="F81:J81" si="54">SUM(F82,F93)</f>
        <v>150</v>
      </c>
      <c r="G81" s="688">
        <f t="shared" si="54"/>
        <v>2639</v>
      </c>
      <c r="H81" s="90">
        <f t="shared" si="54"/>
        <v>304</v>
      </c>
      <c r="I81" s="91">
        <f t="shared" si="54"/>
        <v>307</v>
      </c>
      <c r="J81" s="91">
        <f t="shared" si="5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3" t="s">
        <v>308</v>
      </c>
      <c r="B82" s="934"/>
      <c r="C82" s="935"/>
      <c r="D82" s="686" t="s">
        <v>309</v>
      </c>
      <c r="E82" s="687">
        <v>1173</v>
      </c>
      <c r="F82" s="687">
        <f t="shared" ref="F82:J82" si="55">SUM(F83,F91)</f>
        <v>150</v>
      </c>
      <c r="G82" s="688">
        <f t="shared" si="55"/>
        <v>1323</v>
      </c>
      <c r="H82" s="90">
        <f t="shared" si="55"/>
        <v>304</v>
      </c>
      <c r="I82" s="91">
        <f t="shared" si="55"/>
        <v>307</v>
      </c>
      <c r="J82" s="91">
        <f t="shared" si="55"/>
        <v>312</v>
      </c>
      <c r="K82" s="689">
        <f t="shared" si="0"/>
        <v>2646</v>
      </c>
      <c r="L82" s="689">
        <f t="shared" si="1"/>
        <v>1323</v>
      </c>
      <c r="M82" s="695"/>
      <c r="N82" s="695"/>
      <c r="O82" s="695"/>
      <c r="P82" s="695"/>
      <c r="Q82" s="690">
        <f t="shared" ref="Q82:Q83" si="56">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3" t="s">
        <v>310</v>
      </c>
      <c r="B83" s="934"/>
      <c r="C83" s="935"/>
      <c r="D83" s="686" t="s">
        <v>311</v>
      </c>
      <c r="E83" s="687">
        <v>1173</v>
      </c>
      <c r="F83" s="687">
        <f>SUM(F84:F85,F88,F90)</f>
        <v>150</v>
      </c>
      <c r="G83" s="688">
        <f>SUM(G84:G85,G88,G90)</f>
        <v>1323</v>
      </c>
      <c r="H83" s="90">
        <f t="shared" ref="H83:J83" si="57">SUM(H84:H88,H90)</f>
        <v>304</v>
      </c>
      <c r="I83" s="91">
        <f t="shared" si="57"/>
        <v>307</v>
      </c>
      <c r="J83" s="91">
        <f t="shared" si="57"/>
        <v>312</v>
      </c>
      <c r="K83" s="689">
        <f t="shared" si="0"/>
        <v>2646</v>
      </c>
      <c r="L83" s="689">
        <f t="shared" si="1"/>
        <v>1323</v>
      </c>
      <c r="M83" s="695"/>
      <c r="N83" s="695"/>
      <c r="O83" s="695"/>
      <c r="P83" s="695"/>
      <c r="Q83" s="690">
        <f t="shared" si="56"/>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49" t="s">
        <v>312</v>
      </c>
      <c r="C84" s="931"/>
      <c r="D84" s="96" t="s">
        <v>313</v>
      </c>
      <c r="E84" s="97">
        <v>0</v>
      </c>
      <c r="F84" s="97">
        <f t="shared" ref="F84:J85" si="58">SUM(F368)</f>
        <v>0</v>
      </c>
      <c r="G84" s="98">
        <f t="shared" si="58"/>
        <v>0</v>
      </c>
      <c r="H84" s="99">
        <f t="shared" si="58"/>
        <v>0</v>
      </c>
      <c r="I84" s="100">
        <f t="shared" si="58"/>
        <v>0</v>
      </c>
      <c r="J84" s="100">
        <f t="shared" si="58"/>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50" t="s">
        <v>314</v>
      </c>
      <c r="C85" s="935"/>
      <c r="D85" s="697" t="s">
        <v>315</v>
      </c>
      <c r="E85" s="698">
        <v>1173</v>
      </c>
      <c r="F85" s="698">
        <f>SUM(F369)</f>
        <v>150</v>
      </c>
      <c r="G85" s="699">
        <f t="shared" si="58"/>
        <v>1323</v>
      </c>
      <c r="H85" s="99">
        <f t="shared" si="58"/>
        <v>152</v>
      </c>
      <c r="I85" s="100">
        <f t="shared" si="58"/>
        <v>154</v>
      </c>
      <c r="J85" s="100">
        <f t="shared" si="58"/>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966</v>
      </c>
      <c r="D86" s="707" t="s">
        <v>968</v>
      </c>
      <c r="E86" s="698">
        <f t="shared" ref="E86:F87" si="59">SUM(E370)</f>
        <v>1173</v>
      </c>
      <c r="F86" s="698">
        <f t="shared" si="59"/>
        <v>-325</v>
      </c>
      <c r="G86" s="699">
        <f t="shared" ref="G86:J86" si="60">SUM(G370)</f>
        <v>848</v>
      </c>
      <c r="H86" s="99">
        <f t="shared" si="60"/>
        <v>-330</v>
      </c>
      <c r="I86" s="100">
        <f t="shared" si="60"/>
        <v>-334</v>
      </c>
      <c r="J86" s="100">
        <f t="shared" si="60"/>
        <v>-338</v>
      </c>
      <c r="K86" s="689">
        <f t="shared" ref="K86:K87" si="61">SUM(E86:G86)</f>
        <v>1696</v>
      </c>
      <c r="L86" s="689">
        <f t="shared" ref="L86:L87" si="62">IF(G86&lt;&gt;0,G86,0)</f>
        <v>848</v>
      </c>
      <c r="M86" s="695"/>
      <c r="N86" s="695"/>
      <c r="O86" s="695"/>
      <c r="P86" s="695"/>
      <c r="Q86" s="690">
        <f t="shared" ref="Q86:Q87" si="6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967</v>
      </c>
      <c r="D87" s="707" t="s">
        <v>969</v>
      </c>
      <c r="E87" s="698"/>
      <c r="F87" s="698">
        <f t="shared" si="59"/>
        <v>475</v>
      </c>
      <c r="G87" s="699">
        <f t="shared" ref="G87:J87" si="64">SUM(G371)</f>
        <v>475</v>
      </c>
      <c r="H87" s="99">
        <f t="shared" si="64"/>
        <v>482</v>
      </c>
      <c r="I87" s="100">
        <f t="shared" si="64"/>
        <v>487</v>
      </c>
      <c r="J87" s="100">
        <f t="shared" si="64"/>
        <v>494</v>
      </c>
      <c r="K87" s="689">
        <f t="shared" si="61"/>
        <v>950</v>
      </c>
      <c r="L87" s="689">
        <f t="shared" si="62"/>
        <v>475</v>
      </c>
      <c r="M87" s="695"/>
      <c r="N87" s="695"/>
      <c r="O87" s="695"/>
      <c r="P87" s="695"/>
      <c r="Q87" s="690">
        <f t="shared" si="6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49" t="s">
        <v>316</v>
      </c>
      <c r="C88" s="931"/>
      <c r="D88" s="96" t="s">
        <v>317</v>
      </c>
      <c r="E88" s="97">
        <v>0</v>
      </c>
      <c r="F88" s="97">
        <f t="shared" ref="F88:J88" si="65">SUM(F89)</f>
        <v>0</v>
      </c>
      <c r="G88" s="98">
        <f t="shared" si="65"/>
        <v>0</v>
      </c>
      <c r="H88" s="99">
        <f t="shared" si="65"/>
        <v>0</v>
      </c>
      <c r="I88" s="100">
        <f t="shared" si="65"/>
        <v>0</v>
      </c>
      <c r="J88" s="100">
        <f t="shared" si="6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6">SUM(F373)</f>
        <v>0</v>
      </c>
      <c r="G89" s="98">
        <f t="shared" si="66"/>
        <v>0</v>
      </c>
      <c r="H89" s="99">
        <f t="shared" si="66"/>
        <v>0</v>
      </c>
      <c r="I89" s="100">
        <f t="shared" si="66"/>
        <v>0</v>
      </c>
      <c r="J89" s="100">
        <f t="shared" si="66"/>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49" t="s">
        <v>320</v>
      </c>
      <c r="C90" s="931"/>
      <c r="D90" s="96" t="s">
        <v>321</v>
      </c>
      <c r="E90" s="97">
        <v>0</v>
      </c>
      <c r="F90" s="97">
        <f t="shared" si="66"/>
        <v>0</v>
      </c>
      <c r="G90" s="98">
        <f t="shared" si="66"/>
        <v>0</v>
      </c>
      <c r="H90" s="99">
        <f t="shared" si="66"/>
        <v>0</v>
      </c>
      <c r="I90" s="100">
        <f t="shared" si="66"/>
        <v>0</v>
      </c>
      <c r="J90" s="100">
        <f t="shared" si="66"/>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29" t="s">
        <v>322</v>
      </c>
      <c r="B91" s="930"/>
      <c r="C91" s="931"/>
      <c r="D91" s="94" t="s">
        <v>323</v>
      </c>
      <c r="E91" s="83">
        <v>0</v>
      </c>
      <c r="F91" s="83">
        <f t="shared" ref="F91:J91" si="67">SUM(F92)</f>
        <v>0</v>
      </c>
      <c r="G91" s="84">
        <f t="shared" si="67"/>
        <v>0</v>
      </c>
      <c r="H91" s="90">
        <f t="shared" si="67"/>
        <v>0</v>
      </c>
      <c r="I91" s="91">
        <f t="shared" si="67"/>
        <v>0</v>
      </c>
      <c r="J91" s="91">
        <f t="shared" si="67"/>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49" t="s">
        <v>324</v>
      </c>
      <c r="C92" s="931"/>
      <c r="D92" s="96" t="s">
        <v>325</v>
      </c>
      <c r="E92" s="97">
        <v>0</v>
      </c>
      <c r="F92" s="97">
        <f t="shared" ref="F92:J92" si="68">SUM(F376)</f>
        <v>0</v>
      </c>
      <c r="G92" s="98">
        <f t="shared" si="68"/>
        <v>0</v>
      </c>
      <c r="H92" s="99">
        <f t="shared" si="68"/>
        <v>0</v>
      </c>
      <c r="I92" s="100">
        <f t="shared" si="68"/>
        <v>0</v>
      </c>
      <c r="J92" s="100">
        <f t="shared" si="68"/>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33" t="s">
        <v>326</v>
      </c>
      <c r="B93" s="934"/>
      <c r="C93" s="935"/>
      <c r="D93" s="686" t="s">
        <v>327</v>
      </c>
      <c r="E93" s="687">
        <v>1316</v>
      </c>
      <c r="F93" s="687">
        <f t="shared" ref="F93:J93" si="69">SUM(F94,F102,F105,F110,F118)</f>
        <v>0</v>
      </c>
      <c r="G93" s="688">
        <f t="shared" si="69"/>
        <v>1316</v>
      </c>
      <c r="H93" s="90">
        <f t="shared" si="69"/>
        <v>0</v>
      </c>
      <c r="I93" s="91">
        <f t="shared" si="69"/>
        <v>0</v>
      </c>
      <c r="J93" s="91">
        <f t="shared" si="69"/>
        <v>0</v>
      </c>
      <c r="K93" s="689">
        <f t="shared" si="0"/>
        <v>2632</v>
      </c>
      <c r="L93" s="689">
        <f t="shared" si="1"/>
        <v>1316</v>
      </c>
      <c r="M93" s="695"/>
      <c r="N93" s="695"/>
      <c r="O93" s="695"/>
      <c r="P93" s="695"/>
      <c r="Q93" s="690">
        <f t="shared" ref="Q93:Q95" si="70">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33" t="s">
        <v>328</v>
      </c>
      <c r="B94" s="934"/>
      <c r="C94" s="935"/>
      <c r="D94" s="686" t="s">
        <v>329</v>
      </c>
      <c r="E94" s="687">
        <v>1001</v>
      </c>
      <c r="F94" s="687">
        <f t="shared" ref="F94:J94" si="71">SUM(F95:F101)</f>
        <v>0</v>
      </c>
      <c r="G94" s="688">
        <f t="shared" si="71"/>
        <v>1001</v>
      </c>
      <c r="H94" s="90">
        <f t="shared" si="71"/>
        <v>0</v>
      </c>
      <c r="I94" s="91">
        <f t="shared" si="71"/>
        <v>0</v>
      </c>
      <c r="J94" s="91">
        <f t="shared" si="71"/>
        <v>0</v>
      </c>
      <c r="K94" s="689">
        <f t="shared" si="0"/>
        <v>2002</v>
      </c>
      <c r="L94" s="689">
        <f t="shared" si="1"/>
        <v>1001</v>
      </c>
      <c r="M94" s="695"/>
      <c r="N94" s="695"/>
      <c r="O94" s="695"/>
      <c r="P94" s="695"/>
      <c r="Q94" s="690">
        <f t="shared" si="70"/>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50" t="s">
        <v>330</v>
      </c>
      <c r="C95" s="935"/>
      <c r="D95" s="697" t="s">
        <v>331</v>
      </c>
      <c r="E95" s="698">
        <v>1001</v>
      </c>
      <c r="F95" s="698">
        <f t="shared" ref="F95:J95" si="72">SUM(F379)</f>
        <v>0</v>
      </c>
      <c r="G95" s="699">
        <f t="shared" si="72"/>
        <v>1001</v>
      </c>
      <c r="H95" s="99">
        <f t="shared" si="72"/>
        <v>0</v>
      </c>
      <c r="I95" s="100">
        <f t="shared" si="72"/>
        <v>0</v>
      </c>
      <c r="J95" s="100">
        <f t="shared" si="72"/>
        <v>0</v>
      </c>
      <c r="K95" s="689">
        <f t="shared" si="0"/>
        <v>2002</v>
      </c>
      <c r="L95" s="689">
        <f t="shared" si="1"/>
        <v>1001</v>
      </c>
      <c r="M95" s="695"/>
      <c r="N95" s="695"/>
      <c r="O95" s="695"/>
      <c r="P95" s="695"/>
      <c r="Q95" s="690">
        <f t="shared" si="70"/>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49" t="s">
        <v>332</v>
      </c>
      <c r="C96" s="931"/>
      <c r="D96" s="96" t="s">
        <v>333</v>
      </c>
      <c r="E96" s="97">
        <v>0</v>
      </c>
      <c r="F96" s="97">
        <f t="shared" ref="F96:G101" si="73">SUM(F380)</f>
        <v>0</v>
      </c>
      <c r="G96" s="98">
        <f t="shared" si="73"/>
        <v>0</v>
      </c>
      <c r="H96" s="99">
        <f t="shared" ref="H96:J101" si="74">SUM(H380)</f>
        <v>0</v>
      </c>
      <c r="I96" s="100">
        <f t="shared" si="74"/>
        <v>0</v>
      </c>
      <c r="J96" s="100">
        <f t="shared" si="74"/>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49" t="s">
        <v>334</v>
      </c>
      <c r="C97" s="931"/>
      <c r="D97" s="96" t="s">
        <v>335</v>
      </c>
      <c r="E97" s="97">
        <v>0</v>
      </c>
      <c r="F97" s="97">
        <f t="shared" si="73"/>
        <v>0</v>
      </c>
      <c r="G97" s="98">
        <f t="shared" si="73"/>
        <v>0</v>
      </c>
      <c r="H97" s="99">
        <f t="shared" si="74"/>
        <v>0</v>
      </c>
      <c r="I97" s="100">
        <f t="shared" si="74"/>
        <v>0</v>
      </c>
      <c r="J97" s="100">
        <f t="shared" si="74"/>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49" t="s">
        <v>336</v>
      </c>
      <c r="C98" s="931"/>
      <c r="D98" s="96" t="s">
        <v>337</v>
      </c>
      <c r="E98" s="97">
        <v>0</v>
      </c>
      <c r="F98" s="97">
        <f t="shared" si="73"/>
        <v>0</v>
      </c>
      <c r="G98" s="98">
        <f t="shared" si="73"/>
        <v>0</v>
      </c>
      <c r="H98" s="99">
        <f t="shared" si="74"/>
        <v>0</v>
      </c>
      <c r="I98" s="100">
        <f t="shared" si="74"/>
        <v>0</v>
      </c>
      <c r="J98" s="100">
        <f t="shared" si="74"/>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49" t="s">
        <v>338</v>
      </c>
      <c r="C99" s="931"/>
      <c r="D99" s="96" t="s">
        <v>339</v>
      </c>
      <c r="E99" s="97">
        <v>0</v>
      </c>
      <c r="F99" s="97">
        <f t="shared" si="73"/>
        <v>0</v>
      </c>
      <c r="G99" s="98">
        <f t="shared" si="73"/>
        <v>0</v>
      </c>
      <c r="H99" s="99">
        <f t="shared" si="74"/>
        <v>0</v>
      </c>
      <c r="I99" s="100">
        <f t="shared" si="74"/>
        <v>0</v>
      </c>
      <c r="J99" s="100">
        <f t="shared" si="74"/>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49" t="s">
        <v>340</v>
      </c>
      <c r="C100" s="931"/>
      <c r="D100" s="96" t="s">
        <v>341</v>
      </c>
      <c r="E100" s="97">
        <v>0</v>
      </c>
      <c r="F100" s="97">
        <f t="shared" si="73"/>
        <v>0</v>
      </c>
      <c r="G100" s="98">
        <f t="shared" si="73"/>
        <v>0</v>
      </c>
      <c r="H100" s="99">
        <f t="shared" si="74"/>
        <v>0</v>
      </c>
      <c r="I100" s="100">
        <f t="shared" si="74"/>
        <v>0</v>
      </c>
      <c r="J100" s="100">
        <f t="shared" si="74"/>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49" t="s">
        <v>342</v>
      </c>
      <c r="C101" s="931"/>
      <c r="D101" s="96" t="s">
        <v>343</v>
      </c>
      <c r="E101" s="97">
        <v>0</v>
      </c>
      <c r="F101" s="97">
        <f t="shared" si="73"/>
        <v>0</v>
      </c>
      <c r="G101" s="98">
        <f t="shared" si="73"/>
        <v>0</v>
      </c>
      <c r="H101" s="99">
        <f t="shared" si="74"/>
        <v>0</v>
      </c>
      <c r="I101" s="100">
        <f t="shared" si="74"/>
        <v>0</v>
      </c>
      <c r="J101" s="100">
        <f t="shared" si="74"/>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29" t="s">
        <v>344</v>
      </c>
      <c r="B102" s="930"/>
      <c r="C102" s="931"/>
      <c r="D102" s="94" t="s">
        <v>345</v>
      </c>
      <c r="E102" s="83">
        <v>0</v>
      </c>
      <c r="F102" s="83">
        <f t="shared" ref="F102:J102" si="75">SUM(F103:F104)</f>
        <v>0</v>
      </c>
      <c r="G102" s="84">
        <f t="shared" si="75"/>
        <v>0</v>
      </c>
      <c r="H102" s="90">
        <f t="shared" si="75"/>
        <v>0</v>
      </c>
      <c r="I102" s="91">
        <f t="shared" si="75"/>
        <v>0</v>
      </c>
      <c r="J102" s="91">
        <f t="shared" si="75"/>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49" t="s">
        <v>346</v>
      </c>
      <c r="C103" s="931"/>
      <c r="D103" s="96" t="s">
        <v>347</v>
      </c>
      <c r="E103" s="97">
        <v>0</v>
      </c>
      <c r="F103" s="97">
        <f t="shared" ref="F103:J104" si="76">SUM(F387)</f>
        <v>0</v>
      </c>
      <c r="G103" s="98">
        <f t="shared" si="76"/>
        <v>0</v>
      </c>
      <c r="H103" s="99">
        <f t="shared" si="76"/>
        <v>0</v>
      </c>
      <c r="I103" s="100">
        <f t="shared" si="76"/>
        <v>0</v>
      </c>
      <c r="J103" s="100">
        <f t="shared" si="76"/>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49" t="s">
        <v>348</v>
      </c>
      <c r="C104" s="931"/>
      <c r="D104" s="96" t="s">
        <v>349</v>
      </c>
      <c r="E104" s="97">
        <v>0</v>
      </c>
      <c r="F104" s="97">
        <f t="shared" si="76"/>
        <v>0</v>
      </c>
      <c r="G104" s="98">
        <f t="shared" si="76"/>
        <v>0</v>
      </c>
      <c r="H104" s="99">
        <f t="shared" si="76"/>
        <v>0</v>
      </c>
      <c r="I104" s="100">
        <f t="shared" si="76"/>
        <v>0</v>
      </c>
      <c r="J104" s="100">
        <f t="shared" si="76"/>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33" t="s">
        <v>350</v>
      </c>
      <c r="B105" s="934"/>
      <c r="C105" s="935"/>
      <c r="D105" s="686" t="s">
        <v>351</v>
      </c>
      <c r="E105" s="687">
        <v>5</v>
      </c>
      <c r="F105" s="687">
        <f t="shared" ref="F105:J105" si="77">SUM(F106:F109)</f>
        <v>0</v>
      </c>
      <c r="G105" s="688">
        <f t="shared" si="77"/>
        <v>5</v>
      </c>
      <c r="H105" s="90">
        <f t="shared" si="77"/>
        <v>0</v>
      </c>
      <c r="I105" s="91">
        <f t="shared" si="77"/>
        <v>0</v>
      </c>
      <c r="J105" s="91">
        <f t="shared" si="77"/>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49" t="s">
        <v>352</v>
      </c>
      <c r="C106" s="931"/>
      <c r="D106" s="103" t="s">
        <v>353</v>
      </c>
      <c r="E106" s="97">
        <v>0</v>
      </c>
      <c r="F106" s="97">
        <f t="shared" ref="F106:J106" si="78">SUM(F390)</f>
        <v>0</v>
      </c>
      <c r="G106" s="98">
        <f t="shared" si="78"/>
        <v>0</v>
      </c>
      <c r="H106" s="99">
        <f t="shared" si="78"/>
        <v>0</v>
      </c>
      <c r="I106" s="100">
        <f t="shared" si="78"/>
        <v>0</v>
      </c>
      <c r="J106" s="100">
        <f t="shared" si="7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49" t="s">
        <v>354</v>
      </c>
      <c r="C107" s="931"/>
      <c r="D107" s="96" t="s">
        <v>355</v>
      </c>
      <c r="E107" s="97">
        <v>0</v>
      </c>
      <c r="F107" s="97">
        <f t="shared" ref="F107:G109" si="79">SUM(F391)</f>
        <v>0</v>
      </c>
      <c r="G107" s="98">
        <f t="shared" si="79"/>
        <v>0</v>
      </c>
      <c r="H107" s="99">
        <f t="shared" ref="H107:J109" si="80">SUM(H391)</f>
        <v>0</v>
      </c>
      <c r="I107" s="100">
        <f t="shared" si="80"/>
        <v>0</v>
      </c>
      <c r="J107" s="100">
        <f t="shared" si="80"/>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49" t="s">
        <v>356</v>
      </c>
      <c r="C108" s="931"/>
      <c r="D108" s="96" t="s">
        <v>357</v>
      </c>
      <c r="E108" s="97">
        <v>0</v>
      </c>
      <c r="F108" s="97">
        <f t="shared" si="79"/>
        <v>0</v>
      </c>
      <c r="G108" s="98">
        <f t="shared" si="79"/>
        <v>0</v>
      </c>
      <c r="H108" s="99">
        <f t="shared" si="80"/>
        <v>0</v>
      </c>
      <c r="I108" s="100">
        <f t="shared" si="80"/>
        <v>0</v>
      </c>
      <c r="J108" s="100">
        <f t="shared" si="80"/>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50" t="s">
        <v>358</v>
      </c>
      <c r="C109" s="935"/>
      <c r="D109" s="708" t="s">
        <v>359</v>
      </c>
      <c r="E109" s="698">
        <v>5</v>
      </c>
      <c r="F109" s="698">
        <f t="shared" si="79"/>
        <v>0</v>
      </c>
      <c r="G109" s="699">
        <f t="shared" si="79"/>
        <v>5</v>
      </c>
      <c r="H109" s="99">
        <f t="shared" si="80"/>
        <v>0</v>
      </c>
      <c r="I109" s="100">
        <f t="shared" si="80"/>
        <v>0</v>
      </c>
      <c r="J109" s="100">
        <f t="shared" si="80"/>
        <v>0</v>
      </c>
      <c r="K109" s="689">
        <f t="shared" si="0"/>
        <v>10</v>
      </c>
      <c r="L109" s="689">
        <f t="shared" si="1"/>
        <v>5</v>
      </c>
      <c r="M109" s="695"/>
      <c r="N109" s="695"/>
      <c r="O109" s="695"/>
      <c r="P109" s="695"/>
      <c r="Q109" s="690">
        <f t="shared" ref="Q109:Q110" si="81">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33" t="s">
        <v>360</v>
      </c>
      <c r="B110" s="934"/>
      <c r="C110" s="935"/>
      <c r="D110" s="686" t="s">
        <v>361</v>
      </c>
      <c r="E110" s="687">
        <v>36</v>
      </c>
      <c r="F110" s="687">
        <f t="shared" ref="F110:J110" si="82">SUM(F111:F117)</f>
        <v>0</v>
      </c>
      <c r="G110" s="688">
        <f t="shared" si="82"/>
        <v>36</v>
      </c>
      <c r="H110" s="90">
        <f t="shared" si="82"/>
        <v>0</v>
      </c>
      <c r="I110" s="91">
        <f t="shared" si="82"/>
        <v>0</v>
      </c>
      <c r="J110" s="91">
        <f t="shared" si="82"/>
        <v>0</v>
      </c>
      <c r="K110" s="689">
        <f t="shared" si="0"/>
        <v>72</v>
      </c>
      <c r="L110" s="689">
        <f t="shared" si="1"/>
        <v>36</v>
      </c>
      <c r="M110" s="695"/>
      <c r="N110" s="695"/>
      <c r="O110" s="695"/>
      <c r="P110" s="695"/>
      <c r="Q110" s="690">
        <f t="shared" si="81"/>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49" t="s">
        <v>362</v>
      </c>
      <c r="C111" s="931"/>
      <c r="D111" s="96" t="s">
        <v>363</v>
      </c>
      <c r="E111" s="97">
        <v>0</v>
      </c>
      <c r="F111" s="97">
        <f t="shared" ref="F111:J113" si="83">SUM(F395)</f>
        <v>0</v>
      </c>
      <c r="G111" s="98">
        <f t="shared" si="83"/>
        <v>0</v>
      </c>
      <c r="H111" s="99">
        <f t="shared" si="83"/>
        <v>0</v>
      </c>
      <c r="I111" s="100">
        <f t="shared" si="83"/>
        <v>0</v>
      </c>
      <c r="J111" s="100">
        <f t="shared" si="8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49" t="s">
        <v>364</v>
      </c>
      <c r="C112" s="931"/>
      <c r="D112" s="96" t="s">
        <v>365</v>
      </c>
      <c r="E112" s="97">
        <v>0</v>
      </c>
      <c r="F112" s="97">
        <f t="shared" si="83"/>
        <v>0</v>
      </c>
      <c r="G112" s="98">
        <f t="shared" si="83"/>
        <v>0</v>
      </c>
      <c r="H112" s="99">
        <f t="shared" si="83"/>
        <v>0</v>
      </c>
      <c r="I112" s="100">
        <f t="shared" si="83"/>
        <v>0</v>
      </c>
      <c r="J112" s="100">
        <f t="shared" si="8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49" t="s">
        <v>366</v>
      </c>
      <c r="C113" s="931"/>
      <c r="D113" s="96" t="s">
        <v>367</v>
      </c>
      <c r="E113" s="97">
        <v>0</v>
      </c>
      <c r="F113" s="97">
        <f t="shared" si="83"/>
        <v>0</v>
      </c>
      <c r="G113" s="98">
        <f t="shared" si="83"/>
        <v>0</v>
      </c>
      <c r="H113" s="99">
        <f t="shared" si="83"/>
        <v>0</v>
      </c>
      <c r="I113" s="100">
        <f t="shared" si="83"/>
        <v>0</v>
      </c>
      <c r="J113" s="100">
        <f t="shared" si="8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49" t="s">
        <v>368</v>
      </c>
      <c r="C114" s="931"/>
      <c r="D114" s="96" t="s">
        <v>369</v>
      </c>
      <c r="E114" s="97">
        <v>0</v>
      </c>
      <c r="F114" s="97">
        <f t="shared" ref="F114:J114" si="84">SUM(F449)</f>
        <v>0</v>
      </c>
      <c r="G114" s="98">
        <f t="shared" si="84"/>
        <v>0</v>
      </c>
      <c r="H114" s="99">
        <f t="shared" si="84"/>
        <v>0</v>
      </c>
      <c r="I114" s="100">
        <f t="shared" si="84"/>
        <v>0</v>
      </c>
      <c r="J114" s="100">
        <f t="shared" si="84"/>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49" t="s">
        <v>370</v>
      </c>
      <c r="C115" s="931"/>
      <c r="D115" s="103" t="s">
        <v>371</v>
      </c>
      <c r="E115" s="97">
        <v>0</v>
      </c>
      <c r="F115" s="97">
        <f t="shared" ref="F115:J115" si="85">SUM(F398)</f>
        <v>0</v>
      </c>
      <c r="G115" s="98">
        <f t="shared" si="85"/>
        <v>0</v>
      </c>
      <c r="H115" s="99">
        <f t="shared" si="85"/>
        <v>0</v>
      </c>
      <c r="I115" s="100">
        <f t="shared" si="85"/>
        <v>0</v>
      </c>
      <c r="J115" s="100">
        <f t="shared" si="85"/>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49" t="s">
        <v>372</v>
      </c>
      <c r="C116" s="931"/>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50" t="s">
        <v>374</v>
      </c>
      <c r="C117" s="935"/>
      <c r="D117" s="697" t="s">
        <v>375</v>
      </c>
      <c r="E117" s="698">
        <v>36</v>
      </c>
      <c r="F117" s="698">
        <f t="shared" ref="F117:J117" si="86">SUM(F399)</f>
        <v>0</v>
      </c>
      <c r="G117" s="699">
        <f t="shared" si="86"/>
        <v>36</v>
      </c>
      <c r="H117" s="99">
        <f t="shared" si="86"/>
        <v>0</v>
      </c>
      <c r="I117" s="100">
        <f t="shared" si="86"/>
        <v>0</v>
      </c>
      <c r="J117" s="100">
        <f t="shared" si="86"/>
        <v>0</v>
      </c>
      <c r="K117" s="689">
        <f t="shared" si="0"/>
        <v>72</v>
      </c>
      <c r="L117" s="689">
        <f t="shared" si="1"/>
        <v>36</v>
      </c>
      <c r="M117" s="700"/>
      <c r="N117" s="700"/>
      <c r="O117" s="700"/>
      <c r="P117" s="700"/>
      <c r="Q117" s="690">
        <f t="shared" ref="Q117:Q118" si="87">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33" t="s">
        <v>376</v>
      </c>
      <c r="B118" s="934"/>
      <c r="C118" s="935"/>
      <c r="D118" s="686" t="s">
        <v>377</v>
      </c>
      <c r="E118" s="687">
        <v>274</v>
      </c>
      <c r="F118" s="687">
        <f t="shared" ref="F118:J118" si="88">SUM(F119:F123)</f>
        <v>0</v>
      </c>
      <c r="G118" s="688">
        <f t="shared" si="88"/>
        <v>274</v>
      </c>
      <c r="H118" s="90">
        <f t="shared" si="88"/>
        <v>0</v>
      </c>
      <c r="I118" s="91">
        <f t="shared" si="88"/>
        <v>0</v>
      </c>
      <c r="J118" s="91">
        <f t="shared" si="88"/>
        <v>0</v>
      </c>
      <c r="K118" s="689">
        <f t="shared" si="0"/>
        <v>548</v>
      </c>
      <c r="L118" s="689"/>
      <c r="M118" s="700"/>
      <c r="N118" s="700"/>
      <c r="O118" s="700"/>
      <c r="P118" s="700"/>
      <c r="Q118" s="690">
        <f t="shared" si="87"/>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49" t="s">
        <v>378</v>
      </c>
      <c r="C119" s="931"/>
      <c r="D119" s="103" t="s">
        <v>379</v>
      </c>
      <c r="E119" s="97">
        <v>0</v>
      </c>
      <c r="F119" s="97">
        <f t="shared" ref="F119:J120" si="89">SUM(F401)</f>
        <v>0</v>
      </c>
      <c r="G119" s="98">
        <f t="shared" si="89"/>
        <v>0</v>
      </c>
      <c r="H119" s="99">
        <f t="shared" si="89"/>
        <v>0</v>
      </c>
      <c r="I119" s="100">
        <f t="shared" si="89"/>
        <v>0</v>
      </c>
      <c r="J119" s="100">
        <f t="shared" si="89"/>
        <v>0</v>
      </c>
      <c r="K119" s="87">
        <f t="shared" si="0"/>
        <v>0</v>
      </c>
      <c r="L119" s="87">
        <f t="shared" ref="L119:L143" si="90">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50" t="s">
        <v>380</v>
      </c>
      <c r="C120" s="935"/>
      <c r="D120" s="697" t="s">
        <v>381</v>
      </c>
      <c r="E120" s="698">
        <v>-24197.9</v>
      </c>
      <c r="F120" s="698">
        <f t="shared" si="89"/>
        <v>-80.98</v>
      </c>
      <c r="G120" s="699">
        <f t="shared" si="89"/>
        <v>-24278.880000000001</v>
      </c>
      <c r="H120" s="99">
        <f t="shared" si="89"/>
        <v>0</v>
      </c>
      <c r="I120" s="100">
        <f t="shared" si="89"/>
        <v>0</v>
      </c>
      <c r="J120" s="100">
        <f t="shared" si="89"/>
        <v>0</v>
      </c>
      <c r="K120" s="689">
        <f t="shared" si="0"/>
        <v>-48557.760000000002</v>
      </c>
      <c r="L120" s="689">
        <f t="shared" si="90"/>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50" t="s">
        <v>382</v>
      </c>
      <c r="C121" s="935"/>
      <c r="D121" s="697" t="s">
        <v>383</v>
      </c>
      <c r="E121" s="698">
        <v>24197.9</v>
      </c>
      <c r="F121" s="698">
        <f t="shared" ref="F121:J122" si="91">SUM(F452)</f>
        <v>80.98</v>
      </c>
      <c r="G121" s="699">
        <f t="shared" si="91"/>
        <v>24278.880000000001</v>
      </c>
      <c r="H121" s="99">
        <f t="shared" si="91"/>
        <v>0</v>
      </c>
      <c r="I121" s="100">
        <f t="shared" si="91"/>
        <v>0</v>
      </c>
      <c r="J121" s="100">
        <f t="shared" si="91"/>
        <v>0</v>
      </c>
      <c r="K121" s="689">
        <f t="shared" si="0"/>
        <v>48557.760000000002</v>
      </c>
      <c r="L121" s="689">
        <f t="shared" si="90"/>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50" t="s">
        <v>958</v>
      </c>
      <c r="C122" s="935"/>
      <c r="D122" s="697" t="s">
        <v>959</v>
      </c>
      <c r="E122" s="698">
        <v>274</v>
      </c>
      <c r="F122" s="698">
        <f t="shared" si="91"/>
        <v>0</v>
      </c>
      <c r="G122" s="699">
        <f t="shared" si="91"/>
        <v>274</v>
      </c>
      <c r="H122" s="665"/>
      <c r="I122" s="100"/>
      <c r="J122" s="100"/>
      <c r="K122" s="689">
        <f t="shared" ref="K122" si="92">SUM(E122:G122)</f>
        <v>548</v>
      </c>
      <c r="L122" s="689">
        <f t="shared" ref="L122" si="93">IF(G122&lt;&gt;0,G122,0)</f>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49" t="s">
        <v>384</v>
      </c>
      <c r="C123" s="931"/>
      <c r="D123" s="103" t="s">
        <v>385</v>
      </c>
      <c r="E123" s="97">
        <v>0</v>
      </c>
      <c r="F123" s="97">
        <f t="shared" ref="F123:J123" si="94">SUM(F403)</f>
        <v>0</v>
      </c>
      <c r="G123" s="98">
        <f t="shared" si="94"/>
        <v>0</v>
      </c>
      <c r="H123" s="99">
        <f t="shared" si="94"/>
        <v>0</v>
      </c>
      <c r="I123" s="100">
        <f t="shared" si="94"/>
        <v>0</v>
      </c>
      <c r="J123" s="100">
        <f t="shared" si="94"/>
        <v>0</v>
      </c>
      <c r="K123" s="87">
        <f t="shared" si="0"/>
        <v>0</v>
      </c>
      <c r="L123" s="87">
        <f t="shared" si="90"/>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29" t="s">
        <v>386</v>
      </c>
      <c r="B124" s="930"/>
      <c r="C124" s="931"/>
      <c r="D124" s="94" t="s">
        <v>387</v>
      </c>
      <c r="E124" s="83">
        <v>0</v>
      </c>
      <c r="F124" s="83">
        <f t="shared" ref="F124:J124" si="95">SUM(F126:F130)</f>
        <v>0</v>
      </c>
      <c r="G124" s="84">
        <f t="shared" si="95"/>
        <v>0</v>
      </c>
      <c r="H124" s="90">
        <f t="shared" si="95"/>
        <v>0</v>
      </c>
      <c r="I124" s="91">
        <f t="shared" si="95"/>
        <v>0</v>
      </c>
      <c r="J124" s="91">
        <f t="shared" si="95"/>
        <v>0</v>
      </c>
      <c r="K124" s="87">
        <f t="shared" si="0"/>
        <v>0</v>
      </c>
      <c r="L124" s="87">
        <f t="shared" si="90"/>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51" t="s">
        <v>388</v>
      </c>
      <c r="C125" s="931"/>
      <c r="D125" s="94" t="s">
        <v>389</v>
      </c>
      <c r="E125" s="83">
        <v>0</v>
      </c>
      <c r="F125" s="83">
        <f t="shared" ref="F125:J125" si="96">SUM(F126:F129)</f>
        <v>0</v>
      </c>
      <c r="G125" s="84">
        <f t="shared" si="96"/>
        <v>0</v>
      </c>
      <c r="H125" s="90">
        <f t="shared" si="96"/>
        <v>0</v>
      </c>
      <c r="I125" s="91">
        <f t="shared" si="96"/>
        <v>0</v>
      </c>
      <c r="J125" s="91">
        <f t="shared" si="96"/>
        <v>0</v>
      </c>
      <c r="K125" s="87">
        <f t="shared" si="0"/>
        <v>0</v>
      </c>
      <c r="L125" s="87">
        <f t="shared" si="90"/>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49" t="s">
        <v>390</v>
      </c>
      <c r="C126" s="931"/>
      <c r="D126" s="96" t="s">
        <v>391</v>
      </c>
      <c r="E126" s="97">
        <v>0</v>
      </c>
      <c r="F126" s="97">
        <f t="shared" ref="F126:J126" si="97">SUM(F456)</f>
        <v>0</v>
      </c>
      <c r="G126" s="98">
        <f t="shared" si="97"/>
        <v>0</v>
      </c>
      <c r="H126" s="99">
        <f t="shared" si="97"/>
        <v>0</v>
      </c>
      <c r="I126" s="100">
        <f t="shared" si="97"/>
        <v>0</v>
      </c>
      <c r="J126" s="100">
        <f t="shared" si="97"/>
        <v>0</v>
      </c>
      <c r="K126" s="87">
        <f t="shared" si="0"/>
        <v>0</v>
      </c>
      <c r="L126" s="87">
        <f t="shared" si="90"/>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49" t="s">
        <v>392</v>
      </c>
      <c r="C127" s="931"/>
      <c r="D127" s="96" t="s">
        <v>393</v>
      </c>
      <c r="E127" s="97">
        <v>0</v>
      </c>
      <c r="F127" s="97">
        <f t="shared" ref="F127:G130" si="98">SUM(F457)</f>
        <v>0</v>
      </c>
      <c r="G127" s="98">
        <f t="shared" si="98"/>
        <v>0</v>
      </c>
      <c r="H127" s="99">
        <f t="shared" ref="H127:J130" si="99">SUM(H457)</f>
        <v>0</v>
      </c>
      <c r="I127" s="100">
        <f t="shared" si="99"/>
        <v>0</v>
      </c>
      <c r="J127" s="100">
        <f t="shared" si="99"/>
        <v>0</v>
      </c>
      <c r="K127" s="87">
        <f t="shared" si="0"/>
        <v>0</v>
      </c>
      <c r="L127" s="87">
        <f t="shared" si="90"/>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49" t="s">
        <v>394</v>
      </c>
      <c r="C128" s="931"/>
      <c r="D128" s="96" t="s">
        <v>395</v>
      </c>
      <c r="E128" s="97">
        <v>0</v>
      </c>
      <c r="F128" s="97">
        <f t="shared" si="98"/>
        <v>0</v>
      </c>
      <c r="G128" s="98">
        <f t="shared" si="98"/>
        <v>0</v>
      </c>
      <c r="H128" s="99">
        <f t="shared" si="99"/>
        <v>0</v>
      </c>
      <c r="I128" s="100">
        <f t="shared" si="99"/>
        <v>0</v>
      </c>
      <c r="J128" s="100">
        <f t="shared" si="99"/>
        <v>0</v>
      </c>
      <c r="K128" s="87">
        <f t="shared" si="0"/>
        <v>0</v>
      </c>
      <c r="L128" s="87">
        <f t="shared" si="90"/>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49" t="s">
        <v>396</v>
      </c>
      <c r="C129" s="931"/>
      <c r="D129" s="96" t="s">
        <v>397</v>
      </c>
      <c r="E129" s="97">
        <v>0</v>
      </c>
      <c r="F129" s="97">
        <f t="shared" si="98"/>
        <v>0</v>
      </c>
      <c r="G129" s="98">
        <f t="shared" si="98"/>
        <v>0</v>
      </c>
      <c r="H129" s="99">
        <f t="shared" si="99"/>
        <v>0</v>
      </c>
      <c r="I129" s="100">
        <f t="shared" si="99"/>
        <v>0</v>
      </c>
      <c r="J129" s="100">
        <f t="shared" si="99"/>
        <v>0</v>
      </c>
      <c r="K129" s="87">
        <f t="shared" si="0"/>
        <v>0</v>
      </c>
      <c r="L129" s="87">
        <f t="shared" si="90"/>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49" t="s">
        <v>398</v>
      </c>
      <c r="C130" s="931"/>
      <c r="D130" s="96" t="s">
        <v>399</v>
      </c>
      <c r="E130" s="97">
        <v>0</v>
      </c>
      <c r="F130" s="97">
        <f t="shared" si="98"/>
        <v>0</v>
      </c>
      <c r="G130" s="98">
        <f t="shared" si="98"/>
        <v>0</v>
      </c>
      <c r="H130" s="99">
        <f t="shared" si="99"/>
        <v>0</v>
      </c>
      <c r="I130" s="100">
        <f t="shared" si="99"/>
        <v>0</v>
      </c>
      <c r="J130" s="100">
        <f t="shared" si="99"/>
        <v>0</v>
      </c>
      <c r="K130" s="87">
        <f t="shared" si="0"/>
        <v>0</v>
      </c>
      <c r="L130" s="87">
        <f t="shared" si="90"/>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29" t="s">
        <v>400</v>
      </c>
      <c r="B131" s="930"/>
      <c r="C131" s="931"/>
      <c r="D131" s="82" t="s">
        <v>401</v>
      </c>
      <c r="E131" s="83">
        <v>0</v>
      </c>
      <c r="F131" s="83">
        <f t="shared" ref="F131:J131" si="100">SUM(F132)</f>
        <v>0</v>
      </c>
      <c r="G131" s="84">
        <f t="shared" si="100"/>
        <v>0</v>
      </c>
      <c r="H131" s="90">
        <f t="shared" si="100"/>
        <v>0</v>
      </c>
      <c r="I131" s="91">
        <f t="shared" si="100"/>
        <v>0</v>
      </c>
      <c r="J131" s="91">
        <f t="shared" si="100"/>
        <v>0</v>
      </c>
      <c r="K131" s="87">
        <f t="shared" si="0"/>
        <v>0</v>
      </c>
      <c r="L131" s="87">
        <f t="shared" si="90"/>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29" t="s">
        <v>402</v>
      </c>
      <c r="B132" s="930"/>
      <c r="C132" s="931"/>
      <c r="D132" s="82" t="s">
        <v>403</v>
      </c>
      <c r="E132" s="83">
        <v>0</v>
      </c>
      <c r="F132" s="83">
        <f t="shared" ref="F132:J132" si="101">SUM(F133:F140)</f>
        <v>0</v>
      </c>
      <c r="G132" s="84">
        <f t="shared" si="101"/>
        <v>0</v>
      </c>
      <c r="H132" s="90">
        <f t="shared" si="101"/>
        <v>0</v>
      </c>
      <c r="I132" s="91">
        <f t="shared" si="101"/>
        <v>0</v>
      </c>
      <c r="J132" s="91">
        <f t="shared" si="101"/>
        <v>0</v>
      </c>
      <c r="K132" s="87">
        <f t="shared" si="0"/>
        <v>0</v>
      </c>
      <c r="L132" s="87">
        <f t="shared" si="90"/>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49" t="s">
        <v>404</v>
      </c>
      <c r="C133" s="931"/>
      <c r="D133" s="96" t="s">
        <v>405</v>
      </c>
      <c r="E133" s="97">
        <v>0</v>
      </c>
      <c r="F133" s="97">
        <f t="shared" ref="F133:J133" si="102">SUM(F406)</f>
        <v>0</v>
      </c>
      <c r="G133" s="98">
        <f t="shared" si="102"/>
        <v>0</v>
      </c>
      <c r="H133" s="99">
        <f t="shared" si="102"/>
        <v>0</v>
      </c>
      <c r="I133" s="100">
        <f t="shared" si="102"/>
        <v>0</v>
      </c>
      <c r="J133" s="100">
        <f t="shared" si="102"/>
        <v>0</v>
      </c>
      <c r="K133" s="87">
        <f t="shared" si="0"/>
        <v>0</v>
      </c>
      <c r="L133" s="87">
        <f t="shared" si="9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49" t="s">
        <v>406</v>
      </c>
      <c r="C134" s="931"/>
      <c r="D134" s="96" t="s">
        <v>407</v>
      </c>
      <c r="E134" s="97">
        <v>0</v>
      </c>
      <c r="F134" s="97">
        <f t="shared" ref="F134:G136" si="103">SUM(F407)</f>
        <v>0</v>
      </c>
      <c r="G134" s="98">
        <f t="shared" si="103"/>
        <v>0</v>
      </c>
      <c r="H134" s="99">
        <f t="shared" ref="H134:J136" si="104">SUM(H407)</f>
        <v>0</v>
      </c>
      <c r="I134" s="100">
        <f t="shared" si="104"/>
        <v>0</v>
      </c>
      <c r="J134" s="100">
        <f t="shared" si="104"/>
        <v>0</v>
      </c>
      <c r="K134" s="87">
        <f t="shared" si="0"/>
        <v>0</v>
      </c>
      <c r="L134" s="87">
        <f t="shared" si="90"/>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49" t="s">
        <v>408</v>
      </c>
      <c r="C135" s="931"/>
      <c r="D135" s="96" t="s">
        <v>409</v>
      </c>
      <c r="E135" s="97">
        <v>0</v>
      </c>
      <c r="F135" s="97">
        <f t="shared" si="103"/>
        <v>0</v>
      </c>
      <c r="G135" s="98">
        <f t="shared" si="103"/>
        <v>0</v>
      </c>
      <c r="H135" s="99">
        <f t="shared" si="104"/>
        <v>0</v>
      </c>
      <c r="I135" s="100">
        <f t="shared" si="104"/>
        <v>0</v>
      </c>
      <c r="J135" s="100">
        <f t="shared" si="104"/>
        <v>0</v>
      </c>
      <c r="K135" s="87">
        <f t="shared" si="0"/>
        <v>0</v>
      </c>
      <c r="L135" s="87">
        <f t="shared" si="90"/>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49" t="s">
        <v>410</v>
      </c>
      <c r="C136" s="931"/>
      <c r="D136" s="96" t="s">
        <v>411</v>
      </c>
      <c r="E136" s="97">
        <v>0</v>
      </c>
      <c r="F136" s="97">
        <f t="shared" si="103"/>
        <v>0</v>
      </c>
      <c r="G136" s="98">
        <f t="shared" si="103"/>
        <v>0</v>
      </c>
      <c r="H136" s="99">
        <f t="shared" si="104"/>
        <v>0</v>
      </c>
      <c r="I136" s="100">
        <f t="shared" si="104"/>
        <v>0</v>
      </c>
      <c r="J136" s="100">
        <f t="shared" si="104"/>
        <v>0</v>
      </c>
      <c r="K136" s="87">
        <f t="shared" si="0"/>
        <v>0</v>
      </c>
      <c r="L136" s="87">
        <f t="shared" si="90"/>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49" t="s">
        <v>412</v>
      </c>
      <c r="C137" s="931"/>
      <c r="D137" s="96" t="s">
        <v>413</v>
      </c>
      <c r="E137" s="97">
        <v>0</v>
      </c>
      <c r="F137" s="97">
        <f t="shared" ref="F137:G139" si="105">SUM(F463)</f>
        <v>0</v>
      </c>
      <c r="G137" s="98">
        <f t="shared" si="105"/>
        <v>0</v>
      </c>
      <c r="H137" s="99">
        <f t="shared" ref="H137:J139" si="106">SUM(H463)</f>
        <v>0</v>
      </c>
      <c r="I137" s="100">
        <f t="shared" si="106"/>
        <v>0</v>
      </c>
      <c r="J137" s="100">
        <f t="shared" si="106"/>
        <v>0</v>
      </c>
      <c r="K137" s="87">
        <f t="shared" si="0"/>
        <v>0</v>
      </c>
      <c r="L137" s="87">
        <f t="shared" si="90"/>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49" t="s">
        <v>414</v>
      </c>
      <c r="C138" s="931"/>
      <c r="D138" s="103" t="s">
        <v>415</v>
      </c>
      <c r="E138" s="97">
        <v>0</v>
      </c>
      <c r="F138" s="97">
        <f t="shared" si="105"/>
        <v>0</v>
      </c>
      <c r="G138" s="98">
        <f t="shared" si="105"/>
        <v>0</v>
      </c>
      <c r="H138" s="99">
        <f t="shared" si="106"/>
        <v>0</v>
      </c>
      <c r="I138" s="100">
        <f t="shared" si="106"/>
        <v>0</v>
      </c>
      <c r="J138" s="100">
        <f t="shared" si="106"/>
        <v>0</v>
      </c>
      <c r="K138" s="87">
        <f t="shared" si="0"/>
        <v>0</v>
      </c>
      <c r="L138" s="87">
        <f t="shared" si="90"/>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49" t="s">
        <v>416</v>
      </c>
      <c r="C139" s="931"/>
      <c r="D139" s="96" t="s">
        <v>417</v>
      </c>
      <c r="E139" s="97">
        <v>0</v>
      </c>
      <c r="F139" s="97">
        <f t="shared" si="105"/>
        <v>0</v>
      </c>
      <c r="G139" s="98">
        <f t="shared" si="105"/>
        <v>0</v>
      </c>
      <c r="H139" s="99">
        <f t="shared" si="106"/>
        <v>0</v>
      </c>
      <c r="I139" s="100">
        <f t="shared" si="106"/>
        <v>0</v>
      </c>
      <c r="J139" s="100">
        <f t="shared" si="106"/>
        <v>0</v>
      </c>
      <c r="K139" s="87">
        <f t="shared" si="0"/>
        <v>0</v>
      </c>
      <c r="L139" s="87">
        <f t="shared" si="90"/>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49" t="s">
        <v>418</v>
      </c>
      <c r="C140" s="931"/>
      <c r="D140" s="96" t="s">
        <v>419</v>
      </c>
      <c r="E140" s="97">
        <v>0</v>
      </c>
      <c r="F140" s="97">
        <f t="shared" ref="F140:J140" si="107">SUM(F410)</f>
        <v>0</v>
      </c>
      <c r="G140" s="98">
        <f t="shared" si="107"/>
        <v>0</v>
      </c>
      <c r="H140" s="99">
        <f t="shared" si="107"/>
        <v>0</v>
      </c>
      <c r="I140" s="100">
        <f t="shared" si="107"/>
        <v>0</v>
      </c>
      <c r="J140" s="100">
        <f t="shared" si="107"/>
        <v>0</v>
      </c>
      <c r="K140" s="87">
        <f t="shared" si="0"/>
        <v>0</v>
      </c>
      <c r="L140" s="87">
        <f t="shared" si="90"/>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33" t="s">
        <v>420</v>
      </c>
      <c r="B141" s="934"/>
      <c r="C141" s="935"/>
      <c r="D141" s="686" t="s">
        <v>421</v>
      </c>
      <c r="E141" s="687">
        <v>219022.9</v>
      </c>
      <c r="F141" s="687">
        <f t="shared" ref="F141:J141" si="108">SUM(F142)</f>
        <v>371</v>
      </c>
      <c r="G141" s="688">
        <f t="shared" si="108"/>
        <v>219393.9</v>
      </c>
      <c r="H141" s="90" t="e">
        <f t="shared" si="108"/>
        <v>#REF!</v>
      </c>
      <c r="I141" s="91" t="e">
        <f t="shared" si="108"/>
        <v>#REF!</v>
      </c>
      <c r="J141" s="91" t="e">
        <f t="shared" si="108"/>
        <v>#REF!</v>
      </c>
      <c r="K141" s="689">
        <f t="shared" si="0"/>
        <v>438787.8</v>
      </c>
      <c r="L141" s="689">
        <f t="shared" si="90"/>
        <v>219393.9</v>
      </c>
      <c r="M141" s="672"/>
      <c r="N141" s="672"/>
      <c r="O141" s="672"/>
      <c r="P141" s="672"/>
      <c r="Q141" s="690">
        <f t="shared" ref="Q141:Q143" si="109">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33" t="s">
        <v>422</v>
      </c>
      <c r="B142" s="934"/>
      <c r="C142" s="935"/>
      <c r="D142" s="686" t="s">
        <v>423</v>
      </c>
      <c r="E142" s="687">
        <v>219022.9</v>
      </c>
      <c r="F142" s="687">
        <f t="shared" ref="F142:J142" si="110">SUM(F143,F204)</f>
        <v>371</v>
      </c>
      <c r="G142" s="688">
        <f t="shared" si="110"/>
        <v>219393.9</v>
      </c>
      <c r="H142" s="90" t="e">
        <f t="shared" si="110"/>
        <v>#REF!</v>
      </c>
      <c r="I142" s="91" t="e">
        <f t="shared" si="110"/>
        <v>#REF!</v>
      </c>
      <c r="J142" s="91" t="e">
        <f t="shared" si="110"/>
        <v>#REF!</v>
      </c>
      <c r="K142" s="689">
        <f t="shared" si="0"/>
        <v>438787.8</v>
      </c>
      <c r="L142" s="689">
        <f t="shared" si="90"/>
        <v>219393.9</v>
      </c>
      <c r="M142" s="709"/>
      <c r="N142" s="709"/>
      <c r="O142" s="709"/>
      <c r="P142" s="709"/>
      <c r="Q142" s="690">
        <f t="shared" si="109"/>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33" t="s">
        <v>424</v>
      </c>
      <c r="B143" s="934"/>
      <c r="C143" s="935"/>
      <c r="D143" s="686" t="s">
        <v>425</v>
      </c>
      <c r="E143" s="687">
        <v>219022.9</v>
      </c>
      <c r="F143" s="687">
        <f t="shared" ref="F143:J143" si="111">SUM(F144,F171)</f>
        <v>371</v>
      </c>
      <c r="G143" s="688">
        <f t="shared" si="111"/>
        <v>219393.9</v>
      </c>
      <c r="H143" s="90" t="e">
        <f t="shared" si="111"/>
        <v>#REF!</v>
      </c>
      <c r="I143" s="91" t="e">
        <f t="shared" si="111"/>
        <v>#REF!</v>
      </c>
      <c r="J143" s="91" t="e">
        <f t="shared" si="111"/>
        <v>#REF!</v>
      </c>
      <c r="K143" s="689">
        <f t="shared" si="0"/>
        <v>438787.8</v>
      </c>
      <c r="L143" s="689">
        <f t="shared" si="90"/>
        <v>219393.9</v>
      </c>
      <c r="M143" s="694"/>
      <c r="N143" s="694"/>
      <c r="O143" s="694"/>
      <c r="P143" s="694"/>
      <c r="Q143" s="690">
        <f t="shared" si="109"/>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29" t="s">
        <v>426</v>
      </c>
      <c r="B144" s="930"/>
      <c r="C144" s="931"/>
      <c r="D144" s="94" t="s">
        <v>427</v>
      </c>
      <c r="E144" s="83">
        <v>37505.4</v>
      </c>
      <c r="F144" s="83">
        <f t="shared" ref="F144:J144" si="112">SUM(F145:F151,F155:F160,F164,F169:F170,F165)</f>
        <v>2741</v>
      </c>
      <c r="G144" s="84">
        <f t="shared" si="112"/>
        <v>40246.400000000001</v>
      </c>
      <c r="H144" s="90">
        <f t="shared" si="112"/>
        <v>0</v>
      </c>
      <c r="I144" s="91">
        <f t="shared" si="112"/>
        <v>0</v>
      </c>
      <c r="J144" s="91">
        <f t="shared" si="112"/>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49" t="s">
        <v>428</v>
      </c>
      <c r="C145" s="931"/>
      <c r="D145" s="96" t="s">
        <v>429</v>
      </c>
      <c r="E145" s="97">
        <v>0</v>
      </c>
      <c r="F145" s="97">
        <f t="shared" ref="F145:J146" si="113">SUM(F470)</f>
        <v>0</v>
      </c>
      <c r="G145" s="98">
        <f t="shared" si="113"/>
        <v>0</v>
      </c>
      <c r="H145" s="99">
        <f t="shared" si="113"/>
        <v>0</v>
      </c>
      <c r="I145" s="100">
        <f t="shared" si="113"/>
        <v>0</v>
      </c>
      <c r="J145" s="100">
        <f t="shared" si="113"/>
        <v>0</v>
      </c>
      <c r="K145" s="87">
        <f t="shared" si="0"/>
        <v>0</v>
      </c>
      <c r="L145" s="87">
        <f t="shared" ref="L145:L170" si="114">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49" t="s">
        <v>430</v>
      </c>
      <c r="C146" s="931"/>
      <c r="D146" s="96" t="s">
        <v>431</v>
      </c>
      <c r="E146" s="97">
        <v>0</v>
      </c>
      <c r="F146" s="97">
        <f t="shared" si="113"/>
        <v>0</v>
      </c>
      <c r="G146" s="98">
        <f t="shared" si="113"/>
        <v>0</v>
      </c>
      <c r="H146" s="99">
        <f t="shared" si="113"/>
        <v>0</v>
      </c>
      <c r="I146" s="100">
        <f t="shared" si="113"/>
        <v>0</v>
      </c>
      <c r="J146" s="100">
        <f t="shared" si="113"/>
        <v>0</v>
      </c>
      <c r="K146" s="87">
        <f t="shared" si="0"/>
        <v>0</v>
      </c>
      <c r="L146" s="87">
        <f t="shared" si="11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49" t="s">
        <v>432</v>
      </c>
      <c r="C147" s="931"/>
      <c r="D147" s="96" t="s">
        <v>433</v>
      </c>
      <c r="E147" s="97">
        <v>0</v>
      </c>
      <c r="F147" s="97">
        <f t="shared" ref="F147:G150" si="115">SUM(F472)</f>
        <v>0</v>
      </c>
      <c r="G147" s="98">
        <f t="shared" si="115"/>
        <v>0</v>
      </c>
      <c r="H147" s="99">
        <f t="shared" ref="H147:J150" si="116">SUM(H472)</f>
        <v>0</v>
      </c>
      <c r="I147" s="100">
        <f t="shared" si="116"/>
        <v>0</v>
      </c>
      <c r="J147" s="100">
        <f t="shared" si="116"/>
        <v>0</v>
      </c>
      <c r="K147" s="87">
        <f t="shared" si="0"/>
        <v>0</v>
      </c>
      <c r="L147" s="87">
        <f t="shared" si="11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49" t="s">
        <v>434</v>
      </c>
      <c r="C148" s="931"/>
      <c r="D148" s="96" t="s">
        <v>435</v>
      </c>
      <c r="E148" s="97">
        <v>0</v>
      </c>
      <c r="F148" s="97">
        <f t="shared" si="115"/>
        <v>0</v>
      </c>
      <c r="G148" s="98">
        <f t="shared" si="115"/>
        <v>0</v>
      </c>
      <c r="H148" s="99">
        <f t="shared" si="116"/>
        <v>0</v>
      </c>
      <c r="I148" s="100">
        <f t="shared" si="116"/>
        <v>0</v>
      </c>
      <c r="J148" s="100">
        <f t="shared" si="116"/>
        <v>0</v>
      </c>
      <c r="K148" s="87">
        <f t="shared" si="0"/>
        <v>0</v>
      </c>
      <c r="L148" s="87">
        <f t="shared" si="11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49" t="s">
        <v>436</v>
      </c>
      <c r="C149" s="931"/>
      <c r="D149" s="96" t="s">
        <v>437</v>
      </c>
      <c r="E149" s="97">
        <v>0</v>
      </c>
      <c r="F149" s="97">
        <f t="shared" si="115"/>
        <v>0</v>
      </c>
      <c r="G149" s="98">
        <f t="shared" si="115"/>
        <v>0</v>
      </c>
      <c r="H149" s="99">
        <f t="shared" si="116"/>
        <v>0</v>
      </c>
      <c r="I149" s="100">
        <f t="shared" si="116"/>
        <v>0</v>
      </c>
      <c r="J149" s="100">
        <f t="shared" si="116"/>
        <v>0</v>
      </c>
      <c r="K149" s="87">
        <f t="shared" si="0"/>
        <v>0</v>
      </c>
      <c r="L149" s="87">
        <f t="shared" si="114"/>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49" t="s">
        <v>438</v>
      </c>
      <c r="C150" s="931"/>
      <c r="D150" s="96" t="s">
        <v>439</v>
      </c>
      <c r="E150" s="97">
        <v>0</v>
      </c>
      <c r="F150" s="97">
        <f t="shared" si="115"/>
        <v>0</v>
      </c>
      <c r="G150" s="98">
        <f t="shared" si="115"/>
        <v>0</v>
      </c>
      <c r="H150" s="99">
        <f t="shared" si="116"/>
        <v>0</v>
      </c>
      <c r="I150" s="100">
        <f t="shared" si="116"/>
        <v>0</v>
      </c>
      <c r="J150" s="100">
        <f t="shared" si="116"/>
        <v>0</v>
      </c>
      <c r="K150" s="87">
        <f t="shared" si="0"/>
        <v>0</v>
      </c>
      <c r="L150" s="87">
        <f t="shared" si="114"/>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49" t="s">
        <v>440</v>
      </c>
      <c r="C151" s="931"/>
      <c r="D151" s="96" t="s">
        <v>441</v>
      </c>
      <c r="E151" s="97">
        <v>0</v>
      </c>
      <c r="F151" s="97">
        <f t="shared" ref="F151:J151" si="117">SUM(F152:F154)</f>
        <v>0</v>
      </c>
      <c r="G151" s="98">
        <f t="shared" si="117"/>
        <v>0</v>
      </c>
      <c r="H151" s="99">
        <f t="shared" si="117"/>
        <v>0</v>
      </c>
      <c r="I151" s="100">
        <f t="shared" si="117"/>
        <v>0</v>
      </c>
      <c r="J151" s="100">
        <f t="shared" si="117"/>
        <v>0</v>
      </c>
      <c r="K151" s="87">
        <f t="shared" si="0"/>
        <v>0</v>
      </c>
      <c r="L151" s="87">
        <f t="shared" si="114"/>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J152" si="118">SUM(F477)</f>
        <v>0</v>
      </c>
      <c r="G152" s="98">
        <f t="shared" si="118"/>
        <v>0</v>
      </c>
      <c r="H152" s="99">
        <f t="shared" si="118"/>
        <v>0</v>
      </c>
      <c r="I152" s="100">
        <f t="shared" si="118"/>
        <v>0</v>
      </c>
      <c r="J152" s="100">
        <f t="shared" si="118"/>
        <v>0</v>
      </c>
      <c r="K152" s="87">
        <f t="shared" si="0"/>
        <v>0</v>
      </c>
      <c r="L152" s="87">
        <f t="shared" si="114"/>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9">SUM(F478)</f>
        <v>0</v>
      </c>
      <c r="G153" s="98">
        <f t="shared" si="119"/>
        <v>0</v>
      </c>
      <c r="H153" s="99">
        <f t="shared" ref="H153:J159" si="120">SUM(H478)</f>
        <v>0</v>
      </c>
      <c r="I153" s="100">
        <f t="shared" si="120"/>
        <v>0</v>
      </c>
      <c r="J153" s="100">
        <f t="shared" si="120"/>
        <v>0</v>
      </c>
      <c r="K153" s="87">
        <f t="shared" si="0"/>
        <v>0</v>
      </c>
      <c r="L153" s="87">
        <f t="shared" si="114"/>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9"/>
        <v>0</v>
      </c>
      <c r="G154" s="98">
        <f t="shared" si="119"/>
        <v>0</v>
      </c>
      <c r="H154" s="99">
        <f t="shared" si="120"/>
        <v>0</v>
      </c>
      <c r="I154" s="100">
        <f t="shared" si="120"/>
        <v>0</v>
      </c>
      <c r="J154" s="100">
        <f t="shared" si="120"/>
        <v>0</v>
      </c>
      <c r="K154" s="87">
        <f t="shared" si="0"/>
        <v>0</v>
      </c>
      <c r="L154" s="87">
        <f t="shared" si="114"/>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49" t="s">
        <v>448</v>
      </c>
      <c r="C155" s="931"/>
      <c r="D155" s="96" t="s">
        <v>449</v>
      </c>
      <c r="E155" s="97">
        <v>0</v>
      </c>
      <c r="F155" s="97">
        <f t="shared" si="119"/>
        <v>0</v>
      </c>
      <c r="G155" s="98">
        <f t="shared" si="119"/>
        <v>0</v>
      </c>
      <c r="H155" s="99">
        <f t="shared" si="120"/>
        <v>0</v>
      </c>
      <c r="I155" s="100">
        <f t="shared" si="120"/>
        <v>0</v>
      </c>
      <c r="J155" s="100">
        <f t="shared" si="120"/>
        <v>0</v>
      </c>
      <c r="K155" s="87">
        <f t="shared" si="0"/>
        <v>0</v>
      </c>
      <c r="L155" s="87">
        <f t="shared" si="114"/>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49" t="s">
        <v>450</v>
      </c>
      <c r="C156" s="931"/>
      <c r="D156" s="96" t="s">
        <v>451</v>
      </c>
      <c r="E156" s="97">
        <v>0</v>
      </c>
      <c r="F156" s="97">
        <f t="shared" si="119"/>
        <v>0</v>
      </c>
      <c r="G156" s="98">
        <f t="shared" si="119"/>
        <v>0</v>
      </c>
      <c r="H156" s="99">
        <f t="shared" si="120"/>
        <v>0</v>
      </c>
      <c r="I156" s="100">
        <f t="shared" si="120"/>
        <v>0</v>
      </c>
      <c r="J156" s="100">
        <f t="shared" si="120"/>
        <v>0</v>
      </c>
      <c r="K156" s="87">
        <f t="shared" si="0"/>
        <v>0</v>
      </c>
      <c r="L156" s="87">
        <f t="shared" si="11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50" t="s">
        <v>452</v>
      </c>
      <c r="C157" s="935"/>
      <c r="D157" s="697" t="s">
        <v>453</v>
      </c>
      <c r="E157" s="698">
        <v>33744.400000000001</v>
      </c>
      <c r="F157" s="698">
        <f t="shared" si="119"/>
        <v>0</v>
      </c>
      <c r="G157" s="699">
        <f t="shared" si="119"/>
        <v>33744.400000000001</v>
      </c>
      <c r="H157" s="99">
        <f t="shared" si="120"/>
        <v>0</v>
      </c>
      <c r="I157" s="100">
        <f t="shared" si="120"/>
        <v>0</v>
      </c>
      <c r="J157" s="100">
        <f t="shared" si="120"/>
        <v>0</v>
      </c>
      <c r="K157" s="689">
        <v>0</v>
      </c>
      <c r="L157" s="689">
        <f t="shared" si="114"/>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49" t="s">
        <v>454</v>
      </c>
      <c r="C158" s="931"/>
      <c r="D158" s="96" t="s">
        <v>455</v>
      </c>
      <c r="E158" s="97">
        <v>0</v>
      </c>
      <c r="F158" s="97">
        <f t="shared" si="119"/>
        <v>0</v>
      </c>
      <c r="G158" s="98">
        <f t="shared" si="119"/>
        <v>0</v>
      </c>
      <c r="H158" s="99">
        <f t="shared" si="120"/>
        <v>0</v>
      </c>
      <c r="I158" s="100">
        <f t="shared" si="120"/>
        <v>0</v>
      </c>
      <c r="J158" s="100">
        <f t="shared" si="120"/>
        <v>0</v>
      </c>
      <c r="K158" s="87">
        <f t="shared" ref="K158:K170" si="121">SUM(E158:G158)</f>
        <v>0</v>
      </c>
      <c r="L158" s="87">
        <f t="shared" si="11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49" t="s">
        <v>456</v>
      </c>
      <c r="C159" s="931"/>
      <c r="D159" s="96" t="s">
        <v>457</v>
      </c>
      <c r="E159" s="97">
        <v>0</v>
      </c>
      <c r="F159" s="97">
        <f>SUM(F484)</f>
        <v>0</v>
      </c>
      <c r="G159" s="98">
        <f>SUM(G484)</f>
        <v>0</v>
      </c>
      <c r="H159" s="99">
        <f t="shared" si="120"/>
        <v>0</v>
      </c>
      <c r="I159" s="100">
        <f t="shared" si="120"/>
        <v>0</v>
      </c>
      <c r="J159" s="100">
        <f t="shared" si="120"/>
        <v>0</v>
      </c>
      <c r="K159" s="87">
        <f t="shared" si="121"/>
        <v>0</v>
      </c>
      <c r="L159" s="87">
        <f t="shared" si="114"/>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50" t="s">
        <v>458</v>
      </c>
      <c r="C160" s="935"/>
      <c r="D160" s="708" t="s">
        <v>459</v>
      </c>
      <c r="E160" s="698">
        <v>3761</v>
      </c>
      <c r="F160" s="698">
        <f t="shared" ref="F160:J160" si="122">SUM(F161:F163)</f>
        <v>2741</v>
      </c>
      <c r="G160" s="699">
        <f t="shared" si="122"/>
        <v>6502</v>
      </c>
      <c r="H160" s="99">
        <f t="shared" si="122"/>
        <v>0</v>
      </c>
      <c r="I160" s="100">
        <f t="shared" si="122"/>
        <v>0</v>
      </c>
      <c r="J160" s="100">
        <f t="shared" si="122"/>
        <v>0</v>
      </c>
      <c r="K160" s="689">
        <f t="shared" si="121"/>
        <v>13004</v>
      </c>
      <c r="L160" s="689">
        <f t="shared" si="114"/>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J161" si="123">SUM(F486)</f>
        <v>2741</v>
      </c>
      <c r="G161" s="699">
        <f t="shared" si="123"/>
        <v>2741</v>
      </c>
      <c r="H161" s="99">
        <f t="shared" si="123"/>
        <v>0</v>
      </c>
      <c r="I161" s="100">
        <f t="shared" si="123"/>
        <v>0</v>
      </c>
      <c r="J161" s="100">
        <f t="shared" si="123"/>
        <v>0</v>
      </c>
      <c r="K161" s="689">
        <f t="shared" si="121"/>
        <v>5482</v>
      </c>
      <c r="L161" s="689">
        <f t="shared" si="114"/>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4">SUM(F487)</f>
        <v>0</v>
      </c>
      <c r="G162" s="699">
        <f t="shared" si="124"/>
        <v>3761</v>
      </c>
      <c r="H162" s="99">
        <f t="shared" ref="H162:J164" si="125">SUM(H487)</f>
        <v>0</v>
      </c>
      <c r="I162" s="100">
        <f t="shared" si="125"/>
        <v>0</v>
      </c>
      <c r="J162" s="100">
        <f t="shared" si="125"/>
        <v>0</v>
      </c>
      <c r="K162" s="689">
        <f t="shared" si="121"/>
        <v>7522</v>
      </c>
      <c r="L162" s="689">
        <f t="shared" si="114"/>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4"/>
        <v>0</v>
      </c>
      <c r="G163" s="98">
        <f t="shared" si="124"/>
        <v>0</v>
      </c>
      <c r="H163" s="99">
        <f t="shared" si="125"/>
        <v>0</v>
      </c>
      <c r="I163" s="100">
        <f t="shared" si="125"/>
        <v>0</v>
      </c>
      <c r="J163" s="100">
        <f t="shared" si="125"/>
        <v>0</v>
      </c>
      <c r="K163" s="87">
        <f t="shared" si="121"/>
        <v>0</v>
      </c>
      <c r="L163" s="87">
        <f t="shared" si="11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49" t="s">
        <v>466</v>
      </c>
      <c r="C164" s="931"/>
      <c r="D164" s="96" t="s">
        <v>467</v>
      </c>
      <c r="E164" s="97">
        <v>0</v>
      </c>
      <c r="F164" s="97">
        <f t="shared" si="124"/>
        <v>0</v>
      </c>
      <c r="G164" s="98">
        <f t="shared" si="124"/>
        <v>0</v>
      </c>
      <c r="H164" s="99">
        <f t="shared" si="125"/>
        <v>0</v>
      </c>
      <c r="I164" s="100">
        <f t="shared" si="125"/>
        <v>0</v>
      </c>
      <c r="J164" s="100">
        <f t="shared" si="125"/>
        <v>0</v>
      </c>
      <c r="K164" s="87">
        <f t="shared" si="121"/>
        <v>0</v>
      </c>
      <c r="L164" s="87">
        <f t="shared" si="11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49" t="s">
        <v>468</v>
      </c>
      <c r="C165" s="931"/>
      <c r="D165" s="96" t="s">
        <v>469</v>
      </c>
      <c r="E165" s="97">
        <v>0</v>
      </c>
      <c r="F165" s="97">
        <f t="shared" ref="F165:J165" si="126">SUM(F166:F168)</f>
        <v>0</v>
      </c>
      <c r="G165" s="98">
        <f t="shared" si="126"/>
        <v>0</v>
      </c>
      <c r="H165" s="99">
        <f t="shared" si="126"/>
        <v>0</v>
      </c>
      <c r="I165" s="100">
        <f t="shared" si="126"/>
        <v>0</v>
      </c>
      <c r="J165" s="100">
        <f t="shared" si="126"/>
        <v>0</v>
      </c>
      <c r="K165" s="87">
        <f t="shared" si="121"/>
        <v>0</v>
      </c>
      <c r="L165" s="87">
        <f t="shared" si="11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J166" si="127">SUM(F491)</f>
        <v>0</v>
      </c>
      <c r="G166" s="98">
        <f t="shared" si="127"/>
        <v>0</v>
      </c>
      <c r="H166" s="99">
        <f t="shared" si="127"/>
        <v>0</v>
      </c>
      <c r="I166" s="100">
        <f t="shared" si="127"/>
        <v>0</v>
      </c>
      <c r="J166" s="100">
        <f t="shared" si="127"/>
        <v>0</v>
      </c>
      <c r="K166" s="87">
        <f t="shared" si="121"/>
        <v>0</v>
      </c>
      <c r="L166" s="87">
        <f t="shared" si="11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8">SUM(F492)</f>
        <v>0</v>
      </c>
      <c r="G167" s="98">
        <f t="shared" si="128"/>
        <v>0</v>
      </c>
      <c r="H167" s="99">
        <f t="shared" ref="H167:J169" si="129">SUM(H492)</f>
        <v>0</v>
      </c>
      <c r="I167" s="100">
        <f t="shared" si="129"/>
        <v>0</v>
      </c>
      <c r="J167" s="100">
        <f t="shared" si="129"/>
        <v>0</v>
      </c>
      <c r="K167" s="87">
        <f t="shared" si="121"/>
        <v>0</v>
      </c>
      <c r="L167" s="87">
        <f t="shared" si="11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8"/>
        <v>0</v>
      </c>
      <c r="G168" s="98">
        <f t="shared" si="128"/>
        <v>0</v>
      </c>
      <c r="H168" s="99">
        <f t="shared" si="129"/>
        <v>0</v>
      </c>
      <c r="I168" s="100">
        <f t="shared" si="129"/>
        <v>0</v>
      </c>
      <c r="J168" s="100">
        <f t="shared" si="129"/>
        <v>0</v>
      </c>
      <c r="K168" s="87">
        <f t="shared" si="121"/>
        <v>0</v>
      </c>
      <c r="L168" s="87">
        <f t="shared" si="11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49" t="s">
        <v>476</v>
      </c>
      <c r="C169" s="931"/>
      <c r="D169" s="96" t="s">
        <v>477</v>
      </c>
      <c r="E169" s="97">
        <v>0</v>
      </c>
      <c r="F169" s="97">
        <f t="shared" si="128"/>
        <v>0</v>
      </c>
      <c r="G169" s="98">
        <f t="shared" si="128"/>
        <v>0</v>
      </c>
      <c r="H169" s="99">
        <f t="shared" si="129"/>
        <v>0</v>
      </c>
      <c r="I169" s="100">
        <f t="shared" si="129"/>
        <v>0</v>
      </c>
      <c r="J169" s="100">
        <f t="shared" si="129"/>
        <v>0</v>
      </c>
      <c r="K169" s="87">
        <f t="shared" si="121"/>
        <v>0</v>
      </c>
      <c r="L169" s="87">
        <f t="shared" si="114"/>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49" t="s">
        <v>478</v>
      </c>
      <c r="C170" s="931"/>
      <c r="D170" s="96" t="s">
        <v>479</v>
      </c>
      <c r="E170" s="97">
        <v>0</v>
      </c>
      <c r="F170" s="97">
        <f t="shared" ref="F170:J170" si="130">SUM(F497)</f>
        <v>0</v>
      </c>
      <c r="G170" s="98">
        <f t="shared" si="130"/>
        <v>0</v>
      </c>
      <c r="H170" s="99">
        <f t="shared" si="130"/>
        <v>0</v>
      </c>
      <c r="I170" s="100">
        <f t="shared" si="130"/>
        <v>0</v>
      </c>
      <c r="J170" s="100">
        <f t="shared" si="130"/>
        <v>0</v>
      </c>
      <c r="K170" s="87">
        <f t="shared" si="121"/>
        <v>0</v>
      </c>
      <c r="L170" s="87">
        <f t="shared" si="11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29" t="s">
        <v>480</v>
      </c>
      <c r="B171" s="930"/>
      <c r="C171" s="931"/>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50" t="s">
        <v>929</v>
      </c>
      <c r="C172" s="935"/>
      <c r="D172" s="697" t="s">
        <v>482</v>
      </c>
      <c r="E172" s="698">
        <v>2069</v>
      </c>
      <c r="F172" s="698">
        <f t="shared" ref="F172:J173" si="131">SUM(F415)</f>
        <v>0</v>
      </c>
      <c r="G172" s="699">
        <f t="shared" si="131"/>
        <v>2069</v>
      </c>
      <c r="H172" s="99">
        <f t="shared" si="131"/>
        <v>0</v>
      </c>
      <c r="I172" s="100">
        <f t="shared" si="131"/>
        <v>0</v>
      </c>
      <c r="J172" s="100">
        <f t="shared" si="131"/>
        <v>0</v>
      </c>
      <c r="K172" s="689">
        <f t="shared" ref="K172:K257" si="132">SUM(E172:G172)</f>
        <v>4138</v>
      </c>
      <c r="L172" s="689">
        <f t="shared" ref="L172:L257" si="133">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49" t="s">
        <v>483</v>
      </c>
      <c r="C173" s="931"/>
      <c r="D173" s="96" t="s">
        <v>484</v>
      </c>
      <c r="E173" s="97">
        <v>0</v>
      </c>
      <c r="F173" s="97">
        <f t="shared" si="131"/>
        <v>0</v>
      </c>
      <c r="G173" s="98">
        <f t="shared" si="131"/>
        <v>0</v>
      </c>
      <c r="H173" s="99">
        <f t="shared" si="131"/>
        <v>0</v>
      </c>
      <c r="I173" s="100">
        <f t="shared" si="131"/>
        <v>0</v>
      </c>
      <c r="J173" s="100">
        <f t="shared" si="131"/>
        <v>0</v>
      </c>
      <c r="K173" s="87">
        <f t="shared" si="132"/>
        <v>0</v>
      </c>
      <c r="L173" s="87">
        <f t="shared" si="133"/>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49" t="s">
        <v>485</v>
      </c>
      <c r="C174" s="931"/>
      <c r="D174" s="96" t="s">
        <v>486</v>
      </c>
      <c r="E174" s="97">
        <v>0</v>
      </c>
      <c r="F174" s="97">
        <f t="shared" ref="F174:G185" si="134">SUM(F417)</f>
        <v>0</v>
      </c>
      <c r="G174" s="98">
        <f t="shared" si="134"/>
        <v>0</v>
      </c>
      <c r="H174" s="99">
        <f t="shared" ref="H174:J185" si="135">SUM(H417)</f>
        <v>0</v>
      </c>
      <c r="I174" s="100">
        <f t="shared" si="135"/>
        <v>0</v>
      </c>
      <c r="J174" s="100">
        <f t="shared" si="135"/>
        <v>0</v>
      </c>
      <c r="K174" s="87">
        <f t="shared" si="132"/>
        <v>0</v>
      </c>
      <c r="L174" s="87">
        <f t="shared" si="133"/>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49" t="s">
        <v>487</v>
      </c>
      <c r="C175" s="931"/>
      <c r="D175" s="96" t="s">
        <v>488</v>
      </c>
      <c r="E175" s="97">
        <v>0</v>
      </c>
      <c r="F175" s="97">
        <f t="shared" si="134"/>
        <v>0</v>
      </c>
      <c r="G175" s="98">
        <f t="shared" si="134"/>
        <v>0</v>
      </c>
      <c r="H175" s="99">
        <f t="shared" si="135"/>
        <v>0</v>
      </c>
      <c r="I175" s="100">
        <f t="shared" si="135"/>
        <v>0</v>
      </c>
      <c r="J175" s="100">
        <f t="shared" si="135"/>
        <v>0</v>
      </c>
      <c r="K175" s="87">
        <f t="shared" si="132"/>
        <v>0</v>
      </c>
      <c r="L175" s="87">
        <f t="shared" si="133"/>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49" t="s">
        <v>489</v>
      </c>
      <c r="C176" s="931"/>
      <c r="D176" s="96" t="s">
        <v>490</v>
      </c>
      <c r="E176" s="97">
        <v>0</v>
      </c>
      <c r="F176" s="97">
        <f t="shared" si="134"/>
        <v>0</v>
      </c>
      <c r="G176" s="98">
        <f t="shared" si="134"/>
        <v>0</v>
      </c>
      <c r="H176" s="99">
        <f t="shared" si="135"/>
        <v>0</v>
      </c>
      <c r="I176" s="100">
        <f t="shared" si="135"/>
        <v>0</v>
      </c>
      <c r="J176" s="100">
        <f t="shared" si="135"/>
        <v>0</v>
      </c>
      <c r="K176" s="87">
        <f t="shared" si="132"/>
        <v>0</v>
      </c>
      <c r="L176" s="87">
        <f t="shared" si="133"/>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49" t="s">
        <v>491</v>
      </c>
      <c r="C177" s="931"/>
      <c r="D177" s="96" t="s">
        <v>492</v>
      </c>
      <c r="E177" s="97">
        <v>0</v>
      </c>
      <c r="F177" s="97">
        <f t="shared" si="134"/>
        <v>0</v>
      </c>
      <c r="G177" s="98">
        <f t="shared" si="134"/>
        <v>0</v>
      </c>
      <c r="H177" s="99">
        <f t="shared" si="135"/>
        <v>0</v>
      </c>
      <c r="I177" s="100">
        <f t="shared" si="135"/>
        <v>0</v>
      </c>
      <c r="J177" s="100">
        <f t="shared" si="135"/>
        <v>0</v>
      </c>
      <c r="K177" s="87">
        <f t="shared" si="132"/>
        <v>0</v>
      </c>
      <c r="L177" s="87">
        <f t="shared" si="133"/>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49" t="s">
        <v>493</v>
      </c>
      <c r="C178" s="931"/>
      <c r="D178" s="96" t="s">
        <v>494</v>
      </c>
      <c r="E178" s="97">
        <v>0</v>
      </c>
      <c r="F178" s="97">
        <f t="shared" si="134"/>
        <v>0</v>
      </c>
      <c r="G178" s="98">
        <f t="shared" si="134"/>
        <v>0</v>
      </c>
      <c r="H178" s="99">
        <f t="shared" si="135"/>
        <v>0</v>
      </c>
      <c r="I178" s="100">
        <f t="shared" si="135"/>
        <v>0</v>
      </c>
      <c r="J178" s="100">
        <f t="shared" si="135"/>
        <v>0</v>
      </c>
      <c r="K178" s="87">
        <f t="shared" si="132"/>
        <v>0</v>
      </c>
      <c r="L178" s="87">
        <f t="shared" si="133"/>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49" t="s">
        <v>495</v>
      </c>
      <c r="C179" s="931"/>
      <c r="D179" s="96" t="s">
        <v>496</v>
      </c>
      <c r="E179" s="97">
        <v>0</v>
      </c>
      <c r="F179" s="97">
        <f t="shared" si="134"/>
        <v>0</v>
      </c>
      <c r="G179" s="98">
        <f t="shared" si="134"/>
        <v>0</v>
      </c>
      <c r="H179" s="99">
        <f t="shared" si="135"/>
        <v>0</v>
      </c>
      <c r="I179" s="100">
        <f t="shared" si="135"/>
        <v>0</v>
      </c>
      <c r="J179" s="100">
        <f t="shared" si="135"/>
        <v>0</v>
      </c>
      <c r="K179" s="87">
        <f t="shared" si="132"/>
        <v>0</v>
      </c>
      <c r="L179" s="87">
        <f t="shared" si="133"/>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49" t="s">
        <v>497</v>
      </c>
      <c r="C180" s="931"/>
      <c r="D180" s="96" t="s">
        <v>498</v>
      </c>
      <c r="E180" s="97">
        <v>0</v>
      </c>
      <c r="F180" s="97">
        <f t="shared" si="134"/>
        <v>0</v>
      </c>
      <c r="G180" s="98">
        <f t="shared" si="134"/>
        <v>0</v>
      </c>
      <c r="H180" s="99">
        <f t="shared" si="135"/>
        <v>0</v>
      </c>
      <c r="I180" s="100">
        <f t="shared" si="135"/>
        <v>0</v>
      </c>
      <c r="J180" s="100">
        <f t="shared" si="135"/>
        <v>0</v>
      </c>
      <c r="K180" s="87">
        <f t="shared" si="132"/>
        <v>0</v>
      </c>
      <c r="L180" s="87">
        <f t="shared" si="133"/>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49" t="s">
        <v>499</v>
      </c>
      <c r="C181" s="931"/>
      <c r="D181" s="96" t="s">
        <v>500</v>
      </c>
      <c r="E181" s="97">
        <v>0</v>
      </c>
      <c r="F181" s="97">
        <f t="shared" si="134"/>
        <v>0</v>
      </c>
      <c r="G181" s="98">
        <f t="shared" si="134"/>
        <v>0</v>
      </c>
      <c r="H181" s="99">
        <f t="shared" si="135"/>
        <v>0</v>
      </c>
      <c r="I181" s="100">
        <f t="shared" si="135"/>
        <v>0</v>
      </c>
      <c r="J181" s="100">
        <f t="shared" si="135"/>
        <v>0</v>
      </c>
      <c r="K181" s="87">
        <f t="shared" si="132"/>
        <v>0</v>
      </c>
      <c r="L181" s="87">
        <f t="shared" si="133"/>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49" t="s">
        <v>501</v>
      </c>
      <c r="C182" s="931"/>
      <c r="D182" s="96" t="s">
        <v>502</v>
      </c>
      <c r="E182" s="97">
        <v>0</v>
      </c>
      <c r="F182" s="97">
        <f t="shared" si="134"/>
        <v>0</v>
      </c>
      <c r="G182" s="98">
        <f t="shared" si="134"/>
        <v>0</v>
      </c>
      <c r="H182" s="99">
        <f t="shared" si="135"/>
        <v>0</v>
      </c>
      <c r="I182" s="100">
        <f t="shared" si="135"/>
        <v>0</v>
      </c>
      <c r="J182" s="100">
        <f t="shared" si="135"/>
        <v>0</v>
      </c>
      <c r="K182" s="87">
        <f t="shared" si="132"/>
        <v>0</v>
      </c>
      <c r="L182" s="87">
        <f t="shared" si="133"/>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49" t="s">
        <v>503</v>
      </c>
      <c r="C183" s="931"/>
      <c r="D183" s="96" t="s">
        <v>504</v>
      </c>
      <c r="E183" s="97">
        <v>0</v>
      </c>
      <c r="F183" s="97">
        <f t="shared" si="134"/>
        <v>0</v>
      </c>
      <c r="G183" s="98">
        <f t="shared" si="134"/>
        <v>0</v>
      </c>
      <c r="H183" s="99">
        <f t="shared" si="135"/>
        <v>0</v>
      </c>
      <c r="I183" s="100">
        <f t="shared" si="135"/>
        <v>0</v>
      </c>
      <c r="J183" s="100">
        <f t="shared" si="135"/>
        <v>0</v>
      </c>
      <c r="K183" s="87">
        <f t="shared" si="132"/>
        <v>0</v>
      </c>
      <c r="L183" s="87">
        <f t="shared" si="133"/>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49" t="s">
        <v>505</v>
      </c>
      <c r="C184" s="931"/>
      <c r="D184" s="96" t="s">
        <v>506</v>
      </c>
      <c r="E184" s="97">
        <v>0</v>
      </c>
      <c r="F184" s="97">
        <f t="shared" si="134"/>
        <v>0</v>
      </c>
      <c r="G184" s="98">
        <f t="shared" si="134"/>
        <v>0</v>
      </c>
      <c r="H184" s="99">
        <f t="shared" si="135"/>
        <v>0</v>
      </c>
      <c r="I184" s="100">
        <f t="shared" si="135"/>
        <v>0</v>
      </c>
      <c r="J184" s="100">
        <f t="shared" si="135"/>
        <v>0</v>
      </c>
      <c r="K184" s="87">
        <f t="shared" si="132"/>
        <v>0</v>
      </c>
      <c r="L184" s="87">
        <f t="shared" si="133"/>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49" t="s">
        <v>507</v>
      </c>
      <c r="C185" s="931"/>
      <c r="D185" s="96" t="s">
        <v>508</v>
      </c>
      <c r="E185" s="97">
        <v>0</v>
      </c>
      <c r="F185" s="97">
        <f t="shared" si="134"/>
        <v>0</v>
      </c>
      <c r="G185" s="98">
        <f t="shared" si="134"/>
        <v>0</v>
      </c>
      <c r="H185" s="99">
        <f t="shared" si="135"/>
        <v>0</v>
      </c>
      <c r="I185" s="100">
        <f t="shared" si="135"/>
        <v>0</v>
      </c>
      <c r="J185" s="100">
        <f t="shared" si="135"/>
        <v>0</v>
      </c>
      <c r="K185" s="87">
        <f t="shared" si="132"/>
        <v>0</v>
      </c>
      <c r="L185" s="87">
        <f t="shared" si="133"/>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49" t="s">
        <v>509</v>
      </c>
      <c r="C186" s="931"/>
      <c r="D186" s="96" t="s">
        <v>510</v>
      </c>
      <c r="E186" s="97"/>
      <c r="F186" s="97"/>
      <c r="G186" s="98"/>
      <c r="H186" s="99" t="e">
        <f>SUM(#REF!)</f>
        <v>#REF!</v>
      </c>
      <c r="I186" s="100" t="e">
        <f>SUM(#REF!)</f>
        <v>#REF!</v>
      </c>
      <c r="J186" s="100" t="e">
        <f>SUM(#REF!)</f>
        <v>#REF!</v>
      </c>
      <c r="K186" s="87">
        <f t="shared" si="132"/>
        <v>0</v>
      </c>
      <c r="L186" s="87">
        <f t="shared" si="133"/>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49" t="s">
        <v>511</v>
      </c>
      <c r="C187" s="928"/>
      <c r="D187" s="96" t="s">
        <v>512</v>
      </c>
      <c r="E187" s="97">
        <v>3000</v>
      </c>
      <c r="F187" s="97">
        <f>F188+F189</f>
        <v>-3000</v>
      </c>
      <c r="G187" s="98">
        <f>G188+G189</f>
        <v>0</v>
      </c>
      <c r="H187" s="99"/>
      <c r="I187" s="100"/>
      <c r="J187" s="100"/>
      <c r="K187" s="87">
        <f t="shared" si="132"/>
        <v>0</v>
      </c>
      <c r="L187" s="87">
        <f t="shared" si="133"/>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32"/>
        <v>0</v>
      </c>
      <c r="L188" s="87">
        <f t="shared" si="133"/>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32"/>
        <v>0</v>
      </c>
      <c r="L189" s="87">
        <f t="shared" si="133"/>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49" t="s">
        <v>517</v>
      </c>
      <c r="C190" s="931"/>
      <c r="D190" s="96" t="s">
        <v>518</v>
      </c>
      <c r="E190" s="97">
        <v>0</v>
      </c>
      <c r="F190" s="97">
        <f t="shared" ref="F190:G192" si="136">F498</f>
        <v>0</v>
      </c>
      <c r="G190" s="98">
        <f t="shared" si="136"/>
        <v>0</v>
      </c>
      <c r="H190" s="99">
        <f t="shared" ref="H190:J192" si="137">H498</f>
        <v>0</v>
      </c>
      <c r="I190" s="100">
        <f t="shared" si="137"/>
        <v>0</v>
      </c>
      <c r="J190" s="100">
        <f t="shared" si="137"/>
        <v>0</v>
      </c>
      <c r="K190" s="87">
        <f t="shared" si="132"/>
        <v>0</v>
      </c>
      <c r="L190" s="87">
        <f t="shared" si="133"/>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49" t="s">
        <v>519</v>
      </c>
      <c r="C191" s="931"/>
      <c r="D191" s="96" t="s">
        <v>520</v>
      </c>
      <c r="E191" s="97">
        <v>0</v>
      </c>
      <c r="F191" s="97">
        <f t="shared" si="136"/>
        <v>0</v>
      </c>
      <c r="G191" s="98">
        <f t="shared" si="136"/>
        <v>0</v>
      </c>
      <c r="H191" s="99">
        <f t="shared" si="137"/>
        <v>0</v>
      </c>
      <c r="I191" s="100">
        <f t="shared" si="137"/>
        <v>0</v>
      </c>
      <c r="J191" s="100">
        <f t="shared" si="137"/>
        <v>0</v>
      </c>
      <c r="K191" s="87">
        <f t="shared" si="132"/>
        <v>0</v>
      </c>
      <c r="L191" s="87">
        <f t="shared" si="133"/>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52" t="s">
        <v>509</v>
      </c>
      <c r="C192" s="931"/>
      <c r="D192" s="96" t="s">
        <v>521</v>
      </c>
      <c r="E192" s="97">
        <v>0</v>
      </c>
      <c r="F192" s="97">
        <f t="shared" si="136"/>
        <v>0</v>
      </c>
      <c r="G192" s="98">
        <f t="shared" si="136"/>
        <v>0</v>
      </c>
      <c r="H192" s="99">
        <f t="shared" si="137"/>
        <v>0</v>
      </c>
      <c r="I192" s="100">
        <f t="shared" si="137"/>
        <v>0</v>
      </c>
      <c r="J192" s="100">
        <f t="shared" si="137"/>
        <v>0</v>
      </c>
      <c r="K192" s="87">
        <f t="shared" si="132"/>
        <v>0</v>
      </c>
      <c r="L192" s="87">
        <f t="shared" si="133"/>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49" t="s">
        <v>522</v>
      </c>
      <c r="C193" s="931"/>
      <c r="D193" s="96" t="s">
        <v>523</v>
      </c>
      <c r="E193" s="97">
        <v>0</v>
      </c>
      <c r="F193" s="97">
        <f t="shared" ref="F193:J193" si="138">SUM(F194:F195)</f>
        <v>0</v>
      </c>
      <c r="G193" s="98">
        <f t="shared" si="138"/>
        <v>0</v>
      </c>
      <c r="H193" s="99">
        <f t="shared" si="138"/>
        <v>0</v>
      </c>
      <c r="I193" s="100">
        <f t="shared" si="138"/>
        <v>0</v>
      </c>
      <c r="J193" s="100">
        <f t="shared" si="138"/>
        <v>0</v>
      </c>
      <c r="K193" s="87">
        <f t="shared" si="132"/>
        <v>0</v>
      </c>
      <c r="L193" s="87">
        <f t="shared" si="133"/>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9">F432</f>
        <v>0</v>
      </c>
      <c r="G194" s="98">
        <f t="shared" si="139"/>
        <v>0</v>
      </c>
      <c r="H194" s="99">
        <f t="shared" si="139"/>
        <v>0</v>
      </c>
      <c r="I194" s="100">
        <f t="shared" si="139"/>
        <v>0</v>
      </c>
      <c r="J194" s="100">
        <f t="shared" si="139"/>
        <v>0</v>
      </c>
      <c r="K194" s="87">
        <f t="shared" si="132"/>
        <v>0</v>
      </c>
      <c r="L194" s="87">
        <f t="shared" si="133"/>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6" si="140">F502</f>
        <v>0</v>
      </c>
      <c r="G195" s="98">
        <f t="shared" si="140"/>
        <v>0</v>
      </c>
      <c r="H195" s="99">
        <f t="shared" ref="H195:J196" si="141">H502</f>
        <v>0</v>
      </c>
      <c r="I195" s="100">
        <f t="shared" si="141"/>
        <v>0</v>
      </c>
      <c r="J195" s="100">
        <f t="shared" si="141"/>
        <v>0</v>
      </c>
      <c r="K195" s="87">
        <f t="shared" si="132"/>
        <v>0</v>
      </c>
      <c r="L195" s="87">
        <f t="shared" si="133"/>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50" t="s">
        <v>528</v>
      </c>
      <c r="C196" s="935"/>
      <c r="D196" s="697" t="s">
        <v>529</v>
      </c>
      <c r="E196" s="698">
        <v>82301.599999999991</v>
      </c>
      <c r="F196" s="698">
        <f t="shared" si="140"/>
        <v>0</v>
      </c>
      <c r="G196" s="699">
        <f t="shared" si="140"/>
        <v>82301.599999999991</v>
      </c>
      <c r="H196" s="99">
        <f t="shared" si="141"/>
        <v>0</v>
      </c>
      <c r="I196" s="100">
        <f t="shared" si="141"/>
        <v>0</v>
      </c>
      <c r="J196" s="100">
        <f t="shared" si="141"/>
        <v>0</v>
      </c>
      <c r="K196" s="689">
        <f t="shared" si="132"/>
        <v>164603.19999999998</v>
      </c>
      <c r="L196" s="689">
        <f t="shared" si="133"/>
        <v>82301.599999999991</v>
      </c>
      <c r="M196" s="694"/>
      <c r="N196" s="711">
        <v>93422466.780000001</v>
      </c>
      <c r="O196" s="694"/>
      <c r="P196" s="694"/>
      <c r="Q196" s="690">
        <f t="shared" ref="Q196:Q197" si="142">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50" t="s">
        <v>530</v>
      </c>
      <c r="C197" s="935"/>
      <c r="D197" s="697" t="s">
        <v>531</v>
      </c>
      <c r="E197" s="698">
        <v>1427.7</v>
      </c>
      <c r="F197" s="698">
        <f t="shared" ref="F197:G197" si="143">F504</f>
        <v>0</v>
      </c>
      <c r="G197" s="699">
        <f t="shared" si="143"/>
        <v>1427.7</v>
      </c>
      <c r="H197" s="99"/>
      <c r="I197" s="100"/>
      <c r="J197" s="100"/>
      <c r="K197" s="689">
        <f t="shared" si="132"/>
        <v>2855.4</v>
      </c>
      <c r="L197" s="689">
        <f t="shared" si="133"/>
        <v>1427.7</v>
      </c>
      <c r="M197" s="694"/>
      <c r="N197" s="694">
        <v>3978695.26</v>
      </c>
      <c r="O197" s="694"/>
      <c r="P197" s="694"/>
      <c r="Q197" s="690">
        <f t="shared" si="142"/>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49" t="s">
        <v>532</v>
      </c>
      <c r="C198" s="931"/>
      <c r="D198" s="103" t="s">
        <v>533</v>
      </c>
      <c r="E198" s="97">
        <v>0</v>
      </c>
      <c r="F198" s="97">
        <f t="shared" ref="F198:G198" si="144">F433</f>
        <v>0</v>
      </c>
      <c r="G198" s="98">
        <f t="shared" si="144"/>
        <v>0</v>
      </c>
      <c r="H198" s="99"/>
      <c r="I198" s="100"/>
      <c r="J198" s="100"/>
      <c r="K198" s="87">
        <f t="shared" si="132"/>
        <v>0</v>
      </c>
      <c r="L198" s="87">
        <f t="shared" si="133"/>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50" t="s">
        <v>935</v>
      </c>
      <c r="C199" s="935"/>
      <c r="D199" s="697" t="s">
        <v>936</v>
      </c>
      <c r="E199" s="698">
        <v>91481.2</v>
      </c>
      <c r="F199" s="698">
        <f t="shared" ref="F199:G199" si="145">F505</f>
        <v>0</v>
      </c>
      <c r="G199" s="699">
        <f t="shared" si="145"/>
        <v>91481.2</v>
      </c>
      <c r="H199" s="99"/>
      <c r="I199" s="100"/>
      <c r="J199" s="100"/>
      <c r="K199" s="689">
        <f t="shared" ref="K199:K203" si="146">SUM(E199:G199)</f>
        <v>182962.4</v>
      </c>
      <c r="L199" s="689">
        <f t="shared" ref="L199:L203" si="147">IF(G199&lt;&gt;0,G199,0)</f>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50" t="s">
        <v>937</v>
      </c>
      <c r="C200" s="935"/>
      <c r="D200" s="697" t="s">
        <v>938</v>
      </c>
      <c r="E200" s="698">
        <v>1237.9999999999998</v>
      </c>
      <c r="F200" s="698">
        <f t="shared" ref="F200:G200" si="148">SUM(F201:F203)</f>
        <v>630</v>
      </c>
      <c r="G200" s="699">
        <f t="shared" si="148"/>
        <v>1867.9999999999998</v>
      </c>
      <c r="H200" s="99"/>
      <c r="I200" s="100"/>
      <c r="J200" s="100"/>
      <c r="K200" s="689">
        <f t="shared" si="146"/>
        <v>3735.9999999999995</v>
      </c>
      <c r="L200" s="689">
        <f t="shared" si="147"/>
        <v>1867.9999999999998</v>
      </c>
      <c r="M200" s="694"/>
      <c r="N200" s="694"/>
      <c r="O200" s="694"/>
      <c r="P200" s="694"/>
      <c r="Q200" s="690">
        <f t="shared" ref="Q200:Q201" si="149">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1" si="150">F507</f>
        <v>529.4</v>
      </c>
      <c r="G201" s="699">
        <f t="shared" si="150"/>
        <v>1569.7999999999997</v>
      </c>
      <c r="H201" s="650"/>
      <c r="I201" s="651"/>
      <c r="J201" s="651"/>
      <c r="K201" s="689">
        <f t="shared" si="146"/>
        <v>3139.5999999999995</v>
      </c>
      <c r="L201" s="689">
        <f t="shared" si="147"/>
        <v>1569.7999999999997</v>
      </c>
      <c r="M201" s="709"/>
      <c r="N201" s="709"/>
      <c r="O201" s="709"/>
      <c r="P201" s="709"/>
      <c r="Q201" s="690">
        <f t="shared" si="149"/>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ref="F202:G202" si="151">F508</f>
        <v>0</v>
      </c>
      <c r="G202" s="649">
        <f t="shared" si="151"/>
        <v>0</v>
      </c>
      <c r="H202" s="650"/>
      <c r="I202" s="651"/>
      <c r="J202" s="651"/>
      <c r="K202" s="87">
        <f t="shared" si="146"/>
        <v>0</v>
      </c>
      <c r="L202" s="87">
        <f t="shared" si="147"/>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ref="F203:G203" si="152">F509</f>
        <v>100.6</v>
      </c>
      <c r="G203" s="699">
        <f t="shared" si="152"/>
        <v>298.2</v>
      </c>
      <c r="H203" s="650"/>
      <c r="I203" s="651"/>
      <c r="J203" s="651"/>
      <c r="K203" s="689">
        <f t="shared" si="146"/>
        <v>596.4</v>
      </c>
      <c r="L203" s="689">
        <f t="shared" si="147"/>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29" t="s">
        <v>534</v>
      </c>
      <c r="B204" s="930"/>
      <c r="C204" s="931"/>
      <c r="D204" s="94" t="s">
        <v>535</v>
      </c>
      <c r="E204" s="83">
        <v>0</v>
      </c>
      <c r="F204" s="83">
        <f t="shared" ref="F204:J204" si="153">SUM(F205:F208)</f>
        <v>0</v>
      </c>
      <c r="G204" s="84">
        <f t="shared" si="153"/>
        <v>0</v>
      </c>
      <c r="H204" s="90">
        <f t="shared" si="153"/>
        <v>0</v>
      </c>
      <c r="I204" s="91">
        <f t="shared" si="153"/>
        <v>0</v>
      </c>
      <c r="J204" s="91">
        <f t="shared" si="153"/>
        <v>0</v>
      </c>
      <c r="K204" s="87">
        <f t="shared" si="132"/>
        <v>0</v>
      </c>
      <c r="L204" s="87">
        <f t="shared" si="133"/>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49" t="s">
        <v>536</v>
      </c>
      <c r="C205" s="931"/>
      <c r="D205" s="96" t="s">
        <v>537</v>
      </c>
      <c r="E205" s="97">
        <v>0</v>
      </c>
      <c r="F205" s="97">
        <f t="shared" ref="F205:J205" si="154">SUM(F435)</f>
        <v>0</v>
      </c>
      <c r="G205" s="98">
        <f t="shared" si="154"/>
        <v>0</v>
      </c>
      <c r="H205" s="99">
        <f t="shared" si="154"/>
        <v>0</v>
      </c>
      <c r="I205" s="100">
        <f t="shared" si="154"/>
        <v>0</v>
      </c>
      <c r="J205" s="100">
        <f t="shared" si="154"/>
        <v>0</v>
      </c>
      <c r="K205" s="87">
        <f t="shared" si="132"/>
        <v>0</v>
      </c>
      <c r="L205" s="87">
        <f t="shared" si="133"/>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49" t="s">
        <v>538</v>
      </c>
      <c r="C206" s="931"/>
      <c r="D206" s="96" t="s">
        <v>539</v>
      </c>
      <c r="E206" s="97">
        <v>0</v>
      </c>
      <c r="F206" s="97">
        <f t="shared" ref="F206:G208" si="155">SUM(F436)</f>
        <v>0</v>
      </c>
      <c r="G206" s="98">
        <f t="shared" si="155"/>
        <v>0</v>
      </c>
      <c r="H206" s="99">
        <f t="shared" ref="H206:J208" si="156">SUM(H436)</f>
        <v>0</v>
      </c>
      <c r="I206" s="100">
        <f t="shared" si="156"/>
        <v>0</v>
      </c>
      <c r="J206" s="100">
        <f t="shared" si="156"/>
        <v>0</v>
      </c>
      <c r="K206" s="87">
        <f t="shared" si="132"/>
        <v>0</v>
      </c>
      <c r="L206" s="87">
        <f t="shared" si="133"/>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49" t="s">
        <v>540</v>
      </c>
      <c r="C207" s="931"/>
      <c r="D207" s="96" t="s">
        <v>541</v>
      </c>
      <c r="E207" s="97">
        <v>0</v>
      </c>
      <c r="F207" s="97">
        <f t="shared" si="155"/>
        <v>0</v>
      </c>
      <c r="G207" s="98">
        <f t="shared" si="155"/>
        <v>0</v>
      </c>
      <c r="H207" s="99">
        <f t="shared" si="156"/>
        <v>0</v>
      </c>
      <c r="I207" s="100">
        <f t="shared" si="156"/>
        <v>0</v>
      </c>
      <c r="J207" s="100">
        <f t="shared" si="156"/>
        <v>0</v>
      </c>
      <c r="K207" s="87">
        <f t="shared" si="132"/>
        <v>0</v>
      </c>
      <c r="L207" s="87">
        <f t="shared" si="133"/>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49" t="s">
        <v>542</v>
      </c>
      <c r="C208" s="931"/>
      <c r="D208" s="96" t="s">
        <v>543</v>
      </c>
      <c r="E208" s="97">
        <v>0</v>
      </c>
      <c r="F208" s="97">
        <f t="shared" si="155"/>
        <v>0</v>
      </c>
      <c r="G208" s="98">
        <f t="shared" si="155"/>
        <v>0</v>
      </c>
      <c r="H208" s="99">
        <f t="shared" si="156"/>
        <v>0</v>
      </c>
      <c r="I208" s="100">
        <f t="shared" si="156"/>
        <v>0</v>
      </c>
      <c r="J208" s="100">
        <f t="shared" si="156"/>
        <v>0</v>
      </c>
      <c r="K208" s="87">
        <f t="shared" si="132"/>
        <v>0</v>
      </c>
      <c r="L208" s="87">
        <f t="shared" si="133"/>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29" t="s">
        <v>544</v>
      </c>
      <c r="B209" s="930"/>
      <c r="C209" s="931"/>
      <c r="D209" s="94" t="s">
        <v>545</v>
      </c>
      <c r="E209" s="83">
        <v>0</v>
      </c>
      <c r="F209" s="83">
        <f t="shared" ref="F209:J209" si="157">SUM(F210,F215,F220,F224,F228,F232,F236,F241,F245,F249,F253)</f>
        <v>0</v>
      </c>
      <c r="G209" s="84">
        <f t="shared" si="157"/>
        <v>0</v>
      </c>
      <c r="H209" s="90">
        <f t="shared" si="157"/>
        <v>0</v>
      </c>
      <c r="I209" s="91">
        <f t="shared" si="157"/>
        <v>0</v>
      </c>
      <c r="J209" s="91">
        <f t="shared" si="157"/>
        <v>0</v>
      </c>
      <c r="K209" s="87">
        <f t="shared" si="132"/>
        <v>0</v>
      </c>
      <c r="L209" s="87">
        <f t="shared" si="133"/>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49" t="s">
        <v>546</v>
      </c>
      <c r="C210" s="931"/>
      <c r="D210" s="96" t="s">
        <v>547</v>
      </c>
      <c r="E210" s="97">
        <v>0</v>
      </c>
      <c r="F210" s="97">
        <f t="shared" ref="F210:J210" si="158">SUM(F211:F214)</f>
        <v>0</v>
      </c>
      <c r="G210" s="98">
        <f t="shared" si="158"/>
        <v>0</v>
      </c>
      <c r="H210" s="99">
        <f t="shared" si="158"/>
        <v>0</v>
      </c>
      <c r="I210" s="100">
        <f t="shared" si="158"/>
        <v>0</v>
      </c>
      <c r="J210" s="100">
        <f t="shared" si="158"/>
        <v>0</v>
      </c>
      <c r="K210" s="87">
        <f t="shared" si="132"/>
        <v>0</v>
      </c>
      <c r="L210" s="87">
        <f t="shared" si="133"/>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J211" si="159">SUM(F512)</f>
        <v>0</v>
      </c>
      <c r="G211" s="140">
        <f t="shared" si="159"/>
        <v>0</v>
      </c>
      <c r="H211" s="141">
        <f t="shared" si="159"/>
        <v>0</v>
      </c>
      <c r="I211" s="142">
        <f t="shared" si="159"/>
        <v>0</v>
      </c>
      <c r="J211" s="142">
        <f t="shared" si="159"/>
        <v>0</v>
      </c>
      <c r="K211" s="87">
        <f t="shared" si="132"/>
        <v>0</v>
      </c>
      <c r="L211" s="87">
        <f t="shared" si="133"/>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60">SUM(F513)</f>
        <v>0</v>
      </c>
      <c r="G212" s="140">
        <f t="shared" si="160"/>
        <v>0</v>
      </c>
      <c r="H212" s="141">
        <f t="shared" ref="H212:J214" si="161">SUM(H513)</f>
        <v>0</v>
      </c>
      <c r="I212" s="142">
        <f t="shared" si="161"/>
        <v>0</v>
      </c>
      <c r="J212" s="142">
        <f t="shared" si="161"/>
        <v>0</v>
      </c>
      <c r="K212" s="87">
        <f t="shared" si="132"/>
        <v>0</v>
      </c>
      <c r="L212" s="87">
        <f t="shared" si="133"/>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60"/>
        <v>0</v>
      </c>
      <c r="G213" s="140">
        <f t="shared" si="160"/>
        <v>0</v>
      </c>
      <c r="H213" s="141">
        <f t="shared" si="161"/>
        <v>0</v>
      </c>
      <c r="I213" s="142">
        <f t="shared" si="161"/>
        <v>0</v>
      </c>
      <c r="J213" s="142">
        <f t="shared" si="161"/>
        <v>0</v>
      </c>
      <c r="K213" s="87">
        <f t="shared" si="132"/>
        <v>0</v>
      </c>
      <c r="L213" s="87">
        <f t="shared" si="133"/>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60"/>
        <v>0</v>
      </c>
      <c r="G214" s="140">
        <f t="shared" si="160"/>
        <v>0</v>
      </c>
      <c r="H214" s="141">
        <f t="shared" si="161"/>
        <v>0</v>
      </c>
      <c r="I214" s="142">
        <f t="shared" si="161"/>
        <v>0</v>
      </c>
      <c r="J214" s="142">
        <f t="shared" si="161"/>
        <v>0</v>
      </c>
      <c r="K214" s="87">
        <f t="shared" si="132"/>
        <v>0</v>
      </c>
      <c r="L214" s="87">
        <f t="shared" si="133"/>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49" t="s">
        <v>556</v>
      </c>
      <c r="C215" s="931"/>
      <c r="D215" s="96" t="s">
        <v>557</v>
      </c>
      <c r="E215" s="97">
        <v>0</v>
      </c>
      <c r="F215" s="97">
        <f t="shared" ref="F215:J215" si="162">SUM(F216:F219)</f>
        <v>0</v>
      </c>
      <c r="G215" s="98">
        <f t="shared" si="162"/>
        <v>0</v>
      </c>
      <c r="H215" s="99">
        <f t="shared" si="162"/>
        <v>0</v>
      </c>
      <c r="I215" s="100">
        <f t="shared" si="162"/>
        <v>0</v>
      </c>
      <c r="J215" s="100">
        <f t="shared" si="162"/>
        <v>0</v>
      </c>
      <c r="K215" s="87">
        <f t="shared" si="132"/>
        <v>0</v>
      </c>
      <c r="L215" s="87">
        <f t="shared" si="133"/>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J216" si="163">SUM(F517)</f>
        <v>0</v>
      </c>
      <c r="G216" s="140">
        <f t="shared" si="163"/>
        <v>0</v>
      </c>
      <c r="H216" s="141">
        <f t="shared" si="163"/>
        <v>0</v>
      </c>
      <c r="I216" s="142">
        <f t="shared" si="163"/>
        <v>0</v>
      </c>
      <c r="J216" s="142">
        <f t="shared" si="163"/>
        <v>0</v>
      </c>
      <c r="K216" s="87">
        <f t="shared" si="132"/>
        <v>0</v>
      </c>
      <c r="L216" s="87">
        <f t="shared" si="133"/>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64">SUM(F518)</f>
        <v>0</v>
      </c>
      <c r="G217" s="140">
        <f t="shared" si="164"/>
        <v>0</v>
      </c>
      <c r="H217" s="141">
        <f t="shared" ref="H217:J219" si="165">SUM(H518)</f>
        <v>0</v>
      </c>
      <c r="I217" s="142">
        <f t="shared" si="165"/>
        <v>0</v>
      </c>
      <c r="J217" s="142">
        <f t="shared" si="165"/>
        <v>0</v>
      </c>
      <c r="K217" s="87">
        <f t="shared" si="132"/>
        <v>0</v>
      </c>
      <c r="L217" s="87">
        <f t="shared" si="133"/>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64"/>
        <v>0</v>
      </c>
      <c r="G218" s="140">
        <f t="shared" si="164"/>
        <v>0</v>
      </c>
      <c r="H218" s="141">
        <f t="shared" si="165"/>
        <v>0</v>
      </c>
      <c r="I218" s="142">
        <f t="shared" si="165"/>
        <v>0</v>
      </c>
      <c r="J218" s="142">
        <f t="shared" si="165"/>
        <v>0</v>
      </c>
      <c r="K218" s="87">
        <f t="shared" si="132"/>
        <v>0</v>
      </c>
      <c r="L218" s="87">
        <f t="shared" si="133"/>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64"/>
        <v>0</v>
      </c>
      <c r="G219" s="140">
        <f t="shared" si="164"/>
        <v>0</v>
      </c>
      <c r="H219" s="141">
        <f t="shared" si="165"/>
        <v>0</v>
      </c>
      <c r="I219" s="142">
        <f t="shared" si="165"/>
        <v>0</v>
      </c>
      <c r="J219" s="142">
        <f t="shared" si="165"/>
        <v>0</v>
      </c>
      <c r="K219" s="87">
        <f t="shared" si="132"/>
        <v>0</v>
      </c>
      <c r="L219" s="87">
        <f t="shared" si="133"/>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49" t="s">
        <v>562</v>
      </c>
      <c r="C220" s="931"/>
      <c r="D220" s="96" t="s">
        <v>563</v>
      </c>
      <c r="E220" s="97">
        <v>0</v>
      </c>
      <c r="F220" s="97">
        <f t="shared" ref="F220:J220" si="166">SUM(F221:F223)</f>
        <v>0</v>
      </c>
      <c r="G220" s="98">
        <f t="shared" si="166"/>
        <v>0</v>
      </c>
      <c r="H220" s="99">
        <f t="shared" si="166"/>
        <v>0</v>
      </c>
      <c r="I220" s="100">
        <f t="shared" si="166"/>
        <v>0</v>
      </c>
      <c r="J220" s="100">
        <f t="shared" si="166"/>
        <v>0</v>
      </c>
      <c r="K220" s="87">
        <f t="shared" si="132"/>
        <v>0</v>
      </c>
      <c r="L220" s="87">
        <f t="shared" si="133"/>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J223" si="167">SUM(F522)</f>
        <v>0</v>
      </c>
      <c r="G221" s="140">
        <f t="shared" si="167"/>
        <v>0</v>
      </c>
      <c r="H221" s="141">
        <f t="shared" si="167"/>
        <v>0</v>
      </c>
      <c r="I221" s="142">
        <f t="shared" si="167"/>
        <v>0</v>
      </c>
      <c r="J221" s="142">
        <f t="shared" si="167"/>
        <v>0</v>
      </c>
      <c r="K221" s="87">
        <f t="shared" si="132"/>
        <v>0</v>
      </c>
      <c r="L221" s="87">
        <f t="shared" si="133"/>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67"/>
        <v>0</v>
      </c>
      <c r="G222" s="140">
        <f t="shared" si="167"/>
        <v>0</v>
      </c>
      <c r="H222" s="141">
        <f t="shared" si="167"/>
        <v>0</v>
      </c>
      <c r="I222" s="142">
        <f t="shared" si="167"/>
        <v>0</v>
      </c>
      <c r="J222" s="142">
        <f t="shared" si="167"/>
        <v>0</v>
      </c>
      <c r="K222" s="87">
        <f t="shared" si="132"/>
        <v>0</v>
      </c>
      <c r="L222" s="87">
        <f t="shared" si="133"/>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67"/>
        <v>0</v>
      </c>
      <c r="G223" s="140">
        <f t="shared" si="167"/>
        <v>0</v>
      </c>
      <c r="H223" s="141">
        <f t="shared" si="167"/>
        <v>0</v>
      </c>
      <c r="I223" s="142">
        <f t="shared" si="167"/>
        <v>0</v>
      </c>
      <c r="J223" s="142">
        <f t="shared" si="167"/>
        <v>0</v>
      </c>
      <c r="K223" s="87">
        <f t="shared" si="132"/>
        <v>0</v>
      </c>
      <c r="L223" s="87">
        <f t="shared" si="133"/>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49" t="s">
        <v>567</v>
      </c>
      <c r="C224" s="931"/>
      <c r="D224" s="96" t="s">
        <v>568</v>
      </c>
      <c r="E224" s="97">
        <v>0</v>
      </c>
      <c r="F224" s="97">
        <f t="shared" ref="F224:J224" si="168">SUM(F225:F227)</f>
        <v>0</v>
      </c>
      <c r="G224" s="98">
        <f t="shared" si="168"/>
        <v>0</v>
      </c>
      <c r="H224" s="99">
        <f t="shared" si="168"/>
        <v>0</v>
      </c>
      <c r="I224" s="100">
        <f t="shared" si="168"/>
        <v>0</v>
      </c>
      <c r="J224" s="100">
        <f t="shared" si="168"/>
        <v>0</v>
      </c>
      <c r="K224" s="87">
        <f t="shared" si="132"/>
        <v>0</v>
      </c>
      <c r="L224" s="87">
        <f t="shared" si="133"/>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J227" si="169">SUM(F526)</f>
        <v>0</v>
      </c>
      <c r="G225" s="140">
        <f t="shared" si="169"/>
        <v>0</v>
      </c>
      <c r="H225" s="141">
        <f t="shared" si="169"/>
        <v>0</v>
      </c>
      <c r="I225" s="142">
        <f t="shared" si="169"/>
        <v>0</v>
      </c>
      <c r="J225" s="142">
        <f t="shared" si="169"/>
        <v>0</v>
      </c>
      <c r="K225" s="87">
        <f t="shared" si="132"/>
        <v>0</v>
      </c>
      <c r="L225" s="87">
        <f t="shared" si="133"/>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69"/>
        <v>0</v>
      </c>
      <c r="G226" s="140">
        <f t="shared" si="169"/>
        <v>0</v>
      </c>
      <c r="H226" s="141">
        <f t="shared" si="169"/>
        <v>0</v>
      </c>
      <c r="I226" s="142">
        <f t="shared" si="169"/>
        <v>0</v>
      </c>
      <c r="J226" s="142">
        <f t="shared" si="169"/>
        <v>0</v>
      </c>
      <c r="K226" s="87">
        <f t="shared" si="132"/>
        <v>0</v>
      </c>
      <c r="L226" s="87">
        <f t="shared" si="133"/>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69"/>
        <v>0</v>
      </c>
      <c r="G227" s="140">
        <f t="shared" si="169"/>
        <v>0</v>
      </c>
      <c r="H227" s="141">
        <f t="shared" si="169"/>
        <v>0</v>
      </c>
      <c r="I227" s="142">
        <f t="shared" si="169"/>
        <v>0</v>
      </c>
      <c r="J227" s="142">
        <f t="shared" si="169"/>
        <v>0</v>
      </c>
      <c r="K227" s="87">
        <f t="shared" si="132"/>
        <v>0</v>
      </c>
      <c r="L227" s="87">
        <f t="shared" si="133"/>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49" t="s">
        <v>572</v>
      </c>
      <c r="C228" s="931"/>
      <c r="D228" s="96" t="s">
        <v>573</v>
      </c>
      <c r="E228" s="97">
        <v>0</v>
      </c>
      <c r="F228" s="97">
        <f t="shared" ref="F228:J228" si="170">SUM(F229:F231)</f>
        <v>0</v>
      </c>
      <c r="G228" s="98">
        <f t="shared" si="170"/>
        <v>0</v>
      </c>
      <c r="H228" s="99">
        <f t="shared" si="170"/>
        <v>0</v>
      </c>
      <c r="I228" s="100">
        <f t="shared" si="170"/>
        <v>0</v>
      </c>
      <c r="J228" s="100">
        <f t="shared" si="170"/>
        <v>0</v>
      </c>
      <c r="K228" s="87">
        <f t="shared" si="132"/>
        <v>0</v>
      </c>
      <c r="L228" s="87">
        <f t="shared" si="133"/>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J231" si="171">SUM(F530)</f>
        <v>0</v>
      </c>
      <c r="G229" s="140">
        <f t="shared" si="171"/>
        <v>0</v>
      </c>
      <c r="H229" s="141">
        <f t="shared" si="171"/>
        <v>0</v>
      </c>
      <c r="I229" s="142">
        <f t="shared" si="171"/>
        <v>0</v>
      </c>
      <c r="J229" s="142">
        <f t="shared" si="171"/>
        <v>0</v>
      </c>
      <c r="K229" s="87">
        <f t="shared" si="132"/>
        <v>0</v>
      </c>
      <c r="L229" s="87">
        <f t="shared" si="133"/>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71"/>
        <v>0</v>
      </c>
      <c r="G230" s="140">
        <f t="shared" si="171"/>
        <v>0</v>
      </c>
      <c r="H230" s="141">
        <f t="shared" si="171"/>
        <v>0</v>
      </c>
      <c r="I230" s="142">
        <f t="shared" si="171"/>
        <v>0</v>
      </c>
      <c r="J230" s="142">
        <f t="shared" si="171"/>
        <v>0</v>
      </c>
      <c r="K230" s="87">
        <f t="shared" si="132"/>
        <v>0</v>
      </c>
      <c r="L230" s="87">
        <f t="shared" si="133"/>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71"/>
        <v>0</v>
      </c>
      <c r="G231" s="140">
        <f t="shared" si="171"/>
        <v>0</v>
      </c>
      <c r="H231" s="141">
        <f t="shared" si="171"/>
        <v>0</v>
      </c>
      <c r="I231" s="142">
        <f t="shared" si="171"/>
        <v>0</v>
      </c>
      <c r="J231" s="142">
        <f t="shared" si="171"/>
        <v>0</v>
      </c>
      <c r="K231" s="87">
        <f t="shared" si="132"/>
        <v>0</v>
      </c>
      <c r="L231" s="87">
        <f t="shared" si="133"/>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49" t="s">
        <v>577</v>
      </c>
      <c r="C232" s="931"/>
      <c r="D232" s="96" t="s">
        <v>578</v>
      </c>
      <c r="E232" s="97">
        <v>0</v>
      </c>
      <c r="F232" s="97">
        <f t="shared" ref="F232:J232" si="172">SUM(F233:F235)</f>
        <v>0</v>
      </c>
      <c r="G232" s="98">
        <f t="shared" si="172"/>
        <v>0</v>
      </c>
      <c r="H232" s="99">
        <f t="shared" si="172"/>
        <v>0</v>
      </c>
      <c r="I232" s="100">
        <f t="shared" si="172"/>
        <v>0</v>
      </c>
      <c r="J232" s="100">
        <f t="shared" si="172"/>
        <v>0</v>
      </c>
      <c r="K232" s="87">
        <f t="shared" si="132"/>
        <v>0</v>
      </c>
      <c r="L232" s="87">
        <f t="shared" si="133"/>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J235" si="173">SUM(F534)</f>
        <v>0</v>
      </c>
      <c r="G233" s="140">
        <f t="shared" si="173"/>
        <v>0</v>
      </c>
      <c r="H233" s="141">
        <f t="shared" si="173"/>
        <v>0</v>
      </c>
      <c r="I233" s="142">
        <f t="shared" si="173"/>
        <v>0</v>
      </c>
      <c r="J233" s="142">
        <f t="shared" si="173"/>
        <v>0</v>
      </c>
      <c r="K233" s="87">
        <f t="shared" si="132"/>
        <v>0</v>
      </c>
      <c r="L233" s="87">
        <f t="shared" si="133"/>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73"/>
        <v>0</v>
      </c>
      <c r="G234" s="140">
        <f t="shared" si="173"/>
        <v>0</v>
      </c>
      <c r="H234" s="141">
        <f t="shared" si="173"/>
        <v>0</v>
      </c>
      <c r="I234" s="142">
        <f t="shared" si="173"/>
        <v>0</v>
      </c>
      <c r="J234" s="142">
        <f t="shared" si="173"/>
        <v>0</v>
      </c>
      <c r="K234" s="87">
        <f t="shared" si="132"/>
        <v>0</v>
      </c>
      <c r="L234" s="87">
        <f t="shared" si="133"/>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73"/>
        <v>0</v>
      </c>
      <c r="G235" s="140">
        <f t="shared" si="173"/>
        <v>0</v>
      </c>
      <c r="H235" s="141">
        <f t="shared" si="173"/>
        <v>0</v>
      </c>
      <c r="I235" s="142">
        <f t="shared" si="173"/>
        <v>0</v>
      </c>
      <c r="J235" s="142">
        <f t="shared" si="173"/>
        <v>0</v>
      </c>
      <c r="K235" s="87">
        <f t="shared" si="132"/>
        <v>0</v>
      </c>
      <c r="L235" s="87">
        <f t="shared" si="133"/>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49" t="s">
        <v>582</v>
      </c>
      <c r="C236" s="931"/>
      <c r="D236" s="96" t="s">
        <v>583</v>
      </c>
      <c r="E236" s="97">
        <v>0</v>
      </c>
      <c r="F236" s="97">
        <f t="shared" ref="F236:J236" si="174">SUM(F237:F240)</f>
        <v>0</v>
      </c>
      <c r="G236" s="98">
        <f t="shared" si="174"/>
        <v>0</v>
      </c>
      <c r="H236" s="99">
        <f t="shared" si="174"/>
        <v>0</v>
      </c>
      <c r="I236" s="100">
        <f t="shared" si="174"/>
        <v>0</v>
      </c>
      <c r="J236" s="100">
        <f t="shared" si="174"/>
        <v>0</v>
      </c>
      <c r="K236" s="87">
        <f t="shared" si="132"/>
        <v>0</v>
      </c>
      <c r="L236" s="87">
        <f t="shared" si="133"/>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J237" si="175">SUM(F538)</f>
        <v>0</v>
      </c>
      <c r="G237" s="140">
        <f t="shared" si="175"/>
        <v>0</v>
      </c>
      <c r="H237" s="141">
        <f t="shared" si="175"/>
        <v>0</v>
      </c>
      <c r="I237" s="142">
        <f t="shared" si="175"/>
        <v>0</v>
      </c>
      <c r="J237" s="142">
        <f t="shared" si="175"/>
        <v>0</v>
      </c>
      <c r="K237" s="87">
        <f t="shared" si="132"/>
        <v>0</v>
      </c>
      <c r="L237" s="87">
        <f t="shared" si="133"/>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76">SUM(F539)</f>
        <v>0</v>
      </c>
      <c r="G238" s="140">
        <f t="shared" si="176"/>
        <v>0</v>
      </c>
      <c r="H238" s="141">
        <f t="shared" ref="H238:J240" si="177">SUM(H539)</f>
        <v>0</v>
      </c>
      <c r="I238" s="142">
        <f t="shared" si="177"/>
        <v>0</v>
      </c>
      <c r="J238" s="142">
        <f t="shared" si="177"/>
        <v>0</v>
      </c>
      <c r="K238" s="87">
        <f t="shared" si="132"/>
        <v>0</v>
      </c>
      <c r="L238" s="87">
        <f t="shared" si="133"/>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76"/>
        <v>0</v>
      </c>
      <c r="G239" s="140">
        <f t="shared" si="176"/>
        <v>0</v>
      </c>
      <c r="H239" s="141">
        <f t="shared" si="177"/>
        <v>0</v>
      </c>
      <c r="I239" s="142">
        <f t="shared" si="177"/>
        <v>0</v>
      </c>
      <c r="J239" s="142">
        <f t="shared" si="177"/>
        <v>0</v>
      </c>
      <c r="K239" s="87">
        <f t="shared" si="132"/>
        <v>0</v>
      </c>
      <c r="L239" s="87">
        <f t="shared" si="133"/>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76"/>
        <v>0</v>
      </c>
      <c r="G240" s="140">
        <f t="shared" si="176"/>
        <v>0</v>
      </c>
      <c r="H240" s="141">
        <f t="shared" si="177"/>
        <v>0</v>
      </c>
      <c r="I240" s="142">
        <f t="shared" si="177"/>
        <v>0</v>
      </c>
      <c r="J240" s="142">
        <f t="shared" si="177"/>
        <v>0</v>
      </c>
      <c r="K240" s="87">
        <f t="shared" si="132"/>
        <v>0</v>
      </c>
      <c r="L240" s="87">
        <f t="shared" si="133"/>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49" t="s">
        <v>588</v>
      </c>
      <c r="C241" s="931"/>
      <c r="D241" s="96" t="s">
        <v>589</v>
      </c>
      <c r="E241" s="97">
        <v>0</v>
      </c>
      <c r="F241" s="97">
        <f t="shared" ref="F241:J241" si="178">SUM(F242:F244)</f>
        <v>0</v>
      </c>
      <c r="G241" s="98">
        <f t="shared" si="178"/>
        <v>0</v>
      </c>
      <c r="H241" s="99">
        <f t="shared" si="178"/>
        <v>0</v>
      </c>
      <c r="I241" s="100">
        <f t="shared" si="178"/>
        <v>0</v>
      </c>
      <c r="J241" s="100">
        <f t="shared" si="178"/>
        <v>0</v>
      </c>
      <c r="K241" s="87">
        <f t="shared" si="132"/>
        <v>0</v>
      </c>
      <c r="L241" s="87">
        <f t="shared" si="133"/>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J244" si="179">SUM(F543)</f>
        <v>0</v>
      </c>
      <c r="G242" s="140">
        <f t="shared" si="179"/>
        <v>0</v>
      </c>
      <c r="H242" s="141">
        <f t="shared" si="179"/>
        <v>0</v>
      </c>
      <c r="I242" s="142">
        <f t="shared" si="179"/>
        <v>0</v>
      </c>
      <c r="J242" s="142">
        <f t="shared" si="179"/>
        <v>0</v>
      </c>
      <c r="K242" s="87">
        <f t="shared" si="132"/>
        <v>0</v>
      </c>
      <c r="L242" s="87">
        <f t="shared" si="133"/>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9"/>
        <v>0</v>
      </c>
      <c r="G243" s="140">
        <f t="shared" si="179"/>
        <v>0</v>
      </c>
      <c r="H243" s="141">
        <f t="shared" si="179"/>
        <v>0</v>
      </c>
      <c r="I243" s="142">
        <f t="shared" si="179"/>
        <v>0</v>
      </c>
      <c r="J243" s="142">
        <f t="shared" si="179"/>
        <v>0</v>
      </c>
      <c r="K243" s="87">
        <f t="shared" si="132"/>
        <v>0</v>
      </c>
      <c r="L243" s="87">
        <f t="shared" si="133"/>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9"/>
        <v>0</v>
      </c>
      <c r="G244" s="140">
        <f t="shared" si="179"/>
        <v>0</v>
      </c>
      <c r="H244" s="141">
        <f t="shared" si="179"/>
        <v>0</v>
      </c>
      <c r="I244" s="142">
        <f t="shared" si="179"/>
        <v>0</v>
      </c>
      <c r="J244" s="142">
        <f t="shared" si="179"/>
        <v>0</v>
      </c>
      <c r="K244" s="87">
        <f t="shared" si="132"/>
        <v>0</v>
      </c>
      <c r="L244" s="87">
        <f t="shared" si="133"/>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49" t="s">
        <v>593</v>
      </c>
      <c r="C245" s="931"/>
      <c r="D245" s="96" t="s">
        <v>594</v>
      </c>
      <c r="E245" s="97">
        <v>0</v>
      </c>
      <c r="F245" s="97">
        <f t="shared" ref="F245:J245" si="180">SUM(F246:F248)</f>
        <v>0</v>
      </c>
      <c r="G245" s="98">
        <f t="shared" si="180"/>
        <v>0</v>
      </c>
      <c r="H245" s="99">
        <f t="shared" si="180"/>
        <v>0</v>
      </c>
      <c r="I245" s="100">
        <f t="shared" si="180"/>
        <v>0</v>
      </c>
      <c r="J245" s="100">
        <f t="shared" si="180"/>
        <v>0</v>
      </c>
      <c r="K245" s="87">
        <f t="shared" si="132"/>
        <v>0</v>
      </c>
      <c r="L245" s="87">
        <f t="shared" si="133"/>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J248" si="181">SUM(F547)</f>
        <v>0</v>
      </c>
      <c r="G246" s="140">
        <f t="shared" si="181"/>
        <v>0</v>
      </c>
      <c r="H246" s="141">
        <f t="shared" si="181"/>
        <v>0</v>
      </c>
      <c r="I246" s="142">
        <f t="shared" si="181"/>
        <v>0</v>
      </c>
      <c r="J246" s="142">
        <f t="shared" si="181"/>
        <v>0</v>
      </c>
      <c r="K246" s="87">
        <f t="shared" si="132"/>
        <v>0</v>
      </c>
      <c r="L246" s="87">
        <f t="shared" si="133"/>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81"/>
        <v>0</v>
      </c>
      <c r="G247" s="140">
        <f t="shared" si="181"/>
        <v>0</v>
      </c>
      <c r="H247" s="141">
        <f t="shared" si="181"/>
        <v>0</v>
      </c>
      <c r="I247" s="142">
        <f t="shared" si="181"/>
        <v>0</v>
      </c>
      <c r="J247" s="142">
        <f t="shared" si="181"/>
        <v>0</v>
      </c>
      <c r="K247" s="87">
        <f t="shared" si="132"/>
        <v>0</v>
      </c>
      <c r="L247" s="87">
        <f t="shared" si="133"/>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81"/>
        <v>0</v>
      </c>
      <c r="G248" s="140">
        <f t="shared" si="181"/>
        <v>0</v>
      </c>
      <c r="H248" s="141">
        <f t="shared" si="181"/>
        <v>0</v>
      </c>
      <c r="I248" s="142">
        <f t="shared" si="181"/>
        <v>0</v>
      </c>
      <c r="J248" s="142">
        <f t="shared" si="181"/>
        <v>0</v>
      </c>
      <c r="K248" s="87">
        <f t="shared" si="132"/>
        <v>0</v>
      </c>
      <c r="L248" s="87">
        <f t="shared" si="133"/>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49" t="s">
        <v>598</v>
      </c>
      <c r="C249" s="931"/>
      <c r="D249" s="96" t="s">
        <v>599</v>
      </c>
      <c r="E249" s="97">
        <v>0</v>
      </c>
      <c r="F249" s="97">
        <f t="shared" ref="F249:J249" si="182">SUM(F250:F252)</f>
        <v>0</v>
      </c>
      <c r="G249" s="98">
        <f t="shared" si="182"/>
        <v>0</v>
      </c>
      <c r="H249" s="99">
        <f t="shared" si="182"/>
        <v>0</v>
      </c>
      <c r="I249" s="100">
        <f t="shared" si="182"/>
        <v>0</v>
      </c>
      <c r="J249" s="100">
        <f t="shared" si="182"/>
        <v>0</v>
      </c>
      <c r="K249" s="87">
        <f t="shared" si="132"/>
        <v>0</v>
      </c>
      <c r="L249" s="87">
        <f t="shared" si="133"/>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J252" si="183">SUM(F551)</f>
        <v>0</v>
      </c>
      <c r="G250" s="140">
        <f t="shared" si="183"/>
        <v>0</v>
      </c>
      <c r="H250" s="141">
        <f t="shared" si="183"/>
        <v>0</v>
      </c>
      <c r="I250" s="142">
        <f t="shared" si="183"/>
        <v>0</v>
      </c>
      <c r="J250" s="142">
        <f t="shared" si="183"/>
        <v>0</v>
      </c>
      <c r="K250" s="87">
        <f t="shared" si="132"/>
        <v>0</v>
      </c>
      <c r="L250" s="87">
        <f t="shared" si="133"/>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83"/>
        <v>0</v>
      </c>
      <c r="G251" s="140">
        <f t="shared" si="183"/>
        <v>0</v>
      </c>
      <c r="H251" s="141">
        <f t="shared" si="183"/>
        <v>0</v>
      </c>
      <c r="I251" s="142">
        <f t="shared" si="183"/>
        <v>0</v>
      </c>
      <c r="J251" s="142">
        <f t="shared" si="183"/>
        <v>0</v>
      </c>
      <c r="K251" s="87">
        <f t="shared" si="132"/>
        <v>0</v>
      </c>
      <c r="L251" s="87">
        <f t="shared" si="133"/>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83"/>
        <v>0</v>
      </c>
      <c r="G252" s="140">
        <f t="shared" si="183"/>
        <v>0</v>
      </c>
      <c r="H252" s="141">
        <f t="shared" si="183"/>
        <v>0</v>
      </c>
      <c r="I252" s="142">
        <f t="shared" si="183"/>
        <v>0</v>
      </c>
      <c r="J252" s="142">
        <f t="shared" si="183"/>
        <v>0</v>
      </c>
      <c r="K252" s="87">
        <f t="shared" si="132"/>
        <v>0</v>
      </c>
      <c r="L252" s="87">
        <f t="shared" si="133"/>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49" t="s">
        <v>604</v>
      </c>
      <c r="C253" s="931"/>
      <c r="D253" s="96" t="s">
        <v>605</v>
      </c>
      <c r="E253" s="97">
        <v>0</v>
      </c>
      <c r="F253" s="97">
        <f t="shared" ref="F253:J253" si="184">SUM(F254:F256)</f>
        <v>0</v>
      </c>
      <c r="G253" s="98">
        <f t="shared" si="184"/>
        <v>0</v>
      </c>
      <c r="H253" s="99">
        <f t="shared" si="184"/>
        <v>0</v>
      </c>
      <c r="I253" s="100">
        <f t="shared" si="184"/>
        <v>0</v>
      </c>
      <c r="J253" s="100">
        <f t="shared" si="184"/>
        <v>0</v>
      </c>
      <c r="K253" s="87">
        <f t="shared" si="132"/>
        <v>0</v>
      </c>
      <c r="L253" s="87">
        <f t="shared" si="133"/>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J256" si="185">SUM(F555)</f>
        <v>0</v>
      </c>
      <c r="G254" s="140">
        <f t="shared" si="185"/>
        <v>0</v>
      </c>
      <c r="H254" s="141">
        <f t="shared" si="185"/>
        <v>0</v>
      </c>
      <c r="I254" s="142">
        <f t="shared" si="185"/>
        <v>0</v>
      </c>
      <c r="J254" s="142">
        <f t="shared" si="185"/>
        <v>0</v>
      </c>
      <c r="K254" s="87">
        <f t="shared" si="132"/>
        <v>0</v>
      </c>
      <c r="L254" s="87">
        <f t="shared" si="133"/>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5"/>
        <v>0</v>
      </c>
      <c r="G255" s="140">
        <f t="shared" si="185"/>
        <v>0</v>
      </c>
      <c r="H255" s="141">
        <f t="shared" si="185"/>
        <v>0</v>
      </c>
      <c r="I255" s="142">
        <f t="shared" si="185"/>
        <v>0</v>
      </c>
      <c r="J255" s="142">
        <f t="shared" si="185"/>
        <v>0</v>
      </c>
      <c r="K255" s="87">
        <f t="shared" si="132"/>
        <v>0</v>
      </c>
      <c r="L255" s="87">
        <f t="shared" si="133"/>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5"/>
        <v>0</v>
      </c>
      <c r="G256" s="140">
        <f t="shared" si="185"/>
        <v>0</v>
      </c>
      <c r="H256" s="141">
        <f t="shared" si="185"/>
        <v>0</v>
      </c>
      <c r="I256" s="142">
        <f t="shared" si="185"/>
        <v>0</v>
      </c>
      <c r="J256" s="142">
        <f t="shared" si="185"/>
        <v>0</v>
      </c>
      <c r="K256" s="87">
        <f t="shared" si="132"/>
        <v>0</v>
      </c>
      <c r="L256" s="87">
        <f t="shared" si="133"/>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53" t="s">
        <v>609</v>
      </c>
      <c r="B257" s="930"/>
      <c r="C257" s="931"/>
      <c r="D257" s="143" t="s">
        <v>610</v>
      </c>
      <c r="E257" s="83">
        <v>0</v>
      </c>
      <c r="F257" s="83">
        <f>F258</f>
        <v>0</v>
      </c>
      <c r="G257" s="84">
        <f>G258</f>
        <v>0</v>
      </c>
      <c r="H257" s="90">
        <f>SUM(H596)</f>
        <v>0</v>
      </c>
      <c r="I257" s="91">
        <f>SUM(I596)</f>
        <v>0</v>
      </c>
      <c r="J257" s="91">
        <f>SUM(J596)</f>
        <v>0</v>
      </c>
      <c r="K257" s="87">
        <f t="shared" si="132"/>
        <v>0</v>
      </c>
      <c r="L257" s="87">
        <f t="shared" si="133"/>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50" t="s">
        <v>611</v>
      </c>
      <c r="C258" s="935"/>
      <c r="D258" s="708"/>
      <c r="E258" s="648">
        <v>0</v>
      </c>
      <c r="F258" s="648">
        <f>SUM(F559)</f>
        <v>0</v>
      </c>
      <c r="G258" s="649">
        <f>SUM(G559)</f>
        <v>0</v>
      </c>
      <c r="H258" s="99"/>
      <c r="I258" s="100"/>
      <c r="J258" s="100"/>
      <c r="K258" s="689"/>
      <c r="L258" s="689"/>
      <c r="M258" s="672"/>
      <c r="N258" s="672"/>
      <c r="O258" s="672"/>
      <c r="P258" s="672"/>
      <c r="Q258" s="690">
        <f t="shared" ref="Q258:Q262" si="186">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54" t="s">
        <v>612</v>
      </c>
      <c r="B259" s="934"/>
      <c r="C259" s="935"/>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7">SUM(E259:G259)</f>
        <v>182067.19999999998</v>
      </c>
      <c r="L259" s="689">
        <f>IF(G259&lt;&gt;0,G259,0)</f>
        <v>91033.599999999991</v>
      </c>
      <c r="M259" s="672"/>
      <c r="N259" s="672"/>
      <c r="O259" s="672"/>
      <c r="P259" s="672"/>
      <c r="Q259" s="690">
        <f t="shared" si="18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50" t="s">
        <v>614</v>
      </c>
      <c r="C260" s="935"/>
      <c r="D260" s="708" t="s">
        <v>615</v>
      </c>
      <c r="E260" s="698">
        <v>86419.199999999997</v>
      </c>
      <c r="F260" s="698">
        <f>SUM(F261:F263)</f>
        <v>0</v>
      </c>
      <c r="G260" s="699">
        <f>SUM(G261:G263)</f>
        <v>86419.199999999997</v>
      </c>
      <c r="H260" s="99" t="s">
        <v>613</v>
      </c>
      <c r="I260" s="100"/>
      <c r="J260" s="100" t="s">
        <v>613</v>
      </c>
      <c r="K260" s="689">
        <f t="shared" si="187"/>
        <v>172838.39999999999</v>
      </c>
      <c r="L260" s="689">
        <f>IF(G260&lt;&gt;0,G260,0)</f>
        <v>86419.199999999997</v>
      </c>
      <c r="M260" s="672"/>
      <c r="N260" s="672"/>
      <c r="O260" s="672"/>
      <c r="P260" s="672"/>
      <c r="Q260" s="690">
        <f t="shared" si="186"/>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8">F562</f>
        <v>0</v>
      </c>
      <c r="G261" s="699">
        <f t="shared" si="188"/>
        <v>16090.699999999999</v>
      </c>
      <c r="H261" s="141" t="s">
        <v>211</v>
      </c>
      <c r="I261" s="142"/>
      <c r="J261" s="142" t="s">
        <v>211</v>
      </c>
      <c r="K261" s="689">
        <f t="shared" si="187"/>
        <v>32181.399999999998</v>
      </c>
      <c r="L261" s="689">
        <f>IF(G261&lt;&gt;0,G261,0)</f>
        <v>16090.699999999999</v>
      </c>
      <c r="M261" s="672"/>
      <c r="N261" s="672"/>
      <c r="O261" s="672"/>
      <c r="P261" s="672"/>
      <c r="Q261" s="690">
        <f t="shared" si="186"/>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8"/>
        <v>0</v>
      </c>
      <c r="G262" s="649">
        <f t="shared" si="188"/>
        <v>292</v>
      </c>
      <c r="H262" s="141" t="s">
        <v>613</v>
      </c>
      <c r="I262" s="142"/>
      <c r="J262" s="142" t="s">
        <v>613</v>
      </c>
      <c r="K262" s="689">
        <f t="shared" si="187"/>
        <v>584</v>
      </c>
      <c r="L262" s="689">
        <f>IF(G262&lt;&gt;0,G262,0)</f>
        <v>292</v>
      </c>
      <c r="M262" s="672"/>
      <c r="N262" s="672"/>
      <c r="O262" s="672"/>
      <c r="P262" s="672"/>
      <c r="Q262" s="690">
        <f t="shared" si="186"/>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8"/>
        <v>0</v>
      </c>
      <c r="G263" s="649">
        <f t="shared" si="188"/>
        <v>70036.5</v>
      </c>
      <c r="H263" s="141" t="s">
        <v>613</v>
      </c>
      <c r="I263" s="142"/>
      <c r="J263" s="142" t="s">
        <v>613</v>
      </c>
      <c r="K263" s="689">
        <f t="shared" si="187"/>
        <v>140073</v>
      </c>
      <c r="L263" s="689">
        <f t="shared" ref="L263:L525" si="189">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50" t="s">
        <v>619</v>
      </c>
      <c r="C264" s="935"/>
      <c r="D264" s="708" t="s">
        <v>620</v>
      </c>
      <c r="E264" s="698">
        <v>4424.4000000000005</v>
      </c>
      <c r="F264" s="698">
        <f>SUM(F265:F267)</f>
        <v>0</v>
      </c>
      <c r="G264" s="699">
        <f>SUM(G265:G267)</f>
        <v>4424.4000000000005</v>
      </c>
      <c r="H264" s="99" t="s">
        <v>613</v>
      </c>
      <c r="I264" s="100"/>
      <c r="J264" s="100" t="s">
        <v>613</v>
      </c>
      <c r="K264" s="689">
        <f t="shared" si="187"/>
        <v>8848.8000000000011</v>
      </c>
      <c r="L264" s="689">
        <f t="shared" si="189"/>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90">F566</f>
        <v>0</v>
      </c>
      <c r="G265" s="649">
        <f t="shared" si="190"/>
        <v>4375.8</v>
      </c>
      <c r="H265" s="141" t="s">
        <v>613</v>
      </c>
      <c r="I265" s="142"/>
      <c r="J265" s="142" t="s">
        <v>613</v>
      </c>
      <c r="K265" s="689">
        <f t="shared" si="187"/>
        <v>8751.6</v>
      </c>
      <c r="L265" s="689">
        <f t="shared" si="189"/>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90"/>
        <v>0</v>
      </c>
      <c r="G266" s="649">
        <f t="shared" si="190"/>
        <v>48.6</v>
      </c>
      <c r="H266" s="141" t="s">
        <v>211</v>
      </c>
      <c r="I266" s="142"/>
      <c r="J266" s="142" t="s">
        <v>211</v>
      </c>
      <c r="K266" s="689">
        <f t="shared" si="187"/>
        <v>97.2</v>
      </c>
      <c r="L266" s="689">
        <f t="shared" si="189"/>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90"/>
        <v>0</v>
      </c>
      <c r="G267" s="140">
        <f t="shared" si="190"/>
        <v>0</v>
      </c>
      <c r="H267" s="141" t="s">
        <v>613</v>
      </c>
      <c r="I267" s="142"/>
      <c r="J267" s="142" t="s">
        <v>613</v>
      </c>
      <c r="K267" s="87">
        <f t="shared" si="187"/>
        <v>0</v>
      </c>
      <c r="L267" s="87">
        <f t="shared" si="18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49" t="s">
        <v>624</v>
      </c>
      <c r="C268" s="931"/>
      <c r="D268" s="96" t="s">
        <v>625</v>
      </c>
      <c r="E268" s="97">
        <v>0</v>
      </c>
      <c r="F268" s="97">
        <f>SUM(F269:F271)</f>
        <v>0</v>
      </c>
      <c r="G268" s="98">
        <f>SUM(G269:G271)</f>
        <v>0</v>
      </c>
      <c r="H268" s="99" t="s">
        <v>613</v>
      </c>
      <c r="I268" s="100"/>
      <c r="J268" s="100" t="s">
        <v>613</v>
      </c>
      <c r="K268" s="87">
        <f t="shared" si="187"/>
        <v>0</v>
      </c>
      <c r="L268" s="87">
        <f t="shared" si="18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91">F570</f>
        <v>0</v>
      </c>
      <c r="G269" s="140">
        <f t="shared" si="191"/>
        <v>0</v>
      </c>
      <c r="H269" s="141" t="s">
        <v>211</v>
      </c>
      <c r="I269" s="142"/>
      <c r="J269" s="142" t="s">
        <v>211</v>
      </c>
      <c r="K269" s="87">
        <f t="shared" si="187"/>
        <v>0</v>
      </c>
      <c r="L269" s="87">
        <f t="shared" si="18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91"/>
        <v>0</v>
      </c>
      <c r="G270" s="140">
        <f t="shared" si="191"/>
        <v>0</v>
      </c>
      <c r="H270" s="141" t="s">
        <v>613</v>
      </c>
      <c r="I270" s="142"/>
      <c r="J270" s="142" t="s">
        <v>613</v>
      </c>
      <c r="K270" s="87">
        <f t="shared" si="187"/>
        <v>0</v>
      </c>
      <c r="L270" s="87">
        <f t="shared" si="18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91"/>
        <v>0</v>
      </c>
      <c r="G271" s="140">
        <f t="shared" si="191"/>
        <v>0</v>
      </c>
      <c r="H271" s="141" t="s">
        <v>613</v>
      </c>
      <c r="I271" s="142"/>
      <c r="J271" s="142" t="s">
        <v>613</v>
      </c>
      <c r="K271" s="87">
        <f t="shared" si="187"/>
        <v>0</v>
      </c>
      <c r="L271" s="87">
        <f t="shared" si="18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49" t="s">
        <v>629</v>
      </c>
      <c r="C272" s="931"/>
      <c r="D272" s="96" t="s">
        <v>630</v>
      </c>
      <c r="E272" s="97">
        <v>0</v>
      </c>
      <c r="F272" s="97">
        <f>SUM(F273:F275)</f>
        <v>0</v>
      </c>
      <c r="G272" s="98">
        <f>SUM(G273:G275)</f>
        <v>0</v>
      </c>
      <c r="H272" s="99" t="s">
        <v>613</v>
      </c>
      <c r="I272" s="100"/>
      <c r="J272" s="100" t="s">
        <v>613</v>
      </c>
      <c r="K272" s="87">
        <f t="shared" si="187"/>
        <v>0</v>
      </c>
      <c r="L272" s="87">
        <f t="shared" si="18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92">F574</f>
        <v>0</v>
      </c>
      <c r="G273" s="140">
        <f t="shared" si="192"/>
        <v>0</v>
      </c>
      <c r="H273" s="141" t="s">
        <v>613</v>
      </c>
      <c r="I273" s="142"/>
      <c r="J273" s="142" t="s">
        <v>613</v>
      </c>
      <c r="K273" s="87">
        <f t="shared" si="187"/>
        <v>0</v>
      </c>
      <c r="L273" s="87">
        <f t="shared" si="18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92"/>
        <v>0</v>
      </c>
      <c r="G274" s="140">
        <f t="shared" si="192"/>
        <v>0</v>
      </c>
      <c r="H274" s="141" t="s">
        <v>211</v>
      </c>
      <c r="I274" s="142"/>
      <c r="J274" s="142" t="s">
        <v>211</v>
      </c>
      <c r="K274" s="87">
        <f t="shared" si="187"/>
        <v>0</v>
      </c>
      <c r="L274" s="87">
        <f t="shared" si="18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92"/>
        <v>0</v>
      </c>
      <c r="G275" s="140">
        <f t="shared" si="192"/>
        <v>0</v>
      </c>
      <c r="H275" s="141" t="s">
        <v>613</v>
      </c>
      <c r="I275" s="142"/>
      <c r="J275" s="142" t="s">
        <v>613</v>
      </c>
      <c r="K275" s="87">
        <f t="shared" si="187"/>
        <v>0</v>
      </c>
      <c r="L275" s="87">
        <f t="shared" si="18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49" t="s">
        <v>634</v>
      </c>
      <c r="C276" s="931"/>
      <c r="D276" s="96" t="s">
        <v>635</v>
      </c>
      <c r="E276" s="97">
        <v>0</v>
      </c>
      <c r="F276" s="97">
        <f>SUM(F277:F279)</f>
        <v>0</v>
      </c>
      <c r="G276" s="98">
        <f>SUM(G277:G279)</f>
        <v>0</v>
      </c>
      <c r="H276" s="99" t="s">
        <v>613</v>
      </c>
      <c r="I276" s="100"/>
      <c r="J276" s="100" t="s">
        <v>613</v>
      </c>
      <c r="K276" s="87">
        <f t="shared" si="187"/>
        <v>0</v>
      </c>
      <c r="L276" s="87">
        <f t="shared" si="18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93">F578</f>
        <v>0</v>
      </c>
      <c r="G277" s="140">
        <f t="shared" si="193"/>
        <v>0</v>
      </c>
      <c r="H277" s="141" t="s">
        <v>211</v>
      </c>
      <c r="I277" s="142"/>
      <c r="J277" s="142" t="s">
        <v>211</v>
      </c>
      <c r="K277" s="87">
        <f t="shared" si="187"/>
        <v>0</v>
      </c>
      <c r="L277" s="87">
        <f t="shared" si="18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93"/>
        <v>0</v>
      </c>
      <c r="G278" s="140">
        <f t="shared" si="193"/>
        <v>0</v>
      </c>
      <c r="H278" s="141" t="s">
        <v>613</v>
      </c>
      <c r="I278" s="142"/>
      <c r="J278" s="142" t="s">
        <v>613</v>
      </c>
      <c r="K278" s="87">
        <f t="shared" si="187"/>
        <v>0</v>
      </c>
      <c r="L278" s="87">
        <f t="shared" si="18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93"/>
        <v>0</v>
      </c>
      <c r="G279" s="140">
        <f t="shared" si="193"/>
        <v>0</v>
      </c>
      <c r="H279" s="141" t="s">
        <v>613</v>
      </c>
      <c r="I279" s="142"/>
      <c r="J279" s="142" t="s">
        <v>613</v>
      </c>
      <c r="K279" s="87">
        <f t="shared" si="187"/>
        <v>0</v>
      </c>
      <c r="L279" s="87">
        <f t="shared" si="18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49" t="s">
        <v>639</v>
      </c>
      <c r="C280" s="931"/>
      <c r="D280" s="96" t="s">
        <v>640</v>
      </c>
      <c r="E280" s="97">
        <v>0</v>
      </c>
      <c r="F280" s="97">
        <f>SUM(F281:F283)</f>
        <v>0</v>
      </c>
      <c r="G280" s="98">
        <f>SUM(G281:G283)</f>
        <v>0</v>
      </c>
      <c r="H280" s="99" t="s">
        <v>613</v>
      </c>
      <c r="I280" s="100"/>
      <c r="J280" s="100" t="s">
        <v>613</v>
      </c>
      <c r="K280" s="87">
        <f t="shared" si="187"/>
        <v>0</v>
      </c>
      <c r="L280" s="87">
        <f t="shared" si="18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4">F582</f>
        <v>0</v>
      </c>
      <c r="G281" s="140">
        <f t="shared" si="194"/>
        <v>0</v>
      </c>
      <c r="H281" s="141" t="s">
        <v>613</v>
      </c>
      <c r="I281" s="142"/>
      <c r="J281" s="142" t="s">
        <v>613</v>
      </c>
      <c r="K281" s="87">
        <f t="shared" si="187"/>
        <v>0</v>
      </c>
      <c r="L281" s="87">
        <f t="shared" si="18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4"/>
        <v>0</v>
      </c>
      <c r="G282" s="140">
        <f t="shared" si="194"/>
        <v>0</v>
      </c>
      <c r="H282" s="141" t="s">
        <v>211</v>
      </c>
      <c r="I282" s="142"/>
      <c r="J282" s="142" t="s">
        <v>211</v>
      </c>
      <c r="K282" s="87">
        <f t="shared" si="187"/>
        <v>0</v>
      </c>
      <c r="L282" s="87">
        <f t="shared" si="18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4"/>
        <v>0</v>
      </c>
      <c r="G283" s="140">
        <f t="shared" si="194"/>
        <v>0</v>
      </c>
      <c r="H283" s="141" t="s">
        <v>613</v>
      </c>
      <c r="I283" s="142"/>
      <c r="J283" s="142" t="s">
        <v>613</v>
      </c>
      <c r="K283" s="87">
        <f t="shared" si="187"/>
        <v>0</v>
      </c>
      <c r="L283" s="87">
        <f t="shared" si="18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50" t="s">
        <v>644</v>
      </c>
      <c r="C284" s="935"/>
      <c r="D284" s="708" t="s">
        <v>645</v>
      </c>
      <c r="E284" s="698">
        <v>190</v>
      </c>
      <c r="F284" s="698">
        <f>SUM(F285:F287)</f>
        <v>0</v>
      </c>
      <c r="G284" s="699">
        <f>SUM(G285:G287)</f>
        <v>190</v>
      </c>
      <c r="H284" s="99" t="s">
        <v>613</v>
      </c>
      <c r="I284" s="100"/>
      <c r="J284" s="100" t="s">
        <v>613</v>
      </c>
      <c r="K284" s="689">
        <f t="shared" si="187"/>
        <v>380</v>
      </c>
      <c r="L284" s="689">
        <f t="shared" si="189"/>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5">F586</f>
        <v>0</v>
      </c>
      <c r="G285" s="140">
        <f t="shared" si="195"/>
        <v>0</v>
      </c>
      <c r="H285" s="141" t="s">
        <v>211</v>
      </c>
      <c r="I285" s="142"/>
      <c r="J285" s="142" t="s">
        <v>211</v>
      </c>
      <c r="K285" s="87">
        <f t="shared" si="187"/>
        <v>0</v>
      </c>
      <c r="L285" s="87">
        <f t="shared" si="18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5"/>
        <v>0</v>
      </c>
      <c r="G286" s="649">
        <f t="shared" si="195"/>
        <v>190</v>
      </c>
      <c r="H286" s="141" t="s">
        <v>613</v>
      </c>
      <c r="I286" s="142"/>
      <c r="J286" s="142" t="s">
        <v>613</v>
      </c>
      <c r="K286" s="689">
        <f t="shared" si="187"/>
        <v>380</v>
      </c>
      <c r="L286" s="689">
        <f t="shared" si="189"/>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5"/>
        <v>0</v>
      </c>
      <c r="G287" s="140">
        <f t="shared" si="195"/>
        <v>0</v>
      </c>
      <c r="H287" s="141" t="s">
        <v>613</v>
      </c>
      <c r="I287" s="142"/>
      <c r="J287" s="142" t="s">
        <v>613</v>
      </c>
      <c r="K287" s="87">
        <f t="shared" si="187"/>
        <v>0</v>
      </c>
      <c r="L287" s="87">
        <f t="shared" si="18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49" t="s">
        <v>649</v>
      </c>
      <c r="C288" s="931"/>
      <c r="D288" s="96" t="s">
        <v>650</v>
      </c>
      <c r="E288" s="97">
        <v>0</v>
      </c>
      <c r="F288" s="97">
        <f>SUM(F292:F294)</f>
        <v>0</v>
      </c>
      <c r="G288" s="98">
        <f>SUM(G292:G294)</f>
        <v>0</v>
      </c>
      <c r="H288" s="99" t="s">
        <v>613</v>
      </c>
      <c r="I288" s="100"/>
      <c r="J288" s="100" t="s">
        <v>613</v>
      </c>
      <c r="K288" s="87">
        <f t="shared" si="187"/>
        <v>0</v>
      </c>
      <c r="L288" s="87">
        <f t="shared" si="18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6">F590</f>
        <v>0</v>
      </c>
      <c r="G289" s="140">
        <f t="shared" si="196"/>
        <v>0</v>
      </c>
      <c r="H289" s="141" t="s">
        <v>613</v>
      </c>
      <c r="I289" s="142"/>
      <c r="J289" s="142" t="s">
        <v>613</v>
      </c>
      <c r="K289" s="87">
        <f t="shared" si="187"/>
        <v>0</v>
      </c>
      <c r="L289" s="87">
        <f t="shared" si="18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6"/>
        <v>0</v>
      </c>
      <c r="G290" s="140">
        <f t="shared" si="196"/>
        <v>0</v>
      </c>
      <c r="H290" s="141" t="s">
        <v>211</v>
      </c>
      <c r="I290" s="142"/>
      <c r="J290" s="142" t="s">
        <v>211</v>
      </c>
      <c r="K290" s="87">
        <f t="shared" si="187"/>
        <v>0</v>
      </c>
      <c r="L290" s="87">
        <f t="shared" si="18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49" t="s">
        <v>653</v>
      </c>
      <c r="C291" s="931"/>
      <c r="D291" s="96" t="s">
        <v>654</v>
      </c>
      <c r="E291" s="97">
        <v>0</v>
      </c>
      <c r="F291" s="97">
        <f>SUM(F292:F294)</f>
        <v>0</v>
      </c>
      <c r="G291" s="98">
        <f>SUM(G292:G294)</f>
        <v>0</v>
      </c>
      <c r="H291" s="99" t="s">
        <v>613</v>
      </c>
      <c r="I291" s="100"/>
      <c r="J291" s="100" t="s">
        <v>613</v>
      </c>
      <c r="K291" s="87">
        <f t="shared" si="187"/>
        <v>0</v>
      </c>
      <c r="L291" s="87">
        <f t="shared" si="18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7">F593</f>
        <v>0</v>
      </c>
      <c r="G292" s="140">
        <f t="shared" si="197"/>
        <v>0</v>
      </c>
      <c r="H292" s="141" t="s">
        <v>613</v>
      </c>
      <c r="I292" s="142"/>
      <c r="J292" s="142" t="s">
        <v>613</v>
      </c>
      <c r="K292" s="87">
        <f t="shared" si="187"/>
        <v>0</v>
      </c>
      <c r="L292" s="87">
        <f t="shared" si="18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7"/>
        <v>0</v>
      </c>
      <c r="G293" s="140">
        <f t="shared" si="197"/>
        <v>0</v>
      </c>
      <c r="H293" s="141" t="s">
        <v>613</v>
      </c>
      <c r="I293" s="142"/>
      <c r="J293" s="142" t="s">
        <v>613</v>
      </c>
      <c r="K293" s="87">
        <f t="shared" si="187"/>
        <v>0</v>
      </c>
      <c r="L293" s="87">
        <f t="shared" si="18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7"/>
        <v>0</v>
      </c>
      <c r="G294" s="140">
        <f t="shared" si="197"/>
        <v>0</v>
      </c>
      <c r="H294" s="141" t="s">
        <v>211</v>
      </c>
      <c r="I294" s="142"/>
      <c r="J294" s="142" t="s">
        <v>211</v>
      </c>
      <c r="K294" s="87">
        <f t="shared" si="187"/>
        <v>0</v>
      </c>
      <c r="L294" s="87">
        <f t="shared" si="18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3" t="s">
        <v>658</v>
      </c>
      <c r="B295" s="934"/>
      <c r="C295" s="935"/>
      <c r="D295" s="686" t="s">
        <v>190</v>
      </c>
      <c r="E295" s="687">
        <v>204616.1</v>
      </c>
      <c r="F295" s="687">
        <f t="shared" ref="F295:J295" si="198">SUM(F297,F404,F411)</f>
        <v>69.02</v>
      </c>
      <c r="G295" s="688">
        <f t="shared" si="198"/>
        <v>204685.12</v>
      </c>
      <c r="H295" s="90">
        <f t="shared" si="198"/>
        <v>46282</v>
      </c>
      <c r="I295" s="91">
        <f t="shared" si="198"/>
        <v>46778</v>
      </c>
      <c r="J295" s="91">
        <f t="shared" si="198"/>
        <v>47230</v>
      </c>
      <c r="K295" s="689">
        <f t="shared" si="187"/>
        <v>409370.24</v>
      </c>
      <c r="L295" s="689">
        <f t="shared" si="189"/>
        <v>204685.12</v>
      </c>
      <c r="M295" s="672"/>
      <c r="N295" s="672"/>
      <c r="O295" s="672"/>
      <c r="P295" s="672"/>
      <c r="Q295" s="690">
        <f t="shared" ref="Q295:Q299" si="199">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3" t="s">
        <v>191</v>
      </c>
      <c r="B296" s="934"/>
      <c r="C296" s="935"/>
      <c r="D296" s="686" t="s">
        <v>192</v>
      </c>
      <c r="E296" s="687">
        <v>78461</v>
      </c>
      <c r="F296" s="687">
        <f t="shared" ref="F296:J296" si="200">F297-F328+F356-F400</f>
        <v>150</v>
      </c>
      <c r="G296" s="688">
        <f t="shared" si="200"/>
        <v>78611</v>
      </c>
      <c r="H296" s="90">
        <f t="shared" si="200"/>
        <v>304</v>
      </c>
      <c r="I296" s="91">
        <f t="shared" si="200"/>
        <v>307</v>
      </c>
      <c r="J296" s="91">
        <f t="shared" si="200"/>
        <v>312</v>
      </c>
      <c r="K296" s="689">
        <f t="shared" si="187"/>
        <v>157222</v>
      </c>
      <c r="L296" s="689">
        <f t="shared" si="189"/>
        <v>78611</v>
      </c>
      <c r="M296" s="672"/>
      <c r="N296" s="672"/>
      <c r="O296" s="672"/>
      <c r="P296" s="672"/>
      <c r="Q296" s="690">
        <f t="shared" si="199"/>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33" t="s">
        <v>193</v>
      </c>
      <c r="B297" s="934"/>
      <c r="C297" s="935"/>
      <c r="D297" s="686" t="s">
        <v>194</v>
      </c>
      <c r="E297" s="687">
        <v>202547.1</v>
      </c>
      <c r="F297" s="687">
        <f t="shared" ref="F297:J297" si="201">SUM(F298,F365)</f>
        <v>69.02</v>
      </c>
      <c r="G297" s="688">
        <f t="shared" si="201"/>
        <v>202616.12</v>
      </c>
      <c r="H297" s="90">
        <f t="shared" si="201"/>
        <v>46282</v>
      </c>
      <c r="I297" s="91">
        <f t="shared" si="201"/>
        <v>46778</v>
      </c>
      <c r="J297" s="91">
        <f t="shared" si="201"/>
        <v>47230</v>
      </c>
      <c r="K297" s="689">
        <f t="shared" si="187"/>
        <v>405232.24</v>
      </c>
      <c r="L297" s="689">
        <f t="shared" si="189"/>
        <v>202616.12</v>
      </c>
      <c r="M297" s="672"/>
      <c r="N297" s="672"/>
      <c r="O297" s="672"/>
      <c r="P297" s="672"/>
      <c r="Q297" s="690">
        <f t="shared" si="199"/>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33" t="s">
        <v>195</v>
      </c>
      <c r="B298" s="934"/>
      <c r="C298" s="935"/>
      <c r="D298" s="686" t="s">
        <v>196</v>
      </c>
      <c r="E298" s="687">
        <v>224530</v>
      </c>
      <c r="F298" s="687">
        <f t="shared" ref="F298:J298" si="202">SUM(F299,F316,F327,F362)</f>
        <v>0</v>
      </c>
      <c r="G298" s="688">
        <f t="shared" si="202"/>
        <v>224530</v>
      </c>
      <c r="H298" s="90">
        <f t="shared" si="202"/>
        <v>45978</v>
      </c>
      <c r="I298" s="91">
        <f t="shared" si="202"/>
        <v>46471</v>
      </c>
      <c r="J298" s="91">
        <f t="shared" si="202"/>
        <v>46918</v>
      </c>
      <c r="K298" s="689">
        <f t="shared" si="187"/>
        <v>449060</v>
      </c>
      <c r="L298" s="689">
        <f t="shared" si="189"/>
        <v>224530</v>
      </c>
      <c r="M298" s="672"/>
      <c r="N298" s="672"/>
      <c r="O298" s="672"/>
      <c r="P298" s="672"/>
      <c r="Q298" s="690">
        <f t="shared" si="199"/>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33" t="s">
        <v>659</v>
      </c>
      <c r="B299" s="934"/>
      <c r="C299" s="935"/>
      <c r="D299" s="686" t="s">
        <v>198</v>
      </c>
      <c r="E299" s="687">
        <v>73228</v>
      </c>
      <c r="F299" s="687">
        <f t="shared" ref="F299:J299" si="203">SUM(F300,F303,F311)</f>
        <v>0</v>
      </c>
      <c r="G299" s="688">
        <f t="shared" si="203"/>
        <v>73228</v>
      </c>
      <c r="H299" s="90">
        <f t="shared" si="203"/>
        <v>0</v>
      </c>
      <c r="I299" s="91">
        <f t="shared" si="203"/>
        <v>0</v>
      </c>
      <c r="J299" s="91">
        <f t="shared" si="203"/>
        <v>0</v>
      </c>
      <c r="K299" s="689">
        <f t="shared" si="187"/>
        <v>146456</v>
      </c>
      <c r="L299" s="689">
        <f t="shared" si="189"/>
        <v>73228</v>
      </c>
      <c r="M299" s="672"/>
      <c r="N299" s="672"/>
      <c r="O299" s="672"/>
      <c r="P299" s="672"/>
      <c r="Q299" s="690">
        <f t="shared" si="199"/>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29" t="s">
        <v>660</v>
      </c>
      <c r="B300" s="930"/>
      <c r="C300" s="931"/>
      <c r="D300" s="94" t="s">
        <v>200</v>
      </c>
      <c r="E300" s="83">
        <v>0</v>
      </c>
      <c r="F300" s="83">
        <f t="shared" ref="F300:J301" si="204">SUM(F301)</f>
        <v>0</v>
      </c>
      <c r="G300" s="84">
        <f t="shared" si="204"/>
        <v>0</v>
      </c>
      <c r="H300" s="90">
        <f t="shared" si="204"/>
        <v>0</v>
      </c>
      <c r="I300" s="91">
        <f t="shared" si="204"/>
        <v>0</v>
      </c>
      <c r="J300" s="91">
        <f t="shared" si="204"/>
        <v>0</v>
      </c>
      <c r="K300" s="87">
        <f t="shared" si="187"/>
        <v>0</v>
      </c>
      <c r="L300" s="87">
        <f t="shared" si="189"/>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29" t="s">
        <v>661</v>
      </c>
      <c r="B301" s="930"/>
      <c r="C301" s="931"/>
      <c r="D301" s="94" t="s">
        <v>202</v>
      </c>
      <c r="E301" s="83">
        <v>0</v>
      </c>
      <c r="F301" s="83">
        <f t="shared" si="204"/>
        <v>0</v>
      </c>
      <c r="G301" s="84">
        <f t="shared" si="204"/>
        <v>0</v>
      </c>
      <c r="H301" s="90">
        <f t="shared" si="204"/>
        <v>0</v>
      </c>
      <c r="I301" s="91">
        <f t="shared" si="204"/>
        <v>0</v>
      </c>
      <c r="J301" s="91">
        <f t="shared" si="204"/>
        <v>0</v>
      </c>
      <c r="K301" s="87">
        <f t="shared" si="187"/>
        <v>0</v>
      </c>
      <c r="L301" s="87">
        <f t="shared" si="18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2" t="s">
        <v>662</v>
      </c>
      <c r="C302" s="928"/>
      <c r="D302" s="145" t="s">
        <v>204</v>
      </c>
      <c r="E302" s="147">
        <v>0</v>
      </c>
      <c r="F302" s="147"/>
      <c r="G302" s="148">
        <f>SUM(F302,E302)</f>
        <v>0</v>
      </c>
      <c r="H302" s="149">
        <f>ROUND(F302*H$7, )</f>
        <v>0</v>
      </c>
      <c r="I302" s="150">
        <f>ROUND(G302*I$7, )</f>
        <v>0</v>
      </c>
      <c r="J302" s="150">
        <f>ROUND(H302*J$7, )</f>
        <v>0</v>
      </c>
      <c r="K302" s="87">
        <f t="shared" si="187"/>
        <v>0</v>
      </c>
      <c r="L302" s="87">
        <f t="shared" si="18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33" t="s">
        <v>205</v>
      </c>
      <c r="B303" s="934"/>
      <c r="C303" s="935"/>
      <c r="D303" s="686" t="s">
        <v>206</v>
      </c>
      <c r="E303" s="687">
        <v>73228</v>
      </c>
      <c r="F303" s="687">
        <f t="shared" ref="F303:J303" si="205">SUM(F304,F307)</f>
        <v>0</v>
      </c>
      <c r="G303" s="688">
        <f t="shared" si="205"/>
        <v>73228</v>
      </c>
      <c r="H303" s="90">
        <f t="shared" si="205"/>
        <v>0</v>
      </c>
      <c r="I303" s="91">
        <f t="shared" si="205"/>
        <v>0</v>
      </c>
      <c r="J303" s="91">
        <f t="shared" si="205"/>
        <v>0</v>
      </c>
      <c r="K303" s="689">
        <f t="shared" si="187"/>
        <v>146456</v>
      </c>
      <c r="L303" s="689">
        <f t="shared" si="189"/>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29" t="s">
        <v>663</v>
      </c>
      <c r="B304" s="930"/>
      <c r="C304" s="931"/>
      <c r="D304" s="94" t="s">
        <v>208</v>
      </c>
      <c r="E304" s="83"/>
      <c r="F304" s="83"/>
      <c r="G304" s="84"/>
      <c r="H304" s="90"/>
      <c r="I304" s="91"/>
      <c r="J304" s="91"/>
      <c r="K304" s="87">
        <f t="shared" si="187"/>
        <v>0</v>
      </c>
      <c r="L304" s="87">
        <f t="shared" si="18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32" t="s">
        <v>209</v>
      </c>
      <c r="C305" s="928"/>
      <c r="D305" s="145" t="s">
        <v>210</v>
      </c>
      <c r="E305" s="147">
        <v>0</v>
      </c>
      <c r="F305" s="147"/>
      <c r="G305" s="148">
        <f>SUM(F305,E305)</f>
        <v>0</v>
      </c>
      <c r="H305" s="151">
        <f t="shared" ref="H305:J306" si="206">ROUND(F305*H$7, )</f>
        <v>0</v>
      </c>
      <c r="I305" s="152">
        <f t="shared" si="206"/>
        <v>0</v>
      </c>
      <c r="J305" s="152">
        <f t="shared" si="206"/>
        <v>0</v>
      </c>
      <c r="K305" s="87">
        <f t="shared" si="187"/>
        <v>0</v>
      </c>
      <c r="L305" s="87">
        <f t="shared" si="18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32" t="s">
        <v>664</v>
      </c>
      <c r="C306" s="928"/>
      <c r="D306" s="145" t="s">
        <v>213</v>
      </c>
      <c r="E306" s="147">
        <v>0</v>
      </c>
      <c r="F306" s="147"/>
      <c r="G306" s="148">
        <f>SUM(F306,E306)</f>
        <v>0</v>
      </c>
      <c r="H306" s="151">
        <f t="shared" si="206"/>
        <v>0</v>
      </c>
      <c r="I306" s="152">
        <f t="shared" si="206"/>
        <v>0</v>
      </c>
      <c r="J306" s="152">
        <f t="shared" si="206"/>
        <v>0</v>
      </c>
      <c r="K306" s="87">
        <f t="shared" si="187"/>
        <v>0</v>
      </c>
      <c r="L306" s="87">
        <f t="shared" si="18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33" t="s">
        <v>214</v>
      </c>
      <c r="B307" s="934"/>
      <c r="C307" s="935"/>
      <c r="D307" s="686" t="s">
        <v>215</v>
      </c>
      <c r="E307" s="687">
        <v>73228</v>
      </c>
      <c r="F307" s="687">
        <f t="shared" ref="F307:J307" si="207">SUM(F308:F310)</f>
        <v>0</v>
      </c>
      <c r="G307" s="688">
        <f t="shared" si="207"/>
        <v>73228</v>
      </c>
      <c r="H307" s="90">
        <f t="shared" si="207"/>
        <v>0</v>
      </c>
      <c r="I307" s="91">
        <f t="shared" si="207"/>
        <v>0</v>
      </c>
      <c r="J307" s="91">
        <f t="shared" si="207"/>
        <v>0</v>
      </c>
      <c r="K307" s="689">
        <f t="shared" si="187"/>
        <v>146456</v>
      </c>
      <c r="L307" s="689">
        <f t="shared" si="189"/>
        <v>73228</v>
      </c>
      <c r="M307" s="672"/>
      <c r="N307" s="672"/>
      <c r="O307" s="672"/>
      <c r="P307" s="672"/>
      <c r="Q307" s="690">
        <f t="shared" ref="Q307:Q309" si="208">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36" t="s">
        <v>216</v>
      </c>
      <c r="C308" s="937"/>
      <c r="D308" s="717" t="s">
        <v>217</v>
      </c>
      <c r="E308" s="718">
        <v>64235</v>
      </c>
      <c r="F308" s="718"/>
      <c r="G308" s="719">
        <f>SUM(E308:F308)</f>
        <v>64235</v>
      </c>
      <c r="H308" s="155">
        <f>ROUND(F308*H$7, )</f>
        <v>0</v>
      </c>
      <c r="I308" s="156">
        <f>ROUND(F308*I$7, )</f>
        <v>0</v>
      </c>
      <c r="J308" s="156">
        <f>ROUND(F308*J$7, )</f>
        <v>0</v>
      </c>
      <c r="K308" s="689">
        <f t="shared" si="187"/>
        <v>128470</v>
      </c>
      <c r="L308" s="689">
        <f t="shared" si="189"/>
        <v>64235</v>
      </c>
      <c r="M308" s="672"/>
      <c r="N308" s="672"/>
      <c r="O308" s="672"/>
      <c r="P308" s="672"/>
      <c r="Q308" s="690">
        <f t="shared" si="208"/>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36" t="s">
        <v>218</v>
      </c>
      <c r="C309" s="937"/>
      <c r="D309" s="717" t="s">
        <v>219</v>
      </c>
      <c r="E309" s="720">
        <v>8993</v>
      </c>
      <c r="F309" s="720"/>
      <c r="G309" s="719">
        <f>SUM(E309:F309)</f>
        <v>8993</v>
      </c>
      <c r="H309" s="155"/>
      <c r="I309" s="156"/>
      <c r="J309" s="156"/>
      <c r="K309" s="689">
        <f t="shared" si="187"/>
        <v>17986</v>
      </c>
      <c r="L309" s="689">
        <f t="shared" si="189"/>
        <v>8993</v>
      </c>
      <c r="M309" s="672"/>
      <c r="N309" s="672"/>
      <c r="O309" s="672"/>
      <c r="P309" s="672"/>
      <c r="Q309" s="690">
        <f t="shared" si="208"/>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55" t="s">
        <v>928</v>
      </c>
      <c r="C310" s="956"/>
      <c r="D310" s="159">
        <v>38023</v>
      </c>
      <c r="E310" s="158">
        <v>0</v>
      </c>
      <c r="F310" s="158"/>
      <c r="G310" s="148">
        <f>SUM(E310:F310)</f>
        <v>0</v>
      </c>
      <c r="H310" s="155">
        <f t="shared" ref="H310:H326" si="209">ROUND(F310*H$7, )</f>
        <v>0</v>
      </c>
      <c r="I310" s="156">
        <f>ROUND(F310*I$7, )</f>
        <v>0</v>
      </c>
      <c r="J310" s="156">
        <f>ROUND(F310*J$7, )</f>
        <v>0</v>
      </c>
      <c r="K310" s="87">
        <f t="shared" si="187"/>
        <v>0</v>
      </c>
      <c r="L310" s="87">
        <f t="shared" si="18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29" t="s">
        <v>220</v>
      </c>
      <c r="B311" s="930"/>
      <c r="C311" s="931"/>
      <c r="D311" s="94" t="s">
        <v>221</v>
      </c>
      <c r="E311" s="83">
        <v>0</v>
      </c>
      <c r="F311" s="83"/>
      <c r="G311" s="160">
        <f>SUM(G312)</f>
        <v>0</v>
      </c>
      <c r="H311" s="161">
        <f t="shared" si="209"/>
        <v>0</v>
      </c>
      <c r="I311" s="162">
        <f>ROUND(G311*I$7, )</f>
        <v>0</v>
      </c>
      <c r="J311" s="162">
        <f>ROUND(H311*J$7, )</f>
        <v>0</v>
      </c>
      <c r="K311" s="87">
        <f t="shared" si="187"/>
        <v>0</v>
      </c>
      <c r="L311" s="87">
        <f t="shared" si="18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29" t="s">
        <v>222</v>
      </c>
      <c r="B312" s="930"/>
      <c r="C312" s="931"/>
      <c r="D312" s="94" t="s">
        <v>223</v>
      </c>
      <c r="E312" s="83">
        <v>0</v>
      </c>
      <c r="F312" s="83"/>
      <c r="G312" s="163">
        <f>SUM(G313)</f>
        <v>0</v>
      </c>
      <c r="H312" s="161">
        <f t="shared" si="209"/>
        <v>0</v>
      </c>
      <c r="I312" s="162">
        <f>ROUND(G312*I$7, )</f>
        <v>0</v>
      </c>
      <c r="J312" s="162">
        <f>ROUND(H312*J$7, )</f>
        <v>0</v>
      </c>
      <c r="K312" s="87">
        <f t="shared" si="187"/>
        <v>0</v>
      </c>
      <c r="L312" s="87">
        <f t="shared" si="18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2" t="s">
        <v>224</v>
      </c>
      <c r="C313" s="928"/>
      <c r="D313" s="145" t="s">
        <v>225</v>
      </c>
      <c r="E313" s="147">
        <v>0</v>
      </c>
      <c r="F313" s="147"/>
      <c r="G313" s="148">
        <f>SUM(F313,E313)</f>
        <v>0</v>
      </c>
      <c r="H313" s="151">
        <f t="shared" si="209"/>
        <v>0</v>
      </c>
      <c r="I313" s="152">
        <f t="shared" ref="I313:J326" si="210">ROUND(H313*I$7, )</f>
        <v>0</v>
      </c>
      <c r="J313" s="152">
        <f t="shared" si="210"/>
        <v>0</v>
      </c>
      <c r="K313" s="87">
        <f t="shared" si="187"/>
        <v>0</v>
      </c>
      <c r="L313" s="87">
        <f t="shared" si="18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29" t="s">
        <v>226</v>
      </c>
      <c r="B314" s="930"/>
      <c r="C314" s="931"/>
      <c r="D314" s="94" t="s">
        <v>227</v>
      </c>
      <c r="E314" s="83">
        <v>0</v>
      </c>
      <c r="F314" s="83"/>
      <c r="G314" s="160">
        <f>SUM(G315)</f>
        <v>0</v>
      </c>
      <c r="H314" s="161">
        <f t="shared" si="209"/>
        <v>0</v>
      </c>
      <c r="I314" s="162">
        <f t="shared" si="210"/>
        <v>0</v>
      </c>
      <c r="J314" s="162">
        <f t="shared" si="210"/>
        <v>0</v>
      </c>
      <c r="K314" s="87">
        <f t="shared" si="187"/>
        <v>0</v>
      </c>
      <c r="L314" s="87">
        <f t="shared" si="18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32" t="s">
        <v>228</v>
      </c>
      <c r="C315" s="928"/>
      <c r="D315" s="145" t="s">
        <v>229</v>
      </c>
      <c r="E315" s="147">
        <v>0</v>
      </c>
      <c r="F315" s="147"/>
      <c r="G315" s="148">
        <f>SUM(F315,E315)</f>
        <v>0</v>
      </c>
      <c r="H315" s="151">
        <f t="shared" si="209"/>
        <v>0</v>
      </c>
      <c r="I315" s="152">
        <f t="shared" si="210"/>
        <v>0</v>
      </c>
      <c r="J315" s="152">
        <f t="shared" si="210"/>
        <v>0</v>
      </c>
      <c r="K315" s="87">
        <f t="shared" si="187"/>
        <v>0</v>
      </c>
      <c r="L315" s="87">
        <f t="shared" si="18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29" t="s">
        <v>665</v>
      </c>
      <c r="B316" s="930"/>
      <c r="C316" s="931"/>
      <c r="D316" s="94" t="s">
        <v>231</v>
      </c>
      <c r="E316" s="83">
        <v>0</v>
      </c>
      <c r="F316" s="83"/>
      <c r="G316" s="160">
        <f>SUM(G317)</f>
        <v>0</v>
      </c>
      <c r="H316" s="161">
        <f t="shared" si="209"/>
        <v>0</v>
      </c>
      <c r="I316" s="162">
        <f t="shared" si="210"/>
        <v>0</v>
      </c>
      <c r="J316" s="162">
        <f t="shared" si="210"/>
        <v>0</v>
      </c>
      <c r="K316" s="87">
        <f t="shared" si="187"/>
        <v>0</v>
      </c>
      <c r="L316" s="87">
        <f t="shared" si="18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29" t="s">
        <v>232</v>
      </c>
      <c r="B317" s="930"/>
      <c r="C317" s="931"/>
      <c r="D317" s="94" t="s">
        <v>233</v>
      </c>
      <c r="E317" s="83">
        <v>0</v>
      </c>
      <c r="F317" s="83"/>
      <c r="G317" s="163">
        <f>SUM(G318,G321,G325:G326)</f>
        <v>0</v>
      </c>
      <c r="H317" s="161">
        <f t="shared" si="209"/>
        <v>0</v>
      </c>
      <c r="I317" s="162">
        <f t="shared" si="210"/>
        <v>0</v>
      </c>
      <c r="J317" s="162">
        <f t="shared" si="210"/>
        <v>0</v>
      </c>
      <c r="K317" s="87">
        <f t="shared" si="187"/>
        <v>0</v>
      </c>
      <c r="L317" s="87">
        <f t="shared" si="18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49" t="s">
        <v>666</v>
      </c>
      <c r="C318" s="931"/>
      <c r="D318" s="96" t="s">
        <v>235</v>
      </c>
      <c r="E318" s="97">
        <v>0</v>
      </c>
      <c r="F318" s="97"/>
      <c r="G318" s="163">
        <f>SUM(G319:G320)</f>
        <v>0</v>
      </c>
      <c r="H318" s="164">
        <f t="shared" si="209"/>
        <v>0</v>
      </c>
      <c r="I318" s="165">
        <f t="shared" si="210"/>
        <v>0</v>
      </c>
      <c r="J318" s="165">
        <f t="shared" si="210"/>
        <v>0</v>
      </c>
      <c r="K318" s="87">
        <f t="shared" si="187"/>
        <v>0</v>
      </c>
      <c r="L318" s="87">
        <f t="shared" si="18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9"/>
        <v>0</v>
      </c>
      <c r="I319" s="172">
        <f t="shared" si="210"/>
        <v>0</v>
      </c>
      <c r="J319" s="172">
        <f t="shared" si="210"/>
        <v>0</v>
      </c>
      <c r="K319" s="87">
        <f t="shared" si="187"/>
        <v>0</v>
      </c>
      <c r="L319" s="87">
        <f t="shared" si="18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9"/>
        <v>0</v>
      </c>
      <c r="I320" s="172">
        <f t="shared" si="210"/>
        <v>0</v>
      </c>
      <c r="J320" s="172">
        <f t="shared" si="210"/>
        <v>0</v>
      </c>
      <c r="K320" s="87">
        <f t="shared" si="187"/>
        <v>0</v>
      </c>
      <c r="L320" s="87">
        <f t="shared" si="18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49" t="s">
        <v>240</v>
      </c>
      <c r="C321" s="931"/>
      <c r="D321" s="96" t="s">
        <v>241</v>
      </c>
      <c r="E321" s="97">
        <v>0</v>
      </c>
      <c r="F321" s="97"/>
      <c r="G321" s="163">
        <f>SUM(G322:G324)</f>
        <v>0</v>
      </c>
      <c r="H321" s="164">
        <f t="shared" si="209"/>
        <v>0</v>
      </c>
      <c r="I321" s="165">
        <f t="shared" si="210"/>
        <v>0</v>
      </c>
      <c r="J321" s="165">
        <f t="shared" si="210"/>
        <v>0</v>
      </c>
      <c r="K321" s="87">
        <f t="shared" si="187"/>
        <v>0</v>
      </c>
      <c r="L321" s="87">
        <f t="shared" si="18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9"/>
        <v>0</v>
      </c>
      <c r="I322" s="172">
        <f t="shared" si="210"/>
        <v>0</v>
      </c>
      <c r="J322" s="172">
        <f t="shared" si="210"/>
        <v>0</v>
      </c>
      <c r="K322" s="87">
        <f t="shared" si="187"/>
        <v>0</v>
      </c>
      <c r="L322" s="87">
        <f t="shared" si="18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9"/>
        <v>0</v>
      </c>
      <c r="I323" s="172">
        <f t="shared" si="210"/>
        <v>0</v>
      </c>
      <c r="J323" s="172">
        <f t="shared" si="210"/>
        <v>0</v>
      </c>
      <c r="K323" s="87">
        <f t="shared" si="187"/>
        <v>0</v>
      </c>
      <c r="L323" s="87">
        <f t="shared" si="18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9"/>
        <v>0</v>
      </c>
      <c r="I324" s="172">
        <f t="shared" si="210"/>
        <v>0</v>
      </c>
      <c r="J324" s="172">
        <f t="shared" si="210"/>
        <v>0</v>
      </c>
      <c r="K324" s="87">
        <f t="shared" si="187"/>
        <v>0</v>
      </c>
      <c r="L324" s="87">
        <f t="shared" si="189"/>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32" t="s">
        <v>248</v>
      </c>
      <c r="C325" s="928"/>
      <c r="D325" s="145" t="s">
        <v>249</v>
      </c>
      <c r="E325" s="147">
        <v>0</v>
      </c>
      <c r="F325" s="147"/>
      <c r="G325" s="148">
        <f>SUM(F325,E325)</f>
        <v>0</v>
      </c>
      <c r="H325" s="151">
        <f t="shared" si="209"/>
        <v>0</v>
      </c>
      <c r="I325" s="152">
        <f t="shared" si="210"/>
        <v>0</v>
      </c>
      <c r="J325" s="152">
        <f t="shared" si="210"/>
        <v>0</v>
      </c>
      <c r="K325" s="87">
        <f t="shared" si="187"/>
        <v>0</v>
      </c>
      <c r="L325" s="87">
        <f t="shared" si="189"/>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32" t="s">
        <v>250</v>
      </c>
      <c r="C326" s="928"/>
      <c r="D326" s="145" t="s">
        <v>251</v>
      </c>
      <c r="E326" s="147">
        <v>0</v>
      </c>
      <c r="F326" s="147"/>
      <c r="G326" s="148">
        <f>SUM(F326,E326)</f>
        <v>0</v>
      </c>
      <c r="H326" s="151">
        <f t="shared" si="209"/>
        <v>0</v>
      </c>
      <c r="I326" s="152">
        <f t="shared" si="210"/>
        <v>0</v>
      </c>
      <c r="J326" s="152">
        <f t="shared" si="210"/>
        <v>0</v>
      </c>
      <c r="K326" s="87">
        <f t="shared" si="187"/>
        <v>0</v>
      </c>
      <c r="L326" s="87">
        <f t="shared" si="189"/>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33" t="s">
        <v>667</v>
      </c>
      <c r="B327" s="934"/>
      <c r="C327" s="935"/>
      <c r="D327" s="686" t="s">
        <v>253</v>
      </c>
      <c r="E327" s="687">
        <v>151302</v>
      </c>
      <c r="F327" s="687">
        <f t="shared" ref="F327:J327" si="211">SUM(F328,F351,F353,F356)</f>
        <v>0</v>
      </c>
      <c r="G327" s="688">
        <f t="shared" si="211"/>
        <v>151302</v>
      </c>
      <c r="H327" s="90">
        <f t="shared" si="211"/>
        <v>45978</v>
      </c>
      <c r="I327" s="91">
        <f t="shared" si="211"/>
        <v>46471</v>
      </c>
      <c r="J327" s="91">
        <f t="shared" si="211"/>
        <v>46918</v>
      </c>
      <c r="K327" s="689">
        <f t="shared" si="187"/>
        <v>302604</v>
      </c>
      <c r="L327" s="689">
        <f t="shared" si="189"/>
        <v>151302</v>
      </c>
      <c r="M327" s="672"/>
      <c r="N327" s="672"/>
      <c r="O327" s="672"/>
      <c r="P327" s="672"/>
      <c r="Q327" s="690">
        <f t="shared" ref="Q327:Q331" si="212">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33" t="s">
        <v>43</v>
      </c>
      <c r="B328" s="934"/>
      <c r="C328" s="935"/>
      <c r="D328" s="686" t="s">
        <v>254</v>
      </c>
      <c r="E328" s="687">
        <v>149793</v>
      </c>
      <c r="F328" s="687">
        <f t="shared" ref="F328:J328" si="213">SUM(F329,F348,F349,F350)</f>
        <v>0</v>
      </c>
      <c r="G328" s="688">
        <f t="shared" si="213"/>
        <v>149793</v>
      </c>
      <c r="H328" s="90">
        <f t="shared" si="213"/>
        <v>45978</v>
      </c>
      <c r="I328" s="91">
        <f t="shared" si="213"/>
        <v>46471</v>
      </c>
      <c r="J328" s="91">
        <f t="shared" si="213"/>
        <v>46918</v>
      </c>
      <c r="K328" s="689">
        <f t="shared" si="187"/>
        <v>299586</v>
      </c>
      <c r="L328" s="689">
        <f t="shared" si="189"/>
        <v>149793</v>
      </c>
      <c r="M328" s="672"/>
      <c r="N328" s="672"/>
      <c r="O328" s="672"/>
      <c r="P328" s="672"/>
      <c r="Q328" s="690">
        <f t="shared" si="212"/>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50" t="s">
        <v>255</v>
      </c>
      <c r="C329" s="935"/>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7"/>
        <v>142196</v>
      </c>
      <c r="L329" s="689">
        <f t="shared" si="189"/>
        <v>71098</v>
      </c>
      <c r="M329" s="672"/>
      <c r="N329" s="672"/>
      <c r="O329" s="672"/>
      <c r="P329" s="672"/>
      <c r="Q329" s="690">
        <f t="shared" si="212"/>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7"/>
        <v>48070</v>
      </c>
      <c r="L330" s="689">
        <f t="shared" si="189"/>
        <v>24035</v>
      </c>
      <c r="M330" s="695"/>
      <c r="N330" s="695">
        <f>G330+G331+F350+6184</f>
        <v>53657</v>
      </c>
      <c r="O330" s="695"/>
      <c r="P330" s="695"/>
      <c r="Q330" s="690">
        <f t="shared" si="212"/>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7"/>
        <v>46876</v>
      </c>
      <c r="L331" s="689">
        <f t="shared" si="189"/>
        <v>23438</v>
      </c>
      <c r="M331" s="695"/>
      <c r="N331" s="695"/>
      <c r="O331" s="695"/>
      <c r="P331" s="695"/>
      <c r="Q331" s="690">
        <f t="shared" si="212"/>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7"/>
        <v>0</v>
      </c>
      <c r="L332" s="87">
        <f t="shared" si="18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4">SUBTOTAL(9,H335:H336)</f>
        <v>0</v>
      </c>
      <c r="I333" s="176">
        <f t="shared" si="214"/>
        <v>0</v>
      </c>
      <c r="J333" s="176">
        <f t="shared" si="214"/>
        <v>0</v>
      </c>
      <c r="K333" s="689">
        <f t="shared" si="187"/>
        <v>2530</v>
      </c>
      <c r="L333" s="689">
        <f t="shared" si="189"/>
        <v>1265</v>
      </c>
      <c r="M333" s="695"/>
      <c r="N333" s="695"/>
      <c r="O333" s="695"/>
      <c r="P333" s="695"/>
      <c r="Q333" s="690">
        <f t="shared" ref="Q333:Q334" si="215">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6">SUM(E334:F334)</f>
        <v>1265</v>
      </c>
      <c r="H334" s="175">
        <f t="shared" si="214"/>
        <v>0</v>
      </c>
      <c r="I334" s="176">
        <f t="shared" si="214"/>
        <v>0</v>
      </c>
      <c r="J334" s="176">
        <f t="shared" si="214"/>
        <v>0</v>
      </c>
      <c r="K334" s="689">
        <f t="shared" si="187"/>
        <v>2530</v>
      </c>
      <c r="L334" s="689">
        <f t="shared" si="189"/>
        <v>1265</v>
      </c>
      <c r="M334" s="695"/>
      <c r="N334" s="695"/>
      <c r="O334" s="695"/>
      <c r="P334" s="695"/>
      <c r="Q334" s="690">
        <f t="shared" si="215"/>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6"/>
        <v>0</v>
      </c>
      <c r="H335" s="177">
        <v>286</v>
      </c>
      <c r="I335" s="178">
        <v>294</v>
      </c>
      <c r="J335" s="178">
        <v>385</v>
      </c>
      <c r="K335" s="87">
        <f t="shared" si="187"/>
        <v>0</v>
      </c>
      <c r="L335" s="87">
        <f t="shared" si="189"/>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6"/>
        <v>0</v>
      </c>
      <c r="H336" s="177"/>
      <c r="I336" s="178"/>
      <c r="J336" s="178"/>
      <c r="K336" s="87">
        <f t="shared" si="187"/>
        <v>0</v>
      </c>
      <c r="L336" s="87">
        <f t="shared" si="189"/>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6"/>
        <v>0</v>
      </c>
      <c r="H337" s="177"/>
      <c r="I337" s="178"/>
      <c r="J337" s="178"/>
      <c r="K337" s="87">
        <f t="shared" si="187"/>
        <v>0</v>
      </c>
      <c r="L337" s="87">
        <f t="shared" si="189"/>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6"/>
        <v>0</v>
      </c>
      <c r="H338" s="184"/>
      <c r="I338" s="185"/>
      <c r="J338" s="185"/>
      <c r="K338" s="87">
        <f t="shared" si="187"/>
        <v>0</v>
      </c>
      <c r="L338" s="87">
        <f t="shared" si="189"/>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6"/>
        <v>0</v>
      </c>
      <c r="H339" s="184"/>
      <c r="I339" s="185"/>
      <c r="J339" s="185"/>
      <c r="K339" s="125">
        <f t="shared" si="187"/>
        <v>0</v>
      </c>
      <c r="L339" s="125">
        <f t="shared" si="189"/>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6"/>
        <v>0</v>
      </c>
      <c r="H340" s="184"/>
      <c r="I340" s="185"/>
      <c r="J340" s="185"/>
      <c r="K340" s="125">
        <f t="shared" si="187"/>
        <v>0</v>
      </c>
      <c r="L340" s="125">
        <f t="shared" si="189"/>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6"/>
        <v>0</v>
      </c>
      <c r="H341" s="155">
        <v>8017</v>
      </c>
      <c r="I341" s="156">
        <v>8017</v>
      </c>
      <c r="J341" s="156">
        <v>8017</v>
      </c>
      <c r="K341" s="87">
        <f t="shared" si="187"/>
        <v>0</v>
      </c>
      <c r="L341" s="87">
        <f t="shared" si="189"/>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6"/>
        <v>600</v>
      </c>
      <c r="H342" s="155"/>
      <c r="I342" s="156"/>
      <c r="J342" s="156"/>
      <c r="K342" s="689">
        <f t="shared" si="187"/>
        <v>1200</v>
      </c>
      <c r="L342" s="689">
        <f t="shared" si="189"/>
        <v>600</v>
      </c>
      <c r="M342" s="695"/>
      <c r="N342" s="695"/>
      <c r="O342" s="695"/>
      <c r="P342" s="695"/>
      <c r="Q342" s="690">
        <f t="shared" ref="Q342:Q346" si="217">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6"/>
        <v>6404</v>
      </c>
      <c r="H343" s="155"/>
      <c r="I343" s="156"/>
      <c r="J343" s="156"/>
      <c r="K343" s="689">
        <f t="shared" si="187"/>
        <v>12808</v>
      </c>
      <c r="L343" s="689">
        <f t="shared" si="189"/>
        <v>6404</v>
      </c>
      <c r="M343" s="695"/>
      <c r="N343" s="695"/>
      <c r="O343" s="695"/>
      <c r="P343" s="695"/>
      <c r="Q343" s="690">
        <f t="shared" si="217"/>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6"/>
        <v>2145</v>
      </c>
      <c r="H344" s="155"/>
      <c r="I344" s="156"/>
      <c r="J344" s="156"/>
      <c r="K344" s="689">
        <f t="shared" si="187"/>
        <v>4290</v>
      </c>
      <c r="L344" s="689">
        <f t="shared" si="189"/>
        <v>2145</v>
      </c>
      <c r="M344" s="695"/>
      <c r="N344" s="695"/>
      <c r="O344" s="695"/>
      <c r="P344" s="695"/>
      <c r="Q344" s="690">
        <f t="shared" si="217"/>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6"/>
        <v>13193</v>
      </c>
      <c r="H345" s="155"/>
      <c r="I345" s="156"/>
      <c r="J345" s="156"/>
      <c r="K345" s="689">
        <f t="shared" si="187"/>
        <v>26386</v>
      </c>
      <c r="L345" s="689">
        <f t="shared" si="189"/>
        <v>13193</v>
      </c>
      <c r="M345" s="695"/>
      <c r="N345" s="695"/>
      <c r="O345" s="695"/>
      <c r="P345" s="695"/>
      <c r="Q345" s="690">
        <f t="shared" si="217"/>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6"/>
        <v>18</v>
      </c>
      <c r="H346" s="155"/>
      <c r="I346" s="156"/>
      <c r="J346" s="156"/>
      <c r="K346" s="689">
        <f t="shared" si="187"/>
        <v>36</v>
      </c>
      <c r="L346" s="689">
        <f t="shared" si="189"/>
        <v>18</v>
      </c>
      <c r="M346" s="695"/>
      <c r="N346" s="695"/>
      <c r="O346" s="695"/>
      <c r="P346" s="695"/>
      <c r="Q346" s="690">
        <f t="shared" si="217"/>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6"/>
        <v>0</v>
      </c>
      <c r="H347" s="155"/>
      <c r="I347" s="156"/>
      <c r="J347" s="156"/>
      <c r="K347" s="87">
        <f t="shared" si="187"/>
        <v>0</v>
      </c>
      <c r="L347" s="87">
        <f t="shared" si="189"/>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32" t="s">
        <v>273</v>
      </c>
      <c r="C348" s="928"/>
      <c r="D348" s="145" t="s">
        <v>274</v>
      </c>
      <c r="E348" s="147">
        <v>0</v>
      </c>
      <c r="F348" s="147"/>
      <c r="G348" s="174">
        <f t="shared" si="216"/>
        <v>0</v>
      </c>
      <c r="H348" s="151"/>
      <c r="I348" s="152"/>
      <c r="J348" s="152"/>
      <c r="K348" s="87">
        <f t="shared" si="187"/>
        <v>0</v>
      </c>
      <c r="L348" s="87">
        <f t="shared" si="18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36" t="s">
        <v>275</v>
      </c>
      <c r="C349" s="937"/>
      <c r="D349" s="717" t="s">
        <v>276</v>
      </c>
      <c r="E349" s="718">
        <v>16368</v>
      </c>
      <c r="F349" s="718"/>
      <c r="G349" s="723">
        <f t="shared" si="216"/>
        <v>16368</v>
      </c>
      <c r="H349" s="155">
        <v>7835</v>
      </c>
      <c r="I349" s="156">
        <v>8054</v>
      </c>
      <c r="J349" s="156">
        <v>8255</v>
      </c>
      <c r="K349" s="689">
        <f t="shared" si="187"/>
        <v>32736</v>
      </c>
      <c r="L349" s="689">
        <f t="shared" si="189"/>
        <v>16368</v>
      </c>
      <c r="M349" s="672"/>
      <c r="N349" s="672"/>
      <c r="O349" s="672"/>
      <c r="P349" s="672"/>
      <c r="Q349" s="690">
        <f t="shared" ref="Q349:Q350" si="218">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36" t="s">
        <v>277</v>
      </c>
      <c r="C350" s="937"/>
      <c r="D350" s="717" t="s">
        <v>278</v>
      </c>
      <c r="E350" s="718">
        <v>62327</v>
      </c>
      <c r="F350" s="718"/>
      <c r="G350" s="723">
        <f t="shared" si="216"/>
        <v>62327</v>
      </c>
      <c r="H350" s="155">
        <v>9590</v>
      </c>
      <c r="I350" s="156">
        <v>9864</v>
      </c>
      <c r="J350" s="156">
        <v>10110</v>
      </c>
      <c r="K350" s="689">
        <f t="shared" si="187"/>
        <v>124654</v>
      </c>
      <c r="L350" s="689">
        <f t="shared" si="189"/>
        <v>62327</v>
      </c>
      <c r="M350" s="672"/>
      <c r="N350" s="672"/>
      <c r="O350" s="672"/>
      <c r="P350" s="672"/>
      <c r="Q350" s="690">
        <f t="shared" si="218"/>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29" t="s">
        <v>281</v>
      </c>
      <c r="B351" s="930"/>
      <c r="C351" s="931"/>
      <c r="D351" s="94" t="s">
        <v>282</v>
      </c>
      <c r="E351" s="83">
        <v>0</v>
      </c>
      <c r="F351" s="83">
        <f>SUM(F352)</f>
        <v>0</v>
      </c>
      <c r="G351" s="84">
        <f>SUM(G352)</f>
        <v>0</v>
      </c>
      <c r="H351" s="90">
        <f>SUM(H352)</f>
        <v>0</v>
      </c>
      <c r="I351" s="91">
        <f>SUM(I352)</f>
        <v>0</v>
      </c>
      <c r="J351" s="91">
        <f>SUM(J352)</f>
        <v>0</v>
      </c>
      <c r="K351" s="87">
        <f t="shared" si="187"/>
        <v>0</v>
      </c>
      <c r="L351" s="87">
        <f t="shared" si="18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32" t="s">
        <v>283</v>
      </c>
      <c r="C352" s="928"/>
      <c r="D352" s="145" t="s">
        <v>284</v>
      </c>
      <c r="E352" s="147">
        <v>0</v>
      </c>
      <c r="F352" s="147"/>
      <c r="G352" s="148">
        <f>SUM(F352,E352)</f>
        <v>0</v>
      </c>
      <c r="H352" s="151">
        <f>ROUND(F352*H$7, )</f>
        <v>0</v>
      </c>
      <c r="I352" s="152">
        <f>ROUND(H352*I$7, )</f>
        <v>0</v>
      </c>
      <c r="J352" s="152">
        <f>ROUND(I352*J$7, )</f>
        <v>0</v>
      </c>
      <c r="K352" s="87">
        <f t="shared" si="187"/>
        <v>0</v>
      </c>
      <c r="L352" s="87">
        <f t="shared" si="18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29" t="s">
        <v>47</v>
      </c>
      <c r="B353" s="930"/>
      <c r="C353" s="931"/>
      <c r="D353" s="94" t="s">
        <v>285</v>
      </c>
      <c r="E353" s="83">
        <v>0</v>
      </c>
      <c r="F353" s="83">
        <f>SUM(F354:F355)</f>
        <v>0</v>
      </c>
      <c r="G353" s="84">
        <f>SUM(G354:G355)</f>
        <v>0</v>
      </c>
      <c r="H353" s="90">
        <f>SUM(H354:H355)</f>
        <v>0</v>
      </c>
      <c r="I353" s="91">
        <f>SUM(I354:I355)</f>
        <v>0</v>
      </c>
      <c r="J353" s="91">
        <f>SUM(J354:J355)</f>
        <v>0</v>
      </c>
      <c r="K353" s="87">
        <f t="shared" si="187"/>
        <v>0</v>
      </c>
      <c r="L353" s="87">
        <f t="shared" si="18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32" t="s">
        <v>286</v>
      </c>
      <c r="C354" s="928"/>
      <c r="D354" s="145" t="s">
        <v>287</v>
      </c>
      <c r="E354" s="147">
        <v>0</v>
      </c>
      <c r="F354" s="147"/>
      <c r="G354" s="148">
        <f>SUM(F354,E354)</f>
        <v>0</v>
      </c>
      <c r="H354" s="151">
        <f>ROUND(F354*H$7, )</f>
        <v>0</v>
      </c>
      <c r="I354" s="152">
        <f>ROUND(H354*I$7, )</f>
        <v>0</v>
      </c>
      <c r="J354" s="152">
        <f>ROUND(I354*J$7, )</f>
        <v>0</v>
      </c>
      <c r="K354" s="87">
        <f t="shared" si="187"/>
        <v>0</v>
      </c>
      <c r="L354" s="87">
        <f t="shared" si="18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32" t="s">
        <v>288</v>
      </c>
      <c r="C355" s="928"/>
      <c r="D355" s="145" t="s">
        <v>289</v>
      </c>
      <c r="E355" s="147">
        <v>0</v>
      </c>
      <c r="F355" s="147"/>
      <c r="G355" s="148">
        <f>SUM(F355,E355)</f>
        <v>0</v>
      </c>
      <c r="H355" s="151">
        <f>ROUND(F355*H$7, )</f>
        <v>0</v>
      </c>
      <c r="I355" s="152">
        <f>ROUND(H355*I$7, )</f>
        <v>0</v>
      </c>
      <c r="J355" s="152">
        <f>ROUND(I355*J$7, )</f>
        <v>0</v>
      </c>
      <c r="K355" s="87">
        <f t="shared" si="187"/>
        <v>0</v>
      </c>
      <c r="L355" s="87">
        <f t="shared" si="18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33" t="s">
        <v>671</v>
      </c>
      <c r="B356" s="934"/>
      <c r="C356" s="935"/>
      <c r="D356" s="686" t="s">
        <v>290</v>
      </c>
      <c r="E356" s="687">
        <v>1509</v>
      </c>
      <c r="F356" s="687">
        <f t="shared" ref="F356:J356" si="219">SUM(F357,F360:F361)</f>
        <v>0</v>
      </c>
      <c r="G356" s="688">
        <f t="shared" si="219"/>
        <v>1509</v>
      </c>
      <c r="H356" s="90">
        <f t="shared" si="219"/>
        <v>0</v>
      </c>
      <c r="I356" s="91">
        <f t="shared" si="219"/>
        <v>0</v>
      </c>
      <c r="J356" s="91">
        <f t="shared" si="219"/>
        <v>0</v>
      </c>
      <c r="K356" s="689">
        <f t="shared" si="187"/>
        <v>3018</v>
      </c>
      <c r="L356" s="689">
        <f t="shared" si="189"/>
        <v>1509</v>
      </c>
      <c r="M356" s="672"/>
      <c r="N356" s="672"/>
      <c r="O356" s="672"/>
      <c r="P356" s="672"/>
      <c r="Q356" s="690">
        <f t="shared" ref="Q356:Q358" si="220">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50" t="s">
        <v>291</v>
      </c>
      <c r="C357" s="935"/>
      <c r="D357" s="697" t="s">
        <v>292</v>
      </c>
      <c r="E357" s="698">
        <v>1331</v>
      </c>
      <c r="F357" s="698">
        <f t="shared" ref="F357:J357" si="221">SUM(F358:F359)</f>
        <v>0</v>
      </c>
      <c r="G357" s="699">
        <f t="shared" si="221"/>
        <v>1331</v>
      </c>
      <c r="H357" s="99">
        <f t="shared" si="221"/>
        <v>0</v>
      </c>
      <c r="I357" s="100">
        <f t="shared" si="221"/>
        <v>0</v>
      </c>
      <c r="J357" s="100">
        <f t="shared" si="221"/>
        <v>0</v>
      </c>
      <c r="K357" s="689">
        <f t="shared" si="187"/>
        <v>2662</v>
      </c>
      <c r="L357" s="689">
        <f t="shared" si="189"/>
        <v>1331</v>
      </c>
      <c r="M357" s="672"/>
      <c r="N357" s="672"/>
      <c r="O357" s="672"/>
      <c r="P357" s="672"/>
      <c r="Q357" s="690">
        <f t="shared" si="220"/>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7"/>
        <v>162</v>
      </c>
      <c r="L358" s="689">
        <f t="shared" si="189"/>
        <v>81</v>
      </c>
      <c r="M358" s="672"/>
      <c r="N358" s="672"/>
      <c r="O358" s="672"/>
      <c r="P358" s="672"/>
      <c r="Q358" s="690">
        <f t="shared" si="220"/>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7"/>
        <v>2500</v>
      </c>
      <c r="L359" s="689">
        <f t="shared" si="189"/>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36" t="s">
        <v>297</v>
      </c>
      <c r="C360" s="937"/>
      <c r="D360" s="717" t="s">
        <v>298</v>
      </c>
      <c r="E360" s="718">
        <v>178</v>
      </c>
      <c r="F360" s="718"/>
      <c r="G360" s="719">
        <f>SUM(F360,E360)</f>
        <v>178</v>
      </c>
      <c r="H360" s="155">
        <f>ROUND(F360*H$7, )</f>
        <v>0</v>
      </c>
      <c r="I360" s="156">
        <f>ROUND(F360*I$7, )</f>
        <v>0</v>
      </c>
      <c r="J360" s="156">
        <f>ROUND(F360*J$7, )</f>
        <v>0</v>
      </c>
      <c r="K360" s="689">
        <f t="shared" si="187"/>
        <v>356</v>
      </c>
      <c r="L360" s="689">
        <f t="shared" si="189"/>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2" t="s">
        <v>299</v>
      </c>
      <c r="C361" s="928"/>
      <c r="D361" s="145" t="s">
        <v>300</v>
      </c>
      <c r="E361" s="189">
        <v>0</v>
      </c>
      <c r="F361" s="189"/>
      <c r="G361" s="148">
        <f>SUM(F361,E361)</f>
        <v>0</v>
      </c>
      <c r="H361" s="151">
        <f>ROUND(F361*H$7, )</f>
        <v>0</v>
      </c>
      <c r="I361" s="152">
        <f>ROUND(H361*I$7, )</f>
        <v>0</v>
      </c>
      <c r="J361" s="152">
        <f>ROUND(I361*J$7, )</f>
        <v>0</v>
      </c>
      <c r="K361" s="87">
        <f t="shared" si="187"/>
        <v>0</v>
      </c>
      <c r="L361" s="87">
        <f t="shared" si="18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29" t="s">
        <v>301</v>
      </c>
      <c r="B362" s="930"/>
      <c r="C362" s="931"/>
      <c r="D362" s="94" t="s">
        <v>302</v>
      </c>
      <c r="E362" s="83">
        <v>0</v>
      </c>
      <c r="F362" s="83">
        <f t="shared" ref="F362:J363" si="222">SUM(F363)</f>
        <v>0</v>
      </c>
      <c r="G362" s="84">
        <f t="shared" si="222"/>
        <v>0</v>
      </c>
      <c r="H362" s="90">
        <f t="shared" si="222"/>
        <v>0</v>
      </c>
      <c r="I362" s="91">
        <f t="shared" si="222"/>
        <v>0</v>
      </c>
      <c r="J362" s="91">
        <f t="shared" si="222"/>
        <v>0</v>
      </c>
      <c r="K362" s="87">
        <f t="shared" si="187"/>
        <v>0</v>
      </c>
      <c r="L362" s="87">
        <f t="shared" si="18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29" t="s">
        <v>51</v>
      </c>
      <c r="B363" s="930"/>
      <c r="C363" s="931"/>
      <c r="D363" s="94" t="s">
        <v>303</v>
      </c>
      <c r="E363" s="83">
        <v>0</v>
      </c>
      <c r="F363" s="83">
        <f t="shared" si="222"/>
        <v>0</v>
      </c>
      <c r="G363" s="84">
        <f t="shared" si="222"/>
        <v>0</v>
      </c>
      <c r="H363" s="90">
        <f t="shared" si="222"/>
        <v>0</v>
      </c>
      <c r="I363" s="91">
        <f t="shared" si="222"/>
        <v>0</v>
      </c>
      <c r="J363" s="91">
        <f t="shared" si="222"/>
        <v>0</v>
      </c>
      <c r="K363" s="87">
        <f t="shared" si="187"/>
        <v>0</v>
      </c>
      <c r="L363" s="87">
        <f t="shared" si="18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32" t="s">
        <v>304</v>
      </c>
      <c r="C364" s="928"/>
      <c r="D364" s="145" t="s">
        <v>305</v>
      </c>
      <c r="E364" s="147">
        <v>0</v>
      </c>
      <c r="F364" s="147"/>
      <c r="G364" s="148">
        <f>SUM(F364,E364)</f>
        <v>0</v>
      </c>
      <c r="H364" s="151">
        <f>ROUND(F364*H$7, )</f>
        <v>0</v>
      </c>
      <c r="I364" s="152">
        <f>ROUND(H364*I$7, )</f>
        <v>0</v>
      </c>
      <c r="J364" s="152">
        <f>ROUND(I364*J$7, )</f>
        <v>0</v>
      </c>
      <c r="K364" s="87">
        <f t="shared" si="187"/>
        <v>0</v>
      </c>
      <c r="L364" s="87">
        <f t="shared" si="18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33" t="s">
        <v>306</v>
      </c>
      <c r="B365" s="934"/>
      <c r="C365" s="935"/>
      <c r="D365" s="686" t="s">
        <v>307</v>
      </c>
      <c r="E365" s="687">
        <v>-21982.9</v>
      </c>
      <c r="F365" s="687">
        <f t="shared" ref="F365:J365" si="223">SUM(F366,F377)</f>
        <v>69.02</v>
      </c>
      <c r="G365" s="688">
        <f t="shared" si="223"/>
        <v>-21913.88</v>
      </c>
      <c r="H365" s="90">
        <f t="shared" si="223"/>
        <v>304</v>
      </c>
      <c r="I365" s="91">
        <f t="shared" si="223"/>
        <v>307</v>
      </c>
      <c r="J365" s="91">
        <f t="shared" si="223"/>
        <v>312</v>
      </c>
      <c r="K365" s="689">
        <f t="shared" si="187"/>
        <v>-43827.76</v>
      </c>
      <c r="L365" s="689">
        <f t="shared" si="189"/>
        <v>-21913.88</v>
      </c>
      <c r="M365" s="672"/>
      <c r="N365" s="672"/>
      <c r="O365" s="672"/>
      <c r="P365" s="672"/>
      <c r="Q365" s="690">
        <f t="shared" ref="Q365:Q367" si="224">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33" t="s">
        <v>308</v>
      </c>
      <c r="B366" s="934"/>
      <c r="C366" s="935"/>
      <c r="D366" s="686" t="s">
        <v>309</v>
      </c>
      <c r="E366" s="687">
        <v>1173</v>
      </c>
      <c r="F366" s="687">
        <f t="shared" ref="F366:J366" si="225">SUM(F367,F375)</f>
        <v>150</v>
      </c>
      <c r="G366" s="688">
        <f t="shared" si="225"/>
        <v>1323</v>
      </c>
      <c r="H366" s="90">
        <f t="shared" si="225"/>
        <v>304</v>
      </c>
      <c r="I366" s="91">
        <f t="shared" si="225"/>
        <v>307</v>
      </c>
      <c r="J366" s="91">
        <f t="shared" si="225"/>
        <v>312</v>
      </c>
      <c r="K366" s="689">
        <f t="shared" si="187"/>
        <v>2646</v>
      </c>
      <c r="L366" s="689">
        <f t="shared" si="189"/>
        <v>1323</v>
      </c>
      <c r="M366" s="672"/>
      <c r="N366" s="672"/>
      <c r="O366" s="672"/>
      <c r="P366" s="672"/>
      <c r="Q366" s="690">
        <f t="shared" si="224"/>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33" t="s">
        <v>310</v>
      </c>
      <c r="B367" s="934"/>
      <c r="C367" s="935"/>
      <c r="D367" s="686" t="s">
        <v>311</v>
      </c>
      <c r="E367" s="687">
        <v>1173</v>
      </c>
      <c r="F367" s="687">
        <f>SUM(F368:F369,F372,F374)</f>
        <v>150</v>
      </c>
      <c r="G367" s="688">
        <f>SUM(G368:G369,G372,G374)</f>
        <v>1323</v>
      </c>
      <c r="H367" s="90">
        <f t="shared" ref="H367:J367" si="226">SUM(H368:H372,H374)</f>
        <v>304</v>
      </c>
      <c r="I367" s="91">
        <f t="shared" si="226"/>
        <v>307</v>
      </c>
      <c r="J367" s="91">
        <f t="shared" si="226"/>
        <v>312</v>
      </c>
      <c r="K367" s="689">
        <f t="shared" si="187"/>
        <v>2646</v>
      </c>
      <c r="L367" s="689">
        <f t="shared" si="189"/>
        <v>1323</v>
      </c>
      <c r="M367" s="672"/>
      <c r="N367" s="672"/>
      <c r="O367" s="672"/>
      <c r="P367" s="672"/>
      <c r="Q367" s="690">
        <f t="shared" si="224"/>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32" t="s">
        <v>312</v>
      </c>
      <c r="C368" s="928"/>
      <c r="D368" s="145" t="s">
        <v>313</v>
      </c>
      <c r="E368" s="147">
        <v>0</v>
      </c>
      <c r="F368" s="147"/>
      <c r="G368" s="148">
        <f>SUM(F368,E368)</f>
        <v>0</v>
      </c>
      <c r="H368" s="151">
        <f>ROUND(F368*H$7, )</f>
        <v>0</v>
      </c>
      <c r="I368" s="152">
        <f>ROUND(H368*I$7, )</f>
        <v>0</v>
      </c>
      <c r="J368" s="152">
        <f>ROUND(I368*J$7, )</f>
        <v>0</v>
      </c>
      <c r="K368" s="87">
        <f t="shared" si="187"/>
        <v>0</v>
      </c>
      <c r="L368" s="87">
        <f t="shared" si="18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36" t="s">
        <v>314</v>
      </c>
      <c r="C369" s="937"/>
      <c r="D369" s="717" t="s">
        <v>315</v>
      </c>
      <c r="E369" s="718">
        <v>1173</v>
      </c>
      <c r="F369" s="718">
        <f>F370+F371</f>
        <v>150</v>
      </c>
      <c r="G369" s="719">
        <f>SUM(F369,E369)</f>
        <v>1323</v>
      </c>
      <c r="H369" s="155">
        <f>ROUND(F369*H$7, )</f>
        <v>152</v>
      </c>
      <c r="I369" s="156">
        <f>ROUND(F369*I$7, )</f>
        <v>154</v>
      </c>
      <c r="J369" s="156">
        <f>ROUND(F369*J$7, )</f>
        <v>156</v>
      </c>
      <c r="K369" s="689">
        <f t="shared" si="187"/>
        <v>2646</v>
      </c>
      <c r="L369" s="689">
        <f t="shared" si="189"/>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966</v>
      </c>
      <c r="D370" s="717" t="s">
        <v>968</v>
      </c>
      <c r="E370" s="718">
        <v>1173</v>
      </c>
      <c r="F370" s="718">
        <f>-475+150</f>
        <v>-325</v>
      </c>
      <c r="G370" s="719">
        <f t="shared" ref="G370:G371" si="227">SUM(F370,E370)</f>
        <v>848</v>
      </c>
      <c r="H370" s="155">
        <f t="shared" ref="H370:H371" si="228">ROUND(F370*H$7, )</f>
        <v>-330</v>
      </c>
      <c r="I370" s="156">
        <f t="shared" ref="I370:I371" si="229">ROUND(F370*I$7, )</f>
        <v>-334</v>
      </c>
      <c r="J370" s="156">
        <f t="shared" ref="J370:J371" si="230">ROUND(F370*J$7, )</f>
        <v>-338</v>
      </c>
      <c r="K370" s="689">
        <f t="shared" ref="K370:K371" si="231">SUM(E370:G370)</f>
        <v>1696</v>
      </c>
      <c r="L370" s="689">
        <f t="shared" ref="L370:L371" si="232">IF(G370&lt;&gt;0,G370,0)</f>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967</v>
      </c>
      <c r="D371" s="717" t="s">
        <v>969</v>
      </c>
      <c r="E371" s="718"/>
      <c r="F371" s="718">
        <v>475</v>
      </c>
      <c r="G371" s="719">
        <f t="shared" si="227"/>
        <v>475</v>
      </c>
      <c r="H371" s="155">
        <f t="shared" si="228"/>
        <v>482</v>
      </c>
      <c r="I371" s="156">
        <f t="shared" si="229"/>
        <v>487</v>
      </c>
      <c r="J371" s="156">
        <f t="shared" si="230"/>
        <v>494</v>
      </c>
      <c r="K371" s="689">
        <f t="shared" si="231"/>
        <v>950</v>
      </c>
      <c r="L371" s="689">
        <f t="shared" si="232"/>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49" t="s">
        <v>316</v>
      </c>
      <c r="C372" s="931"/>
      <c r="D372" s="96" t="s">
        <v>317</v>
      </c>
      <c r="E372" s="97">
        <v>0</v>
      </c>
      <c r="F372" s="97">
        <f>SUM(F373)</f>
        <v>0</v>
      </c>
      <c r="G372" s="98">
        <f>SUM(G373)</f>
        <v>0</v>
      </c>
      <c r="H372" s="99">
        <f>SUM(H373)</f>
        <v>0</v>
      </c>
      <c r="I372" s="100">
        <f>SUM(I373)</f>
        <v>0</v>
      </c>
      <c r="J372" s="100">
        <f>SUM(J373)</f>
        <v>0</v>
      </c>
      <c r="K372" s="87">
        <f t="shared" si="187"/>
        <v>0</v>
      </c>
      <c r="L372" s="87">
        <f t="shared" si="18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7"/>
        <v>0</v>
      </c>
      <c r="L373" s="87">
        <f t="shared" si="18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32" t="s">
        <v>320</v>
      </c>
      <c r="C374" s="928"/>
      <c r="D374" s="145" t="s">
        <v>321</v>
      </c>
      <c r="E374" s="147">
        <v>0</v>
      </c>
      <c r="F374" s="147"/>
      <c r="G374" s="148">
        <f>SUM(F374,E374)</f>
        <v>0</v>
      </c>
      <c r="H374" s="151">
        <f>ROUND(F374*H$7, )</f>
        <v>0</v>
      </c>
      <c r="I374" s="152">
        <f>ROUND(H374*I$7, )</f>
        <v>0</v>
      </c>
      <c r="J374" s="152">
        <f>ROUND(I374*J$7, )</f>
        <v>0</v>
      </c>
      <c r="K374" s="87">
        <f t="shared" si="187"/>
        <v>0</v>
      </c>
      <c r="L374" s="87">
        <f t="shared" si="18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29" t="s">
        <v>322</v>
      </c>
      <c r="B375" s="930"/>
      <c r="C375" s="931"/>
      <c r="D375" s="94" t="s">
        <v>323</v>
      </c>
      <c r="E375" s="83">
        <v>0</v>
      </c>
      <c r="F375" s="83">
        <f>SUM(F376)</f>
        <v>0</v>
      </c>
      <c r="G375" s="84">
        <f>SUM(G376)</f>
        <v>0</v>
      </c>
      <c r="H375" s="90">
        <f>SUM(H376)</f>
        <v>0</v>
      </c>
      <c r="I375" s="91">
        <f>SUM(I376)</f>
        <v>0</v>
      </c>
      <c r="J375" s="91">
        <f>SUM(J376)</f>
        <v>0</v>
      </c>
      <c r="K375" s="87">
        <f t="shared" si="187"/>
        <v>0</v>
      </c>
      <c r="L375" s="87">
        <f t="shared" si="18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32" t="s">
        <v>324</v>
      </c>
      <c r="C376" s="928"/>
      <c r="D376" s="145" t="s">
        <v>325</v>
      </c>
      <c r="E376" s="147">
        <v>0</v>
      </c>
      <c r="F376" s="147"/>
      <c r="G376" s="148">
        <f>SUM(F376,E376)</f>
        <v>0</v>
      </c>
      <c r="H376" s="151">
        <f>ROUND(F376*H$7, )</f>
        <v>0</v>
      </c>
      <c r="I376" s="152">
        <f>ROUND(H376*I$7, )</f>
        <v>0</v>
      </c>
      <c r="J376" s="152">
        <f>ROUND(I376*J$7, )</f>
        <v>0</v>
      </c>
      <c r="K376" s="87">
        <f t="shared" si="187"/>
        <v>0</v>
      </c>
      <c r="L376" s="87">
        <f t="shared" si="18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33" t="s">
        <v>326</v>
      </c>
      <c r="B377" s="934"/>
      <c r="C377" s="935"/>
      <c r="D377" s="686" t="s">
        <v>327</v>
      </c>
      <c r="E377" s="687">
        <v>-23155.9</v>
      </c>
      <c r="F377" s="687">
        <f t="shared" ref="F377:J377" si="233">SUM(F378,F386,F389,F394,F400)</f>
        <v>-80.98</v>
      </c>
      <c r="G377" s="688">
        <f t="shared" si="233"/>
        <v>-23236.880000000001</v>
      </c>
      <c r="H377" s="90">
        <f t="shared" si="233"/>
        <v>0</v>
      </c>
      <c r="I377" s="91">
        <f t="shared" si="233"/>
        <v>0</v>
      </c>
      <c r="J377" s="91">
        <f t="shared" si="233"/>
        <v>0</v>
      </c>
      <c r="K377" s="689">
        <f t="shared" si="187"/>
        <v>-46473.760000000002</v>
      </c>
      <c r="L377" s="689">
        <f t="shared" si="189"/>
        <v>-23236.880000000001</v>
      </c>
      <c r="M377" s="672"/>
      <c r="N377" s="672"/>
      <c r="O377" s="672"/>
      <c r="P377" s="672"/>
      <c r="Q377" s="690">
        <f t="shared" ref="Q377:Q379" si="234">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33" t="s">
        <v>328</v>
      </c>
      <c r="B378" s="934"/>
      <c r="C378" s="935"/>
      <c r="D378" s="686" t="s">
        <v>329</v>
      </c>
      <c r="E378" s="687">
        <v>1001</v>
      </c>
      <c r="F378" s="687">
        <f t="shared" ref="F378:J378" si="235">SUM(F379:F385)</f>
        <v>0</v>
      </c>
      <c r="G378" s="688">
        <f t="shared" si="235"/>
        <v>1001</v>
      </c>
      <c r="H378" s="90">
        <f t="shared" si="235"/>
        <v>0</v>
      </c>
      <c r="I378" s="91">
        <f t="shared" si="235"/>
        <v>0</v>
      </c>
      <c r="J378" s="91">
        <f t="shared" si="235"/>
        <v>0</v>
      </c>
      <c r="K378" s="689">
        <f t="shared" si="187"/>
        <v>2002</v>
      </c>
      <c r="L378" s="689">
        <f t="shared" si="189"/>
        <v>1001</v>
      </c>
      <c r="M378" s="672"/>
      <c r="N378" s="672"/>
      <c r="O378" s="672"/>
      <c r="P378" s="672"/>
      <c r="Q378" s="690">
        <f t="shared" si="234"/>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36" t="s">
        <v>330</v>
      </c>
      <c r="C379" s="937"/>
      <c r="D379" s="717" t="s">
        <v>331</v>
      </c>
      <c r="E379" s="718">
        <v>1001</v>
      </c>
      <c r="F379" s="718"/>
      <c r="G379" s="719">
        <f t="shared" ref="G379:G385" si="236">SUM(F379,E379)</f>
        <v>1001</v>
      </c>
      <c r="H379" s="155">
        <f t="shared" ref="H379:H385" si="237">ROUND(F379*H$7, )</f>
        <v>0</v>
      </c>
      <c r="I379" s="156">
        <f>ROUND(F379*I$7, )</f>
        <v>0</v>
      </c>
      <c r="J379" s="156">
        <f>ROUND(F379*J$7, )</f>
        <v>0</v>
      </c>
      <c r="K379" s="689">
        <f t="shared" si="187"/>
        <v>2002</v>
      </c>
      <c r="L379" s="689">
        <f t="shared" si="189"/>
        <v>1001</v>
      </c>
      <c r="M379" s="672"/>
      <c r="N379" s="672"/>
      <c r="O379" s="672"/>
      <c r="P379" s="672"/>
      <c r="Q379" s="690">
        <f t="shared" si="234"/>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32" t="s">
        <v>332</v>
      </c>
      <c r="C380" s="928"/>
      <c r="D380" s="145" t="s">
        <v>333</v>
      </c>
      <c r="E380" s="147">
        <v>0</v>
      </c>
      <c r="F380" s="147"/>
      <c r="G380" s="148">
        <f t="shared" si="236"/>
        <v>0</v>
      </c>
      <c r="H380" s="151">
        <f t="shared" si="237"/>
        <v>0</v>
      </c>
      <c r="I380" s="152">
        <f t="shared" ref="I380:J385" si="238">ROUND(H380*I$7, )</f>
        <v>0</v>
      </c>
      <c r="J380" s="152">
        <f t="shared" si="238"/>
        <v>0</v>
      </c>
      <c r="K380" s="87">
        <f t="shared" si="187"/>
        <v>0</v>
      </c>
      <c r="L380" s="87">
        <f t="shared" si="18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2" t="s">
        <v>334</v>
      </c>
      <c r="C381" s="928"/>
      <c r="D381" s="145" t="s">
        <v>335</v>
      </c>
      <c r="E381" s="147">
        <v>0</v>
      </c>
      <c r="F381" s="147"/>
      <c r="G381" s="148">
        <f t="shared" si="236"/>
        <v>0</v>
      </c>
      <c r="H381" s="151">
        <f t="shared" si="237"/>
        <v>0</v>
      </c>
      <c r="I381" s="152">
        <f t="shared" si="238"/>
        <v>0</v>
      </c>
      <c r="J381" s="152">
        <f t="shared" si="238"/>
        <v>0</v>
      </c>
      <c r="K381" s="87">
        <f t="shared" si="187"/>
        <v>0</v>
      </c>
      <c r="L381" s="87">
        <f t="shared" si="18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2" t="s">
        <v>336</v>
      </c>
      <c r="C382" s="928"/>
      <c r="D382" s="145" t="s">
        <v>337</v>
      </c>
      <c r="E382" s="147">
        <v>0</v>
      </c>
      <c r="F382" s="147"/>
      <c r="G382" s="148">
        <f t="shared" si="236"/>
        <v>0</v>
      </c>
      <c r="H382" s="151">
        <f t="shared" si="237"/>
        <v>0</v>
      </c>
      <c r="I382" s="152">
        <f t="shared" si="238"/>
        <v>0</v>
      </c>
      <c r="J382" s="152">
        <f t="shared" si="238"/>
        <v>0</v>
      </c>
      <c r="K382" s="87">
        <f t="shared" si="187"/>
        <v>0</v>
      </c>
      <c r="L382" s="87">
        <f t="shared" si="18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32" t="s">
        <v>338</v>
      </c>
      <c r="C383" s="928"/>
      <c r="D383" s="145" t="s">
        <v>339</v>
      </c>
      <c r="E383" s="147">
        <v>0</v>
      </c>
      <c r="F383" s="147"/>
      <c r="G383" s="148">
        <f t="shared" si="236"/>
        <v>0</v>
      </c>
      <c r="H383" s="151">
        <f t="shared" si="237"/>
        <v>0</v>
      </c>
      <c r="I383" s="152">
        <f t="shared" si="238"/>
        <v>0</v>
      </c>
      <c r="J383" s="152">
        <f t="shared" si="238"/>
        <v>0</v>
      </c>
      <c r="K383" s="87">
        <f t="shared" si="187"/>
        <v>0</v>
      </c>
      <c r="L383" s="87">
        <f t="shared" si="18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32" t="s">
        <v>340</v>
      </c>
      <c r="C384" s="928"/>
      <c r="D384" s="145" t="s">
        <v>341</v>
      </c>
      <c r="E384" s="147">
        <v>0</v>
      </c>
      <c r="F384" s="147"/>
      <c r="G384" s="148">
        <f t="shared" si="236"/>
        <v>0</v>
      </c>
      <c r="H384" s="151">
        <f t="shared" si="237"/>
        <v>0</v>
      </c>
      <c r="I384" s="152">
        <f t="shared" si="238"/>
        <v>0</v>
      </c>
      <c r="J384" s="152">
        <f t="shared" si="238"/>
        <v>0</v>
      </c>
      <c r="K384" s="87">
        <f t="shared" si="187"/>
        <v>0</v>
      </c>
      <c r="L384" s="87">
        <f t="shared" si="189"/>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32" t="s">
        <v>342</v>
      </c>
      <c r="C385" s="928"/>
      <c r="D385" s="145" t="s">
        <v>343</v>
      </c>
      <c r="E385" s="147">
        <v>0</v>
      </c>
      <c r="F385" s="147"/>
      <c r="G385" s="148">
        <f t="shared" si="236"/>
        <v>0</v>
      </c>
      <c r="H385" s="151">
        <f t="shared" si="237"/>
        <v>0</v>
      </c>
      <c r="I385" s="152">
        <f t="shared" si="238"/>
        <v>0</v>
      </c>
      <c r="J385" s="152">
        <f t="shared" si="238"/>
        <v>0</v>
      </c>
      <c r="K385" s="87">
        <f t="shared" si="187"/>
        <v>0</v>
      </c>
      <c r="L385" s="87">
        <f t="shared" si="18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29" t="s">
        <v>344</v>
      </c>
      <c r="B386" s="930"/>
      <c r="C386" s="931"/>
      <c r="D386" s="94" t="s">
        <v>345</v>
      </c>
      <c r="E386" s="83">
        <v>0</v>
      </c>
      <c r="F386" s="83">
        <f>SUM(F387:F388)</f>
        <v>0</v>
      </c>
      <c r="G386" s="84">
        <f>SUM(G387:G388)</f>
        <v>0</v>
      </c>
      <c r="H386" s="90">
        <f>SUM(H387:H388)</f>
        <v>0</v>
      </c>
      <c r="I386" s="91">
        <f>SUM(I387:I388)</f>
        <v>0</v>
      </c>
      <c r="J386" s="91">
        <f>SUM(J387:J388)</f>
        <v>0</v>
      </c>
      <c r="K386" s="87">
        <f t="shared" si="187"/>
        <v>0</v>
      </c>
      <c r="L386" s="87">
        <f t="shared" si="18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32" t="s">
        <v>346</v>
      </c>
      <c r="C387" s="928"/>
      <c r="D387" s="145" t="s">
        <v>347</v>
      </c>
      <c r="E387" s="147">
        <v>0</v>
      </c>
      <c r="F387" s="147"/>
      <c r="G387" s="148">
        <f>SUM(F387,E387)</f>
        <v>0</v>
      </c>
      <c r="H387" s="151">
        <f>ROUND(F387*H$7, )</f>
        <v>0</v>
      </c>
      <c r="I387" s="152">
        <f>ROUND(H387*I$7, )</f>
        <v>0</v>
      </c>
      <c r="J387" s="152">
        <f>ROUND(I387*J$7, )</f>
        <v>0</v>
      </c>
      <c r="K387" s="87">
        <f t="shared" si="187"/>
        <v>0</v>
      </c>
      <c r="L387" s="87">
        <f t="shared" si="18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32" t="s">
        <v>348</v>
      </c>
      <c r="C388" s="928"/>
      <c r="D388" s="145" t="s">
        <v>349</v>
      </c>
      <c r="E388" s="147">
        <v>0</v>
      </c>
      <c r="F388" s="147"/>
      <c r="G388" s="148">
        <f>SUM(F388,E388)</f>
        <v>0</v>
      </c>
      <c r="H388" s="151">
        <f>ROUND(F388*H$7, )</f>
        <v>0</v>
      </c>
      <c r="I388" s="152">
        <f>ROUND(H388*I$7, )</f>
        <v>0</v>
      </c>
      <c r="J388" s="152">
        <f>ROUND(I388*J$7, )</f>
        <v>0</v>
      </c>
      <c r="K388" s="87">
        <f t="shared" si="187"/>
        <v>0</v>
      </c>
      <c r="L388" s="87">
        <f t="shared" si="18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3" t="s">
        <v>672</v>
      </c>
      <c r="B389" s="934"/>
      <c r="C389" s="935"/>
      <c r="D389" s="686" t="s">
        <v>351</v>
      </c>
      <c r="E389" s="687">
        <v>5</v>
      </c>
      <c r="F389" s="687">
        <f t="shared" ref="F389:J389" si="239">SUM(F390:F393)</f>
        <v>0</v>
      </c>
      <c r="G389" s="688">
        <f t="shared" si="239"/>
        <v>5</v>
      </c>
      <c r="H389" s="90">
        <f t="shared" si="239"/>
        <v>0</v>
      </c>
      <c r="I389" s="91">
        <f t="shared" si="239"/>
        <v>0</v>
      </c>
      <c r="J389" s="91">
        <f t="shared" si="239"/>
        <v>0</v>
      </c>
      <c r="K389" s="689">
        <f t="shared" si="187"/>
        <v>10</v>
      </c>
      <c r="L389" s="689">
        <f t="shared" si="189"/>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32" t="s">
        <v>352</v>
      </c>
      <c r="C390" s="928"/>
      <c r="D390" s="154" t="s">
        <v>353</v>
      </c>
      <c r="E390" s="147">
        <v>0</v>
      </c>
      <c r="F390" s="147"/>
      <c r="G390" s="148">
        <f>SUM(F390,E390)</f>
        <v>0</v>
      </c>
      <c r="H390" s="155">
        <f>ROUND(F390*H$7, )</f>
        <v>0</v>
      </c>
      <c r="I390" s="156">
        <f>ROUND(F390*I$7, )</f>
        <v>0</v>
      </c>
      <c r="J390" s="156">
        <f>ROUND(F390*J$7, )</f>
        <v>0</v>
      </c>
      <c r="K390" s="87">
        <f t="shared" si="187"/>
        <v>0</v>
      </c>
      <c r="L390" s="87">
        <f t="shared" si="18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32" t="s">
        <v>354</v>
      </c>
      <c r="C391" s="928"/>
      <c r="D391" s="145" t="s">
        <v>355</v>
      </c>
      <c r="E391" s="147">
        <v>0</v>
      </c>
      <c r="F391" s="147"/>
      <c r="G391" s="148">
        <f>SUM(F391,E391)</f>
        <v>0</v>
      </c>
      <c r="H391" s="151">
        <f>ROUND(F391*H$7, )</f>
        <v>0</v>
      </c>
      <c r="I391" s="152">
        <f t="shared" ref="I391:J393" si="240">ROUND(H391*I$7, )</f>
        <v>0</v>
      </c>
      <c r="J391" s="152">
        <f t="shared" si="240"/>
        <v>0</v>
      </c>
      <c r="K391" s="87">
        <f t="shared" si="187"/>
        <v>0</v>
      </c>
      <c r="L391" s="87">
        <f t="shared" si="18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32" t="s">
        <v>356</v>
      </c>
      <c r="C392" s="928"/>
      <c r="D392" s="145" t="s">
        <v>357</v>
      </c>
      <c r="E392" s="147">
        <v>0</v>
      </c>
      <c r="F392" s="147"/>
      <c r="G392" s="148">
        <f>SUM(F392,E392)</f>
        <v>0</v>
      </c>
      <c r="H392" s="151">
        <f>ROUND(F392*H$7, )</f>
        <v>0</v>
      </c>
      <c r="I392" s="152">
        <f t="shared" si="240"/>
        <v>0</v>
      </c>
      <c r="J392" s="152">
        <f t="shared" si="240"/>
        <v>0</v>
      </c>
      <c r="K392" s="87">
        <f t="shared" si="187"/>
        <v>0</v>
      </c>
      <c r="L392" s="87">
        <f t="shared" si="18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36" t="s">
        <v>358</v>
      </c>
      <c r="C393" s="937"/>
      <c r="D393" s="729" t="s">
        <v>359</v>
      </c>
      <c r="E393" s="718">
        <v>5</v>
      </c>
      <c r="F393" s="718"/>
      <c r="G393" s="719">
        <f>SUM(F393,E393)</f>
        <v>5</v>
      </c>
      <c r="H393" s="151">
        <f>ROUND(F393*H$7, )</f>
        <v>0</v>
      </c>
      <c r="I393" s="152">
        <f t="shared" si="240"/>
        <v>0</v>
      </c>
      <c r="J393" s="152">
        <f t="shared" si="240"/>
        <v>0</v>
      </c>
      <c r="K393" s="689">
        <f t="shared" si="187"/>
        <v>10</v>
      </c>
      <c r="L393" s="689">
        <f t="shared" si="189"/>
        <v>5</v>
      </c>
      <c r="M393" s="672"/>
      <c r="N393" s="672"/>
      <c r="O393" s="672"/>
      <c r="P393" s="672"/>
      <c r="Q393" s="690">
        <f t="shared" ref="Q393:Q394" si="241">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33" t="s">
        <v>673</v>
      </c>
      <c r="B394" s="934"/>
      <c r="C394" s="935"/>
      <c r="D394" s="686" t="s">
        <v>361</v>
      </c>
      <c r="E394" s="687">
        <v>36</v>
      </c>
      <c r="F394" s="687">
        <f t="shared" ref="F394:J394" si="242">SUM(F395:F399)</f>
        <v>0</v>
      </c>
      <c r="G394" s="688">
        <f t="shared" si="242"/>
        <v>36</v>
      </c>
      <c r="H394" s="90">
        <f t="shared" si="242"/>
        <v>0</v>
      </c>
      <c r="I394" s="91">
        <f t="shared" si="242"/>
        <v>0</v>
      </c>
      <c r="J394" s="91">
        <f t="shared" si="242"/>
        <v>0</v>
      </c>
      <c r="K394" s="689">
        <f t="shared" si="187"/>
        <v>72</v>
      </c>
      <c r="L394" s="689">
        <f t="shared" si="189"/>
        <v>36</v>
      </c>
      <c r="M394" s="672"/>
      <c r="N394" s="672"/>
      <c r="O394" s="672"/>
      <c r="P394" s="672"/>
      <c r="Q394" s="690">
        <f t="shared" si="241"/>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32" t="s">
        <v>362</v>
      </c>
      <c r="C395" s="928"/>
      <c r="D395" s="145" t="s">
        <v>363</v>
      </c>
      <c r="E395" s="147">
        <v>0</v>
      </c>
      <c r="F395" s="147"/>
      <c r="G395" s="148">
        <f>SUM(F395,E395)</f>
        <v>0</v>
      </c>
      <c r="H395" s="151">
        <f>ROUND(F395*H$7, )</f>
        <v>0</v>
      </c>
      <c r="I395" s="152">
        <f t="shared" ref="I395:J398" si="243">ROUND(H395*I$7, )</f>
        <v>0</v>
      </c>
      <c r="J395" s="152">
        <f t="shared" si="243"/>
        <v>0</v>
      </c>
      <c r="K395" s="87">
        <f t="shared" si="187"/>
        <v>0</v>
      </c>
      <c r="L395" s="87">
        <f t="shared" si="18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2" t="s">
        <v>364</v>
      </c>
      <c r="C396" s="928"/>
      <c r="D396" s="145" t="s">
        <v>365</v>
      </c>
      <c r="E396" s="189">
        <v>0</v>
      </c>
      <c r="F396" s="189"/>
      <c r="G396" s="191">
        <f>SUM(F396,E396)</f>
        <v>0</v>
      </c>
      <c r="H396" s="192">
        <f>ROUND(F396*H$7, )</f>
        <v>0</v>
      </c>
      <c r="I396" s="193">
        <f t="shared" si="243"/>
        <v>0</v>
      </c>
      <c r="J396" s="193">
        <f t="shared" si="243"/>
        <v>0</v>
      </c>
      <c r="K396" s="87">
        <f t="shared" si="187"/>
        <v>0</v>
      </c>
      <c r="L396" s="87">
        <f t="shared" si="18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2" t="s">
        <v>366</v>
      </c>
      <c r="C397" s="928"/>
      <c r="D397" s="145" t="s">
        <v>367</v>
      </c>
      <c r="E397" s="147">
        <v>0</v>
      </c>
      <c r="F397" s="147"/>
      <c r="G397" s="148">
        <f>SUM(F397,E397)</f>
        <v>0</v>
      </c>
      <c r="H397" s="151">
        <f>ROUND(F397*H$7, )</f>
        <v>0</v>
      </c>
      <c r="I397" s="152">
        <f t="shared" si="243"/>
        <v>0</v>
      </c>
      <c r="J397" s="152">
        <f t="shared" si="243"/>
        <v>0</v>
      </c>
      <c r="K397" s="87">
        <f t="shared" si="187"/>
        <v>0</v>
      </c>
      <c r="L397" s="87">
        <f t="shared" si="18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32" t="s">
        <v>370</v>
      </c>
      <c r="C398" s="928"/>
      <c r="D398" s="154" t="s">
        <v>371</v>
      </c>
      <c r="E398" s="189">
        <v>0</v>
      </c>
      <c r="F398" s="189"/>
      <c r="G398" s="148">
        <f>SUM(F398,E398)</f>
        <v>0</v>
      </c>
      <c r="H398" s="151">
        <f>ROUND(F398*H$7, )</f>
        <v>0</v>
      </c>
      <c r="I398" s="152">
        <f t="shared" si="243"/>
        <v>0</v>
      </c>
      <c r="J398" s="152">
        <f t="shared" si="243"/>
        <v>0</v>
      </c>
      <c r="K398" s="87">
        <f t="shared" si="187"/>
        <v>0</v>
      </c>
      <c r="L398" s="87">
        <f t="shared" si="18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36" t="s">
        <v>374</v>
      </c>
      <c r="C399" s="937"/>
      <c r="D399" s="717" t="s">
        <v>375</v>
      </c>
      <c r="E399" s="718">
        <v>36</v>
      </c>
      <c r="F399" s="718"/>
      <c r="G399" s="719">
        <f>SUM(F399,E399)</f>
        <v>36</v>
      </c>
      <c r="H399" s="155">
        <f>ROUND(F399*H$7, )</f>
        <v>0</v>
      </c>
      <c r="I399" s="156">
        <f>ROUND(F399*I$7, )</f>
        <v>0</v>
      </c>
      <c r="J399" s="156">
        <f>ROUND(F399*J$7, )</f>
        <v>0</v>
      </c>
      <c r="K399" s="689">
        <f t="shared" si="187"/>
        <v>72</v>
      </c>
      <c r="L399" s="689">
        <f t="shared" si="189"/>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33" t="s">
        <v>674</v>
      </c>
      <c r="B400" s="934"/>
      <c r="C400" s="935"/>
      <c r="D400" s="686" t="s">
        <v>377</v>
      </c>
      <c r="E400" s="687">
        <v>-24197.9</v>
      </c>
      <c r="F400" s="687">
        <f t="shared" ref="F400:J400" si="244">SUM(F401:F403)</f>
        <v>-80.98</v>
      </c>
      <c r="G400" s="688">
        <f t="shared" si="244"/>
        <v>-24278.880000000001</v>
      </c>
      <c r="H400" s="90">
        <f t="shared" si="244"/>
        <v>0</v>
      </c>
      <c r="I400" s="91">
        <f t="shared" si="244"/>
        <v>0</v>
      </c>
      <c r="J400" s="91">
        <f t="shared" si="244"/>
        <v>0</v>
      </c>
      <c r="K400" s="689">
        <f t="shared" si="187"/>
        <v>-48557.760000000002</v>
      </c>
      <c r="L400" s="689">
        <f t="shared" si="189"/>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32" t="s">
        <v>378</v>
      </c>
      <c r="C401" s="928"/>
      <c r="D401" s="154" t="s">
        <v>379</v>
      </c>
      <c r="E401" s="147">
        <v>0</v>
      </c>
      <c r="F401" s="147"/>
      <c r="G401" s="148">
        <f>SUM(F401,E401)</f>
        <v>0</v>
      </c>
      <c r="H401" s="155">
        <f>ROUND(F401*H$7, )</f>
        <v>0</v>
      </c>
      <c r="I401" s="156">
        <f>ROUND(F401*I$7, )</f>
        <v>0</v>
      </c>
      <c r="J401" s="156">
        <f>ROUND(F401*J$7, )</f>
        <v>0</v>
      </c>
      <c r="K401" s="87">
        <f t="shared" si="187"/>
        <v>0</v>
      </c>
      <c r="L401" s="87">
        <f t="shared" si="18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36" t="s">
        <v>380</v>
      </c>
      <c r="C402" s="937"/>
      <c r="D402" s="730" t="s">
        <v>381</v>
      </c>
      <c r="E402" s="731">
        <v>-24197.9</v>
      </c>
      <c r="F402" s="731">
        <f>69.02-150</f>
        <v>-80.98</v>
      </c>
      <c r="G402" s="719">
        <f>SUM(E402:F402)</f>
        <v>-24278.880000000001</v>
      </c>
      <c r="H402" s="197"/>
      <c r="I402" s="198"/>
      <c r="J402" s="198"/>
      <c r="K402" s="689">
        <f t="shared" si="187"/>
        <v>-48557.760000000002</v>
      </c>
      <c r="L402" s="689">
        <f t="shared" si="189"/>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32" t="s">
        <v>384</v>
      </c>
      <c r="C403" s="928"/>
      <c r="D403" s="154" t="s">
        <v>385</v>
      </c>
      <c r="E403" s="147">
        <v>0</v>
      </c>
      <c r="F403" s="147"/>
      <c r="G403" s="148">
        <f>SUM(F403,E403)</f>
        <v>0</v>
      </c>
      <c r="H403" s="155">
        <f>ROUND(F403*H$7, )</f>
        <v>0</v>
      </c>
      <c r="I403" s="156">
        <f>ROUND(F403*I$7, )</f>
        <v>0</v>
      </c>
      <c r="J403" s="156">
        <f>ROUND(F403*J$7, )</f>
        <v>0</v>
      </c>
      <c r="K403" s="87">
        <f t="shared" si="187"/>
        <v>0</v>
      </c>
      <c r="L403" s="87">
        <f t="shared" si="18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29" t="s">
        <v>400</v>
      </c>
      <c r="B404" s="930"/>
      <c r="C404" s="931"/>
      <c r="D404" s="94" t="s">
        <v>401</v>
      </c>
      <c r="E404" s="83">
        <v>0</v>
      </c>
      <c r="F404" s="83">
        <f>SUM(F405)</f>
        <v>0</v>
      </c>
      <c r="G404" s="84">
        <f>SUM(G405)</f>
        <v>0</v>
      </c>
      <c r="H404" s="90">
        <f>SUM(H405)</f>
        <v>0</v>
      </c>
      <c r="I404" s="91">
        <f>SUM(I405)</f>
        <v>0</v>
      </c>
      <c r="J404" s="91">
        <f>SUM(J405)</f>
        <v>0</v>
      </c>
      <c r="K404" s="87">
        <f t="shared" si="187"/>
        <v>0</v>
      </c>
      <c r="L404" s="87">
        <f t="shared" si="18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29" t="s">
        <v>402</v>
      </c>
      <c r="B405" s="930"/>
      <c r="C405" s="931"/>
      <c r="D405" s="94" t="s">
        <v>403</v>
      </c>
      <c r="E405" s="83">
        <v>0</v>
      </c>
      <c r="F405" s="83">
        <f>SUM(F406:F410)</f>
        <v>0</v>
      </c>
      <c r="G405" s="84">
        <f>SUM(G406:G410)</f>
        <v>0</v>
      </c>
      <c r="H405" s="90">
        <f>SUM(H406:H410)</f>
        <v>0</v>
      </c>
      <c r="I405" s="91">
        <f>SUM(I406:I410)</f>
        <v>0</v>
      </c>
      <c r="J405" s="91">
        <f>SUM(J406:J410)</f>
        <v>0</v>
      </c>
      <c r="K405" s="87">
        <f t="shared" si="187"/>
        <v>0</v>
      </c>
      <c r="L405" s="87">
        <f t="shared" si="18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32" t="s">
        <v>404</v>
      </c>
      <c r="C406" s="928"/>
      <c r="D406" s="145" t="s">
        <v>405</v>
      </c>
      <c r="E406" s="147">
        <v>0</v>
      </c>
      <c r="F406" s="147"/>
      <c r="G406" s="201">
        <f>SUM(F406,E406)</f>
        <v>0</v>
      </c>
      <c r="H406" s="151">
        <f>ROUND(F406*H$7, )</f>
        <v>0</v>
      </c>
      <c r="I406" s="152">
        <f t="shared" ref="I406:J410" si="245">ROUND(H406*I$7, )</f>
        <v>0</v>
      </c>
      <c r="J406" s="152">
        <f t="shared" si="245"/>
        <v>0</v>
      </c>
      <c r="K406" s="87">
        <f t="shared" si="187"/>
        <v>0</v>
      </c>
      <c r="L406" s="87">
        <f t="shared" si="18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32" t="s">
        <v>406</v>
      </c>
      <c r="C407" s="928"/>
      <c r="D407" s="145" t="s">
        <v>407</v>
      </c>
      <c r="E407" s="147">
        <v>0</v>
      </c>
      <c r="F407" s="147"/>
      <c r="G407" s="201">
        <f>SUM(F407,E407)</f>
        <v>0</v>
      </c>
      <c r="H407" s="151">
        <f>ROUND(F407*H$7, )</f>
        <v>0</v>
      </c>
      <c r="I407" s="152">
        <f t="shared" si="245"/>
        <v>0</v>
      </c>
      <c r="J407" s="152">
        <f t="shared" si="245"/>
        <v>0</v>
      </c>
      <c r="K407" s="87">
        <f t="shared" si="187"/>
        <v>0</v>
      </c>
      <c r="L407" s="87">
        <f t="shared" si="18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32" t="s">
        <v>675</v>
      </c>
      <c r="C408" s="928"/>
      <c r="D408" s="145" t="s">
        <v>409</v>
      </c>
      <c r="E408" s="147">
        <v>0</v>
      </c>
      <c r="F408" s="147"/>
      <c r="G408" s="201">
        <f>SUM(F408,E408)</f>
        <v>0</v>
      </c>
      <c r="H408" s="151">
        <f>ROUND(F408*H$7, )</f>
        <v>0</v>
      </c>
      <c r="I408" s="152">
        <f t="shared" si="245"/>
        <v>0</v>
      </c>
      <c r="J408" s="152">
        <f t="shared" si="245"/>
        <v>0</v>
      </c>
      <c r="K408" s="87">
        <f t="shared" si="187"/>
        <v>0</v>
      </c>
      <c r="L408" s="87">
        <f t="shared" si="18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32" t="s">
        <v>676</v>
      </c>
      <c r="C409" s="928"/>
      <c r="D409" s="145" t="s">
        <v>411</v>
      </c>
      <c r="E409" s="147">
        <v>0</v>
      </c>
      <c r="F409" s="147"/>
      <c r="G409" s="201">
        <f>SUM(F409,E409)</f>
        <v>0</v>
      </c>
      <c r="H409" s="151">
        <f>ROUND(F409*H$7, )</f>
        <v>0</v>
      </c>
      <c r="I409" s="152">
        <f t="shared" si="245"/>
        <v>0</v>
      </c>
      <c r="J409" s="152">
        <f t="shared" si="245"/>
        <v>0</v>
      </c>
      <c r="K409" s="87">
        <f t="shared" si="187"/>
        <v>0</v>
      </c>
      <c r="L409" s="87">
        <f t="shared" si="18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32" t="s">
        <v>418</v>
      </c>
      <c r="C410" s="928"/>
      <c r="D410" s="145" t="s">
        <v>419</v>
      </c>
      <c r="E410" s="147">
        <v>0</v>
      </c>
      <c r="F410" s="147"/>
      <c r="G410" s="201">
        <f>SUM(F410,E410)</f>
        <v>0</v>
      </c>
      <c r="H410" s="151">
        <f>ROUND(F410*H$7, )</f>
        <v>0</v>
      </c>
      <c r="I410" s="152">
        <f t="shared" si="245"/>
        <v>0</v>
      </c>
      <c r="J410" s="152">
        <f t="shared" si="245"/>
        <v>0</v>
      </c>
      <c r="K410" s="87">
        <f t="shared" si="187"/>
        <v>0</v>
      </c>
      <c r="L410" s="87">
        <f t="shared" si="18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33" t="s">
        <v>677</v>
      </c>
      <c r="B411" s="934"/>
      <c r="C411" s="935"/>
      <c r="D411" s="686" t="s">
        <v>421</v>
      </c>
      <c r="E411" s="687">
        <v>2069</v>
      </c>
      <c r="F411" s="687">
        <f t="shared" ref="F411:J411" si="246">SUM(F412)</f>
        <v>0</v>
      </c>
      <c r="G411" s="688">
        <f t="shared" si="246"/>
        <v>2069</v>
      </c>
      <c r="H411" s="90">
        <f t="shared" si="246"/>
        <v>0</v>
      </c>
      <c r="I411" s="91">
        <f t="shared" si="246"/>
        <v>0</v>
      </c>
      <c r="J411" s="91">
        <f t="shared" si="246"/>
        <v>0</v>
      </c>
      <c r="K411" s="689">
        <f t="shared" si="187"/>
        <v>4138</v>
      </c>
      <c r="L411" s="689">
        <f t="shared" si="189"/>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33" t="s">
        <v>678</v>
      </c>
      <c r="B412" s="934"/>
      <c r="C412" s="935"/>
      <c r="D412" s="686" t="s">
        <v>423</v>
      </c>
      <c r="E412" s="687">
        <v>2069</v>
      </c>
      <c r="F412" s="687">
        <f t="shared" ref="F412:J412" si="248">SUM(F413,F434)</f>
        <v>0</v>
      </c>
      <c r="G412" s="688">
        <f t="shared" si="248"/>
        <v>2069</v>
      </c>
      <c r="H412" s="90">
        <f t="shared" si="248"/>
        <v>0</v>
      </c>
      <c r="I412" s="91">
        <f t="shared" si="248"/>
        <v>0</v>
      </c>
      <c r="J412" s="91">
        <f t="shared" si="248"/>
        <v>0</v>
      </c>
      <c r="K412" s="689">
        <f t="shared" si="187"/>
        <v>4138</v>
      </c>
      <c r="L412" s="689">
        <f t="shared" si="189"/>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33" t="s">
        <v>424</v>
      </c>
      <c r="B413" s="934"/>
      <c r="C413" s="935"/>
      <c r="D413" s="686" t="s">
        <v>425</v>
      </c>
      <c r="E413" s="687">
        <v>2069</v>
      </c>
      <c r="F413" s="687">
        <f t="shared" ref="F413:J413" si="249">SUM(F414)</f>
        <v>0</v>
      </c>
      <c r="G413" s="688">
        <f t="shared" si="249"/>
        <v>2069</v>
      </c>
      <c r="H413" s="90">
        <f t="shared" si="249"/>
        <v>0</v>
      </c>
      <c r="I413" s="91">
        <f t="shared" si="249"/>
        <v>0</v>
      </c>
      <c r="J413" s="91">
        <f t="shared" si="249"/>
        <v>0</v>
      </c>
      <c r="K413" s="689">
        <f t="shared" si="187"/>
        <v>4138</v>
      </c>
      <c r="L413" s="689">
        <f t="shared" si="189"/>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33" t="s">
        <v>679</v>
      </c>
      <c r="B414" s="934"/>
      <c r="C414" s="935"/>
      <c r="D414" s="686" t="s">
        <v>481</v>
      </c>
      <c r="E414" s="687">
        <v>2069</v>
      </c>
      <c r="F414" s="687">
        <f>SUM(F415:F429,F431,F433)</f>
        <v>0</v>
      </c>
      <c r="G414" s="688">
        <f>SUM(G415:G429,G431,G433)</f>
        <v>2069</v>
      </c>
      <c r="H414" s="90">
        <f>SUM(H415:H431)</f>
        <v>0</v>
      </c>
      <c r="I414" s="91">
        <f>SUM(I415:I431)</f>
        <v>0</v>
      </c>
      <c r="J414" s="91">
        <f>SUM(J415:J431)</f>
        <v>0</v>
      </c>
      <c r="K414" s="689">
        <f t="shared" si="187"/>
        <v>4138</v>
      </c>
      <c r="L414" s="689">
        <f t="shared" si="189"/>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36" t="s">
        <v>929</v>
      </c>
      <c r="C415" s="937"/>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7"/>
        <v>4138</v>
      </c>
      <c r="L415" s="689">
        <f t="shared" si="189"/>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32" t="s">
        <v>483</v>
      </c>
      <c r="C416" s="928"/>
      <c r="D416" s="145" t="s">
        <v>484</v>
      </c>
      <c r="E416" s="147">
        <v>0</v>
      </c>
      <c r="F416" s="147"/>
      <c r="G416" s="201">
        <f t="shared" si="250"/>
        <v>0</v>
      </c>
      <c r="H416" s="151">
        <f t="shared" si="251"/>
        <v>0</v>
      </c>
      <c r="I416" s="152">
        <f t="shared" si="252"/>
        <v>0</v>
      </c>
      <c r="J416" s="152">
        <f t="shared" si="252"/>
        <v>0</v>
      </c>
      <c r="K416" s="87">
        <f t="shared" si="187"/>
        <v>0</v>
      </c>
      <c r="L416" s="87">
        <f t="shared" si="18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2" t="s">
        <v>485</v>
      </c>
      <c r="C417" s="928"/>
      <c r="D417" s="145" t="s">
        <v>486</v>
      </c>
      <c r="E417" s="147">
        <v>0</v>
      </c>
      <c r="F417" s="147"/>
      <c r="G417" s="201">
        <f t="shared" si="250"/>
        <v>0</v>
      </c>
      <c r="H417" s="151">
        <f t="shared" si="251"/>
        <v>0</v>
      </c>
      <c r="I417" s="152">
        <f t="shared" si="252"/>
        <v>0</v>
      </c>
      <c r="J417" s="152">
        <f t="shared" si="252"/>
        <v>0</v>
      </c>
      <c r="K417" s="87">
        <f t="shared" si="187"/>
        <v>0</v>
      </c>
      <c r="L417" s="87">
        <f t="shared" si="18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32" t="s">
        <v>487</v>
      </c>
      <c r="C418" s="928"/>
      <c r="D418" s="145" t="s">
        <v>488</v>
      </c>
      <c r="E418" s="147">
        <v>0</v>
      </c>
      <c r="F418" s="147"/>
      <c r="G418" s="201">
        <f t="shared" si="250"/>
        <v>0</v>
      </c>
      <c r="H418" s="151">
        <f t="shared" si="251"/>
        <v>0</v>
      </c>
      <c r="I418" s="152">
        <f t="shared" si="252"/>
        <v>0</v>
      </c>
      <c r="J418" s="152">
        <f t="shared" si="252"/>
        <v>0</v>
      </c>
      <c r="K418" s="87">
        <f t="shared" si="187"/>
        <v>0</v>
      </c>
      <c r="L418" s="87">
        <f t="shared" si="18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32" t="s">
        <v>489</v>
      </c>
      <c r="C419" s="928"/>
      <c r="D419" s="145" t="s">
        <v>490</v>
      </c>
      <c r="E419" s="147">
        <v>0</v>
      </c>
      <c r="F419" s="147"/>
      <c r="G419" s="201">
        <f t="shared" si="250"/>
        <v>0</v>
      </c>
      <c r="H419" s="151">
        <f t="shared" si="251"/>
        <v>0</v>
      </c>
      <c r="I419" s="152">
        <f t="shared" si="252"/>
        <v>0</v>
      </c>
      <c r="J419" s="152">
        <f t="shared" si="252"/>
        <v>0</v>
      </c>
      <c r="K419" s="87">
        <f t="shared" si="187"/>
        <v>0</v>
      </c>
      <c r="L419" s="87">
        <f t="shared" si="18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2" t="s">
        <v>491</v>
      </c>
      <c r="C420" s="928"/>
      <c r="D420" s="145" t="s">
        <v>492</v>
      </c>
      <c r="E420" s="147">
        <v>0</v>
      </c>
      <c r="F420" s="147"/>
      <c r="G420" s="201">
        <f t="shared" si="250"/>
        <v>0</v>
      </c>
      <c r="H420" s="151">
        <f t="shared" si="251"/>
        <v>0</v>
      </c>
      <c r="I420" s="152">
        <f t="shared" si="252"/>
        <v>0</v>
      </c>
      <c r="J420" s="152">
        <f t="shared" si="252"/>
        <v>0</v>
      </c>
      <c r="K420" s="87">
        <f t="shared" si="187"/>
        <v>0</v>
      </c>
      <c r="L420" s="87">
        <f t="shared" si="18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2" t="s">
        <v>493</v>
      </c>
      <c r="C421" s="928"/>
      <c r="D421" s="145" t="s">
        <v>494</v>
      </c>
      <c r="E421" s="147">
        <v>0</v>
      </c>
      <c r="F421" s="147"/>
      <c r="G421" s="201">
        <f t="shared" si="250"/>
        <v>0</v>
      </c>
      <c r="H421" s="151">
        <f t="shared" si="251"/>
        <v>0</v>
      </c>
      <c r="I421" s="152">
        <f t="shared" si="252"/>
        <v>0</v>
      </c>
      <c r="J421" s="152">
        <f t="shared" si="252"/>
        <v>0</v>
      </c>
      <c r="K421" s="87">
        <f t="shared" si="187"/>
        <v>0</v>
      </c>
      <c r="L421" s="87">
        <f t="shared" si="18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32" t="s">
        <v>495</v>
      </c>
      <c r="C422" s="928"/>
      <c r="D422" s="145" t="s">
        <v>496</v>
      </c>
      <c r="E422" s="147">
        <v>0</v>
      </c>
      <c r="F422" s="147"/>
      <c r="G422" s="201">
        <f t="shared" si="250"/>
        <v>0</v>
      </c>
      <c r="H422" s="151">
        <f t="shared" si="251"/>
        <v>0</v>
      </c>
      <c r="I422" s="152">
        <f t="shared" si="252"/>
        <v>0</v>
      </c>
      <c r="J422" s="152">
        <f t="shared" si="252"/>
        <v>0</v>
      </c>
      <c r="K422" s="87">
        <f t="shared" si="187"/>
        <v>0</v>
      </c>
      <c r="L422" s="87">
        <f t="shared" si="18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32" t="s">
        <v>497</v>
      </c>
      <c r="C423" s="928"/>
      <c r="D423" s="145" t="s">
        <v>498</v>
      </c>
      <c r="E423" s="147">
        <v>0</v>
      </c>
      <c r="F423" s="147"/>
      <c r="G423" s="201">
        <f t="shared" si="250"/>
        <v>0</v>
      </c>
      <c r="H423" s="151">
        <f t="shared" si="251"/>
        <v>0</v>
      </c>
      <c r="I423" s="152">
        <f t="shared" si="252"/>
        <v>0</v>
      </c>
      <c r="J423" s="152">
        <f t="shared" si="252"/>
        <v>0</v>
      </c>
      <c r="K423" s="87">
        <f t="shared" si="187"/>
        <v>0</v>
      </c>
      <c r="L423" s="87">
        <f t="shared" si="18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2" t="s">
        <v>499</v>
      </c>
      <c r="C424" s="928"/>
      <c r="D424" s="145" t="s">
        <v>500</v>
      </c>
      <c r="E424" s="147">
        <v>0</v>
      </c>
      <c r="F424" s="147"/>
      <c r="G424" s="201">
        <f t="shared" si="250"/>
        <v>0</v>
      </c>
      <c r="H424" s="151">
        <f t="shared" si="251"/>
        <v>0</v>
      </c>
      <c r="I424" s="152">
        <f t="shared" si="252"/>
        <v>0</v>
      </c>
      <c r="J424" s="152">
        <f t="shared" si="252"/>
        <v>0</v>
      </c>
      <c r="K424" s="87">
        <f t="shared" si="187"/>
        <v>0</v>
      </c>
      <c r="L424" s="87">
        <f t="shared" si="18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32" t="s">
        <v>501</v>
      </c>
      <c r="C425" s="928"/>
      <c r="D425" s="145" t="s">
        <v>502</v>
      </c>
      <c r="E425" s="147">
        <v>0</v>
      </c>
      <c r="F425" s="601"/>
      <c r="G425" s="201">
        <f t="shared" si="250"/>
        <v>0</v>
      </c>
      <c r="H425" s="151">
        <f t="shared" si="251"/>
        <v>0</v>
      </c>
      <c r="I425" s="152">
        <f t="shared" si="252"/>
        <v>0</v>
      </c>
      <c r="J425" s="152">
        <f t="shared" si="252"/>
        <v>0</v>
      </c>
      <c r="K425" s="87">
        <f t="shared" si="187"/>
        <v>0</v>
      </c>
      <c r="L425" s="87">
        <f t="shared" si="18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2" t="s">
        <v>503</v>
      </c>
      <c r="C426" s="928"/>
      <c r="D426" s="145" t="s">
        <v>504</v>
      </c>
      <c r="E426" s="147">
        <v>0</v>
      </c>
      <c r="F426" s="147"/>
      <c r="G426" s="201">
        <f t="shared" si="250"/>
        <v>0</v>
      </c>
      <c r="H426" s="155">
        <f t="shared" si="251"/>
        <v>0</v>
      </c>
      <c r="I426" s="156">
        <f>ROUND(F426*I$7, )</f>
        <v>0</v>
      </c>
      <c r="J426" s="156">
        <f>ROUND(F426*J$7, )</f>
        <v>0</v>
      </c>
      <c r="K426" s="87">
        <f t="shared" si="187"/>
        <v>0</v>
      </c>
      <c r="L426" s="87">
        <f t="shared" si="18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32" t="s">
        <v>505</v>
      </c>
      <c r="C427" s="928"/>
      <c r="D427" s="145" t="s">
        <v>506</v>
      </c>
      <c r="E427" s="147">
        <v>0</v>
      </c>
      <c r="F427" s="147"/>
      <c r="G427" s="201">
        <f t="shared" si="250"/>
        <v>0</v>
      </c>
      <c r="H427" s="155"/>
      <c r="I427" s="156"/>
      <c r="J427" s="156"/>
      <c r="K427" s="87">
        <f t="shared" si="187"/>
        <v>0</v>
      </c>
      <c r="L427" s="87">
        <f t="shared" si="18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32" t="s">
        <v>507</v>
      </c>
      <c r="C428" s="928"/>
      <c r="D428" s="145" t="s">
        <v>508</v>
      </c>
      <c r="E428" s="147">
        <v>0</v>
      </c>
      <c r="F428" s="147"/>
      <c r="G428" s="201">
        <f t="shared" si="250"/>
        <v>0</v>
      </c>
      <c r="H428" s="151">
        <f>ROUND(F428*H$7, )</f>
        <v>0</v>
      </c>
      <c r="I428" s="152">
        <f>ROUND(H428*I$7, )</f>
        <v>0</v>
      </c>
      <c r="J428" s="152">
        <f>ROUND(I428*J$7, )</f>
        <v>0</v>
      </c>
      <c r="K428" s="87">
        <f t="shared" si="187"/>
        <v>0</v>
      </c>
      <c r="L428" s="87">
        <f t="shared" si="18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32" t="s">
        <v>680</v>
      </c>
      <c r="C429" s="928"/>
      <c r="D429" s="145" t="s">
        <v>512</v>
      </c>
      <c r="E429" s="147">
        <v>0</v>
      </c>
      <c r="F429" s="147">
        <f>SUM(F430)</f>
        <v>0</v>
      </c>
      <c r="G429" s="201">
        <f t="shared" si="250"/>
        <v>0</v>
      </c>
      <c r="H429" s="151"/>
      <c r="I429" s="152"/>
      <c r="J429" s="152"/>
      <c r="K429" s="87">
        <f t="shared" si="187"/>
        <v>0</v>
      </c>
      <c r="L429" s="87">
        <f t="shared" si="18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7"/>
        <v>0</v>
      </c>
      <c r="L430" s="87">
        <f t="shared" si="18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2" t="s">
        <v>522</v>
      </c>
      <c r="C431" s="928"/>
      <c r="D431" s="145" t="s">
        <v>523</v>
      </c>
      <c r="E431" s="147">
        <v>0</v>
      </c>
      <c r="F431" s="147">
        <f>SUM(F432)</f>
        <v>0</v>
      </c>
      <c r="G431" s="201">
        <f t="shared" si="250"/>
        <v>0</v>
      </c>
      <c r="H431" s="151"/>
      <c r="I431" s="152"/>
      <c r="J431" s="152"/>
      <c r="K431" s="87">
        <f t="shared" si="187"/>
        <v>0</v>
      </c>
      <c r="L431" s="87">
        <f t="shared" si="18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7"/>
        <v>0</v>
      </c>
      <c r="L432" s="87">
        <f t="shared" si="18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32" t="s">
        <v>532</v>
      </c>
      <c r="C433" s="928"/>
      <c r="D433" s="145" t="s">
        <v>533</v>
      </c>
      <c r="E433" s="189">
        <v>0</v>
      </c>
      <c r="F433" s="189"/>
      <c r="G433" s="201">
        <f t="shared" si="250"/>
        <v>0</v>
      </c>
      <c r="H433" s="151">
        <f>ROUND(F433*H$7, )</f>
        <v>0</v>
      </c>
      <c r="I433" s="152">
        <f>ROUND(H433*I$7, )</f>
        <v>0</v>
      </c>
      <c r="J433" s="152">
        <f>ROUND(I433*J$7, )</f>
        <v>0</v>
      </c>
      <c r="K433" s="87">
        <f t="shared" si="187"/>
        <v>0</v>
      </c>
      <c r="L433" s="87">
        <f t="shared" si="18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29" t="s">
        <v>681</v>
      </c>
      <c r="B434" s="930"/>
      <c r="C434" s="931"/>
      <c r="D434" s="94" t="s">
        <v>535</v>
      </c>
      <c r="E434" s="83">
        <v>0</v>
      </c>
      <c r="F434" s="83">
        <f>SUM(F435:F438)</f>
        <v>0</v>
      </c>
      <c r="G434" s="84">
        <f>SUM(G435:G438)</f>
        <v>0</v>
      </c>
      <c r="H434" s="90">
        <f>SUM(H435:H438)</f>
        <v>0</v>
      </c>
      <c r="I434" s="91">
        <f>SUM(I435:I438)</f>
        <v>0</v>
      </c>
      <c r="J434" s="91">
        <f>SUM(J435:J438)</f>
        <v>0</v>
      </c>
      <c r="K434" s="87">
        <f t="shared" si="187"/>
        <v>0</v>
      </c>
      <c r="L434" s="87">
        <f t="shared" si="18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32" t="s">
        <v>536</v>
      </c>
      <c r="C435" s="928"/>
      <c r="D435" s="145" t="s">
        <v>537</v>
      </c>
      <c r="E435" s="170">
        <v>0</v>
      </c>
      <c r="F435" s="170"/>
      <c r="G435" s="201">
        <f>SUM(E435:F435)</f>
        <v>0</v>
      </c>
      <c r="H435" s="177">
        <f>ROUND(F435*H$7, )</f>
        <v>0</v>
      </c>
      <c r="I435" s="178">
        <f>ROUND(F435*I$7, )</f>
        <v>0</v>
      </c>
      <c r="J435" s="178">
        <f>ROUND(F435*J$7, )</f>
        <v>0</v>
      </c>
      <c r="K435" s="87">
        <f t="shared" si="187"/>
        <v>0</v>
      </c>
      <c r="L435" s="87">
        <f t="shared" si="18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32" t="s">
        <v>538</v>
      </c>
      <c r="C436" s="928"/>
      <c r="D436" s="145" t="s">
        <v>539</v>
      </c>
      <c r="E436" s="147">
        <v>0</v>
      </c>
      <c r="F436" s="147"/>
      <c r="G436" s="201">
        <f>SUM(E436:F436)</f>
        <v>0</v>
      </c>
      <c r="H436" s="151">
        <f>ROUND(F436*H$7, )</f>
        <v>0</v>
      </c>
      <c r="I436" s="152">
        <f>ROUND(F436*I$7, )</f>
        <v>0</v>
      </c>
      <c r="J436" s="152">
        <f>ROUND(F436*J$7, )</f>
        <v>0</v>
      </c>
      <c r="K436" s="87">
        <f t="shared" si="187"/>
        <v>0</v>
      </c>
      <c r="L436" s="87">
        <f t="shared" si="189"/>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32" t="s">
        <v>682</v>
      </c>
      <c r="C437" s="928"/>
      <c r="D437" s="145" t="s">
        <v>541</v>
      </c>
      <c r="E437" s="147">
        <v>0</v>
      </c>
      <c r="F437" s="147"/>
      <c r="G437" s="201">
        <f>SUM(E437:F437)</f>
        <v>0</v>
      </c>
      <c r="H437" s="155">
        <f>ROUND(F437*H$7, )</f>
        <v>0</v>
      </c>
      <c r="I437" s="156">
        <f>ROUND(F437*I$7, )</f>
        <v>0</v>
      </c>
      <c r="J437" s="156">
        <f>ROUND(F437*J$7, )</f>
        <v>0</v>
      </c>
      <c r="K437" s="87">
        <f t="shared" si="187"/>
        <v>0</v>
      </c>
      <c r="L437" s="87">
        <f t="shared" si="18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32" t="s">
        <v>542</v>
      </c>
      <c r="C438" s="928"/>
      <c r="D438" s="145" t="s">
        <v>543</v>
      </c>
      <c r="E438" s="147">
        <v>0</v>
      </c>
      <c r="F438" s="147"/>
      <c r="G438" s="201">
        <f>SUM(E438:F438)</f>
        <v>0</v>
      </c>
      <c r="H438" s="151">
        <f>ROUND(F438*H$7, )</f>
        <v>0</v>
      </c>
      <c r="I438" s="152">
        <f>ROUND(H438*I$7, )</f>
        <v>0</v>
      </c>
      <c r="J438" s="152">
        <f>ROUND(I438*J$7, )</f>
        <v>0</v>
      </c>
      <c r="K438" s="87">
        <f t="shared" si="187"/>
        <v>0</v>
      </c>
      <c r="L438" s="87">
        <f t="shared" si="18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38" t="s">
        <v>683</v>
      </c>
      <c r="B439" s="934"/>
      <c r="C439" s="935"/>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187"/>
        <v>665822.76</v>
      </c>
      <c r="L439" s="689">
        <f t="shared" si="189"/>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39" t="s">
        <v>685</v>
      </c>
      <c r="B440" s="930"/>
      <c r="C440" s="931"/>
      <c r="D440" s="203" t="s">
        <v>192</v>
      </c>
      <c r="E440" s="205">
        <v>0</v>
      </c>
      <c r="F440" s="205">
        <f>F441-F444-F451+F454</f>
        <v>0</v>
      </c>
      <c r="G440" s="206">
        <f>G441-G444-G451+G454</f>
        <v>0</v>
      </c>
      <c r="H440" s="207">
        <f>H441-H444-H451+H454</f>
        <v>0</v>
      </c>
      <c r="I440" s="208">
        <f>I441-I444-I451+I454</f>
        <v>0</v>
      </c>
      <c r="J440" s="208">
        <f>J441-J444-J451+J454</f>
        <v>0</v>
      </c>
      <c r="K440" s="87">
        <f t="shared" si="187"/>
        <v>0</v>
      </c>
      <c r="L440" s="87">
        <f t="shared" si="18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38" t="s">
        <v>686</v>
      </c>
      <c r="B441" s="934"/>
      <c r="C441" s="935"/>
      <c r="D441" s="733" t="s">
        <v>194</v>
      </c>
      <c r="E441" s="734">
        <v>24471.9</v>
      </c>
      <c r="F441" s="734">
        <f t="shared" ref="F441:J441" si="253">SUM(F442,F446)</f>
        <v>80.98</v>
      </c>
      <c r="G441" s="735">
        <f t="shared" si="253"/>
        <v>24552.880000000001</v>
      </c>
      <c r="H441" s="207">
        <f t="shared" si="253"/>
        <v>0</v>
      </c>
      <c r="I441" s="208">
        <f t="shared" si="253"/>
        <v>0</v>
      </c>
      <c r="J441" s="208">
        <f t="shared" si="253"/>
        <v>0</v>
      </c>
      <c r="K441" s="689">
        <f t="shared" si="187"/>
        <v>49105.760000000002</v>
      </c>
      <c r="L441" s="689">
        <f t="shared" si="189"/>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39" t="s">
        <v>687</v>
      </c>
      <c r="B442" s="930"/>
      <c r="C442" s="931"/>
      <c r="D442" s="209" t="s">
        <v>196</v>
      </c>
      <c r="E442" s="205">
        <v>0</v>
      </c>
      <c r="F442" s="205">
        <f t="shared" ref="F442:G444" si="254">SUM(F443)</f>
        <v>0</v>
      </c>
      <c r="G442" s="206">
        <f t="shared" si="254"/>
        <v>0</v>
      </c>
      <c r="H442" s="207">
        <f t="shared" ref="H442:J444" si="255">SUM(H443)</f>
        <v>0</v>
      </c>
      <c r="I442" s="208">
        <f t="shared" si="255"/>
        <v>0</v>
      </c>
      <c r="J442" s="208">
        <f t="shared" si="255"/>
        <v>0</v>
      </c>
      <c r="K442" s="87">
        <f t="shared" si="187"/>
        <v>0</v>
      </c>
      <c r="L442" s="87">
        <f t="shared" si="189"/>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39" t="s">
        <v>252</v>
      </c>
      <c r="B443" s="930"/>
      <c r="C443" s="931"/>
      <c r="D443" s="209" t="s">
        <v>253</v>
      </c>
      <c r="E443" s="205">
        <v>0</v>
      </c>
      <c r="F443" s="205">
        <f t="shared" si="254"/>
        <v>0</v>
      </c>
      <c r="G443" s="206">
        <f t="shared" si="254"/>
        <v>0</v>
      </c>
      <c r="H443" s="207">
        <f t="shared" si="255"/>
        <v>0</v>
      </c>
      <c r="I443" s="208">
        <f t="shared" si="255"/>
        <v>0</v>
      </c>
      <c r="J443" s="208">
        <f t="shared" si="255"/>
        <v>0</v>
      </c>
      <c r="K443" s="87">
        <f t="shared" si="187"/>
        <v>0</v>
      </c>
      <c r="L443" s="87">
        <f t="shared" si="18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39" t="s">
        <v>43</v>
      </c>
      <c r="B444" s="930"/>
      <c r="C444" s="931"/>
      <c r="D444" s="209" t="s">
        <v>254</v>
      </c>
      <c r="E444" s="205">
        <v>0</v>
      </c>
      <c r="F444" s="205">
        <f t="shared" si="254"/>
        <v>0</v>
      </c>
      <c r="G444" s="206">
        <f t="shared" si="254"/>
        <v>0</v>
      </c>
      <c r="H444" s="207">
        <f t="shared" si="255"/>
        <v>0</v>
      </c>
      <c r="I444" s="208">
        <f t="shared" si="255"/>
        <v>0</v>
      </c>
      <c r="J444" s="208">
        <f t="shared" si="255"/>
        <v>0</v>
      </c>
      <c r="K444" s="87">
        <f t="shared" si="187"/>
        <v>0</v>
      </c>
      <c r="L444" s="87">
        <f t="shared" si="18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32" t="s">
        <v>279</v>
      </c>
      <c r="C445" s="928"/>
      <c r="D445" s="145" t="s">
        <v>280</v>
      </c>
      <c r="E445" s="147">
        <v>0</v>
      </c>
      <c r="F445" s="147"/>
      <c r="G445" s="201">
        <f>SUM(F445,E445)</f>
        <v>0</v>
      </c>
      <c r="H445" s="151"/>
      <c r="I445" s="152"/>
      <c r="J445" s="152"/>
      <c r="K445" s="87">
        <f t="shared" si="187"/>
        <v>0</v>
      </c>
      <c r="L445" s="87">
        <f t="shared" si="18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38" t="s">
        <v>688</v>
      </c>
      <c r="B446" s="934"/>
      <c r="C446" s="935"/>
      <c r="D446" s="733" t="s">
        <v>307</v>
      </c>
      <c r="E446" s="734">
        <v>24471.9</v>
      </c>
      <c r="F446" s="734">
        <f t="shared" ref="F446:J446" si="256">SUM(F447)</f>
        <v>80.98</v>
      </c>
      <c r="G446" s="735">
        <f t="shared" si="256"/>
        <v>24552.880000000001</v>
      </c>
      <c r="H446" s="207">
        <f t="shared" si="256"/>
        <v>0</v>
      </c>
      <c r="I446" s="208">
        <f t="shared" si="256"/>
        <v>0</v>
      </c>
      <c r="J446" s="208">
        <f t="shared" si="256"/>
        <v>0</v>
      </c>
      <c r="K446" s="689">
        <f t="shared" si="187"/>
        <v>49105.760000000002</v>
      </c>
      <c r="L446" s="689">
        <f t="shared" si="189"/>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38" t="s">
        <v>689</v>
      </c>
      <c r="B447" s="934"/>
      <c r="C447" s="935"/>
      <c r="D447" s="733" t="s">
        <v>327</v>
      </c>
      <c r="E447" s="734">
        <v>24471.9</v>
      </c>
      <c r="F447" s="734">
        <f t="shared" ref="F447:J447" si="257">SUM(F448,F451)</f>
        <v>80.98</v>
      </c>
      <c r="G447" s="735">
        <f t="shared" si="257"/>
        <v>24552.880000000001</v>
      </c>
      <c r="H447" s="207">
        <f t="shared" si="257"/>
        <v>0</v>
      </c>
      <c r="I447" s="208">
        <f t="shared" si="257"/>
        <v>0</v>
      </c>
      <c r="J447" s="208">
        <f t="shared" si="257"/>
        <v>0</v>
      </c>
      <c r="K447" s="689">
        <f t="shared" si="187"/>
        <v>49105.760000000002</v>
      </c>
      <c r="L447" s="689">
        <f t="shared" si="189"/>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39" t="s">
        <v>673</v>
      </c>
      <c r="B448" s="930"/>
      <c r="C448" s="931"/>
      <c r="D448" s="203" t="s">
        <v>361</v>
      </c>
      <c r="E448" s="205">
        <v>0</v>
      </c>
      <c r="F448" s="205">
        <f>SUM(F449:F450)</f>
        <v>0</v>
      </c>
      <c r="G448" s="206">
        <f>SUM(G449:G450)</f>
        <v>0</v>
      </c>
      <c r="H448" s="207">
        <f>SUM(H449)</f>
        <v>0</v>
      </c>
      <c r="I448" s="208">
        <f>SUM(I449)</f>
        <v>0</v>
      </c>
      <c r="J448" s="208">
        <f>SUM(J449)</f>
        <v>0</v>
      </c>
      <c r="K448" s="87">
        <f t="shared" si="187"/>
        <v>0</v>
      </c>
      <c r="L448" s="87">
        <f t="shared" si="18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32" t="s">
        <v>368</v>
      </c>
      <c r="C449" s="928"/>
      <c r="D449" s="145" t="s">
        <v>369</v>
      </c>
      <c r="E449" s="147">
        <v>0</v>
      </c>
      <c r="F449" s="147"/>
      <c r="G449" s="148">
        <f>SUM(F449,E449)</f>
        <v>0</v>
      </c>
      <c r="H449" s="151"/>
      <c r="I449" s="152"/>
      <c r="J449" s="152"/>
      <c r="K449" s="87">
        <f t="shared" si="187"/>
        <v>0</v>
      </c>
      <c r="L449" s="87">
        <f t="shared" si="18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32" t="s">
        <v>372</v>
      </c>
      <c r="C450" s="928"/>
      <c r="D450" s="154" t="s">
        <v>373</v>
      </c>
      <c r="E450" s="189">
        <v>0</v>
      </c>
      <c r="F450" s="189"/>
      <c r="G450" s="148">
        <f>SUM(F450,E450)</f>
        <v>0</v>
      </c>
      <c r="H450" s="151"/>
      <c r="I450" s="152"/>
      <c r="J450" s="152"/>
      <c r="K450" s="87">
        <f t="shared" si="187"/>
        <v>0</v>
      </c>
      <c r="L450" s="87">
        <f t="shared" si="18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38" t="s">
        <v>376</v>
      </c>
      <c r="B451" s="934"/>
      <c r="C451" s="935"/>
      <c r="D451" s="733" t="s">
        <v>377</v>
      </c>
      <c r="E451" s="734">
        <v>24471.9</v>
      </c>
      <c r="F451" s="734">
        <f>SUM(F452:F453)</f>
        <v>80.98</v>
      </c>
      <c r="G451" s="735">
        <f>SUM(G452:J453)</f>
        <v>24552.880000000001</v>
      </c>
      <c r="H451" s="207">
        <f t="shared" ref="H451:J451" si="258">SUM(H452)</f>
        <v>0</v>
      </c>
      <c r="I451" s="208">
        <f t="shared" si="258"/>
        <v>0</v>
      </c>
      <c r="J451" s="208">
        <f t="shared" si="258"/>
        <v>0</v>
      </c>
      <c r="K451" s="689">
        <f t="shared" si="187"/>
        <v>49105.760000000002</v>
      </c>
      <c r="L451" s="689">
        <f t="shared" si="189"/>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187"/>
        <v>48557.760000000002</v>
      </c>
      <c r="L452" s="689">
        <f t="shared" si="189"/>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9">SUM(E453:G453)</f>
        <v>548</v>
      </c>
      <c r="L453" s="689">
        <f t="shared" ref="L453" si="260">IF(G453&lt;&gt;0,G453,0)</f>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39" t="s">
        <v>386</v>
      </c>
      <c r="B454" s="930"/>
      <c r="C454" s="931"/>
      <c r="D454" s="209" t="s">
        <v>387</v>
      </c>
      <c r="E454" s="205">
        <v>0</v>
      </c>
      <c r="F454" s="205">
        <f>SUM(F455)</f>
        <v>0</v>
      </c>
      <c r="G454" s="206">
        <f>SUM(G455)</f>
        <v>0</v>
      </c>
      <c r="H454" s="207">
        <f>SUM(H455)</f>
        <v>0</v>
      </c>
      <c r="I454" s="208">
        <f>SUM(I455)</f>
        <v>0</v>
      </c>
      <c r="J454" s="208">
        <f>SUM(J455)</f>
        <v>0</v>
      </c>
      <c r="K454" s="87">
        <f t="shared" si="187"/>
        <v>0</v>
      </c>
      <c r="L454" s="87">
        <f t="shared" si="18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0" t="s">
        <v>388</v>
      </c>
      <c r="C455" s="931"/>
      <c r="D455" s="214" t="s">
        <v>389</v>
      </c>
      <c r="E455" s="215">
        <v>0</v>
      </c>
      <c r="F455" s="215">
        <f>SUM(F456:F460)</f>
        <v>0</v>
      </c>
      <c r="G455" s="216">
        <f>SUM(G456:G460)</f>
        <v>0</v>
      </c>
      <c r="H455" s="217">
        <f>SUM(H456:H460)</f>
        <v>0</v>
      </c>
      <c r="I455" s="218">
        <f>SUM(I456:I460)</f>
        <v>0</v>
      </c>
      <c r="J455" s="218">
        <f>SUM(J456:J460)</f>
        <v>0</v>
      </c>
      <c r="K455" s="87">
        <f t="shared" si="187"/>
        <v>0</v>
      </c>
      <c r="L455" s="87">
        <f t="shared" si="18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2" t="s">
        <v>390</v>
      </c>
      <c r="C456" s="928"/>
      <c r="D456" s="145" t="s">
        <v>391</v>
      </c>
      <c r="E456" s="189">
        <v>0</v>
      </c>
      <c r="F456" s="189"/>
      <c r="G456" s="201">
        <f>SUM(F456,E456)</f>
        <v>0</v>
      </c>
      <c r="H456" s="155"/>
      <c r="I456" s="156"/>
      <c r="J456" s="156"/>
      <c r="K456" s="87">
        <f t="shared" si="187"/>
        <v>0</v>
      </c>
      <c r="L456" s="87">
        <f t="shared" si="18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32" t="s">
        <v>392</v>
      </c>
      <c r="C457" s="928"/>
      <c r="D457" s="145" t="s">
        <v>393</v>
      </c>
      <c r="E457" s="147">
        <v>0</v>
      </c>
      <c r="F457" s="147"/>
      <c r="G457" s="201">
        <f>SUM(F457,E457)</f>
        <v>0</v>
      </c>
      <c r="H457" s="151">
        <f>ROUND(F457*H$7, )</f>
        <v>0</v>
      </c>
      <c r="I457" s="152">
        <f>ROUND(F457*I$7, )</f>
        <v>0</v>
      </c>
      <c r="J457" s="152">
        <f>ROUND(F457*J$7, )</f>
        <v>0</v>
      </c>
      <c r="K457" s="87">
        <f t="shared" si="187"/>
        <v>0</v>
      </c>
      <c r="L457" s="87">
        <f t="shared" si="18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32" t="s">
        <v>394</v>
      </c>
      <c r="C458" s="928"/>
      <c r="D458" s="145" t="s">
        <v>395</v>
      </c>
      <c r="E458" s="147">
        <v>0</v>
      </c>
      <c r="F458" s="147"/>
      <c r="G458" s="201">
        <f>SUM(F458,E458)</f>
        <v>0</v>
      </c>
      <c r="H458" s="155">
        <f>ROUND(F458*H$7, )</f>
        <v>0</v>
      </c>
      <c r="I458" s="156">
        <f>ROUND(F458*I$7, )</f>
        <v>0</v>
      </c>
      <c r="J458" s="156">
        <f>ROUND(F458*J$7, )</f>
        <v>0</v>
      </c>
      <c r="K458" s="87">
        <f t="shared" si="187"/>
        <v>0</v>
      </c>
      <c r="L458" s="87">
        <f t="shared" si="18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32" t="s">
        <v>396</v>
      </c>
      <c r="C459" s="928"/>
      <c r="D459" s="145" t="s">
        <v>397</v>
      </c>
      <c r="E459" s="147">
        <v>0</v>
      </c>
      <c r="F459" s="147"/>
      <c r="G459" s="201">
        <f>SUM(F459,E459)</f>
        <v>0</v>
      </c>
      <c r="H459" s="155">
        <f>ROUND(F459*H$7, )</f>
        <v>0</v>
      </c>
      <c r="I459" s="156">
        <f>ROUND(F459*I$7, )</f>
        <v>0</v>
      </c>
      <c r="J459" s="156">
        <f>ROUND(F459*J$7, )</f>
        <v>0</v>
      </c>
      <c r="K459" s="87">
        <f t="shared" si="187"/>
        <v>0</v>
      </c>
      <c r="L459" s="87">
        <f t="shared" si="18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32" t="s">
        <v>398</v>
      </c>
      <c r="C460" s="928"/>
      <c r="D460" s="145" t="s">
        <v>399</v>
      </c>
      <c r="E460" s="147">
        <v>0</v>
      </c>
      <c r="F460" s="147"/>
      <c r="G460" s="201">
        <f>SUM(F460,E460)</f>
        <v>0</v>
      </c>
      <c r="H460" s="151"/>
      <c r="I460" s="152"/>
      <c r="J460" s="152"/>
      <c r="K460" s="87">
        <f t="shared" si="187"/>
        <v>0</v>
      </c>
      <c r="L460" s="87">
        <f t="shared" si="18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39" t="s">
        <v>400</v>
      </c>
      <c r="B461" s="930"/>
      <c r="C461" s="931"/>
      <c r="D461" s="203" t="s">
        <v>401</v>
      </c>
      <c r="E461" s="205">
        <v>0</v>
      </c>
      <c r="F461" s="205">
        <f>SUM(F462)</f>
        <v>0</v>
      </c>
      <c r="G461" s="206">
        <f>SUM(G462)</f>
        <v>0</v>
      </c>
      <c r="H461" s="207">
        <f>SUM(H462)</f>
        <v>0</v>
      </c>
      <c r="I461" s="208">
        <f>SUM(I462)</f>
        <v>0</v>
      </c>
      <c r="J461" s="208">
        <f>SUM(J462)</f>
        <v>0</v>
      </c>
      <c r="K461" s="87">
        <f t="shared" si="187"/>
        <v>0</v>
      </c>
      <c r="L461" s="87">
        <f t="shared" si="18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39" t="s">
        <v>402</v>
      </c>
      <c r="B462" s="930"/>
      <c r="C462" s="931"/>
      <c r="D462" s="203" t="s">
        <v>403</v>
      </c>
      <c r="E462" s="205">
        <v>0</v>
      </c>
      <c r="F462" s="205">
        <f>SUM(F463:F465)</f>
        <v>0</v>
      </c>
      <c r="G462" s="206">
        <f>SUM(G463:G465)</f>
        <v>0</v>
      </c>
      <c r="H462" s="207">
        <f>SUM(H463:H465)</f>
        <v>0</v>
      </c>
      <c r="I462" s="208">
        <f>SUM(I463:I465)</f>
        <v>0</v>
      </c>
      <c r="J462" s="208">
        <f>SUM(J463:J465)</f>
        <v>0</v>
      </c>
      <c r="K462" s="87">
        <f t="shared" si="187"/>
        <v>0</v>
      </c>
      <c r="L462" s="87">
        <f t="shared" si="18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32" t="s">
        <v>412</v>
      </c>
      <c r="C463" s="928"/>
      <c r="D463" s="145" t="s">
        <v>413</v>
      </c>
      <c r="E463" s="147">
        <v>0</v>
      </c>
      <c r="F463" s="147"/>
      <c r="G463" s="201">
        <f>SUM(F463,E463)</f>
        <v>0</v>
      </c>
      <c r="H463" s="151"/>
      <c r="I463" s="152"/>
      <c r="J463" s="152"/>
      <c r="K463" s="87">
        <f t="shared" si="187"/>
        <v>0</v>
      </c>
      <c r="L463" s="87">
        <f t="shared" si="18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32" t="s">
        <v>414</v>
      </c>
      <c r="C464" s="928"/>
      <c r="D464" s="154" t="s">
        <v>415</v>
      </c>
      <c r="E464" s="147">
        <v>0</v>
      </c>
      <c r="F464" s="147"/>
      <c r="G464" s="201">
        <f>SUM(F464,E464)</f>
        <v>0</v>
      </c>
      <c r="H464" s="155"/>
      <c r="I464" s="156"/>
      <c r="J464" s="156"/>
      <c r="K464" s="87">
        <f t="shared" si="187"/>
        <v>0</v>
      </c>
      <c r="L464" s="87">
        <f t="shared" si="18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32" t="s">
        <v>416</v>
      </c>
      <c r="C465" s="928"/>
      <c r="D465" s="145" t="s">
        <v>417</v>
      </c>
      <c r="E465" s="147">
        <v>0</v>
      </c>
      <c r="F465" s="147"/>
      <c r="G465" s="201">
        <f>SUM(F465,E465)</f>
        <v>0</v>
      </c>
      <c r="H465" s="155"/>
      <c r="I465" s="156"/>
      <c r="J465" s="156"/>
      <c r="K465" s="87">
        <f t="shared" si="187"/>
        <v>0</v>
      </c>
      <c r="L465" s="87">
        <f t="shared" si="18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38" t="s">
        <v>420</v>
      </c>
      <c r="B466" s="934"/>
      <c r="C466" s="935"/>
      <c r="D466" s="733" t="s">
        <v>421</v>
      </c>
      <c r="E466" s="734">
        <v>216953.9</v>
      </c>
      <c r="F466" s="734">
        <f t="shared" ref="F466:G468" si="261">SUM(F467)</f>
        <v>371</v>
      </c>
      <c r="G466" s="735">
        <f t="shared" si="261"/>
        <v>217324.9</v>
      </c>
      <c r="H466" s="207">
        <f t="shared" ref="H466:J468" si="262">SUM(H467)</f>
        <v>0</v>
      </c>
      <c r="I466" s="208">
        <f t="shared" si="262"/>
        <v>0</v>
      </c>
      <c r="J466" s="208">
        <f t="shared" si="262"/>
        <v>0</v>
      </c>
      <c r="K466" s="689">
        <f t="shared" si="187"/>
        <v>434649.8</v>
      </c>
      <c r="L466" s="689">
        <f t="shared" si="189"/>
        <v>217324.9</v>
      </c>
      <c r="M466" s="672"/>
      <c r="N466" s="672"/>
      <c r="O466" s="672"/>
      <c r="P466" s="672"/>
      <c r="Q466" s="690">
        <f t="shared" ref="Q466:Q469" si="263">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38" t="s">
        <v>422</v>
      </c>
      <c r="B467" s="934"/>
      <c r="C467" s="935"/>
      <c r="D467" s="733" t="s">
        <v>423</v>
      </c>
      <c r="E467" s="734">
        <v>216953.9</v>
      </c>
      <c r="F467" s="734">
        <f t="shared" si="261"/>
        <v>371</v>
      </c>
      <c r="G467" s="735">
        <f t="shared" si="261"/>
        <v>217324.9</v>
      </c>
      <c r="H467" s="207">
        <f t="shared" si="262"/>
        <v>0</v>
      </c>
      <c r="I467" s="208">
        <f t="shared" si="262"/>
        <v>0</v>
      </c>
      <c r="J467" s="208">
        <f t="shared" si="262"/>
        <v>0</v>
      </c>
      <c r="K467" s="689">
        <f t="shared" si="187"/>
        <v>434649.8</v>
      </c>
      <c r="L467" s="689">
        <f t="shared" si="189"/>
        <v>217324.9</v>
      </c>
      <c r="M467" s="672"/>
      <c r="N467" s="672"/>
      <c r="O467" s="672"/>
      <c r="P467" s="672"/>
      <c r="Q467" s="690">
        <f t="shared" si="263"/>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38" t="s">
        <v>424</v>
      </c>
      <c r="B468" s="934"/>
      <c r="C468" s="935"/>
      <c r="D468" s="733" t="s">
        <v>425</v>
      </c>
      <c r="E468" s="734">
        <v>216953.9</v>
      </c>
      <c r="F468" s="734">
        <f t="shared" si="261"/>
        <v>371</v>
      </c>
      <c r="G468" s="735">
        <f t="shared" si="261"/>
        <v>217324.9</v>
      </c>
      <c r="H468" s="207">
        <f t="shared" si="262"/>
        <v>0</v>
      </c>
      <c r="I468" s="208">
        <f t="shared" si="262"/>
        <v>0</v>
      </c>
      <c r="J468" s="208">
        <f t="shared" si="262"/>
        <v>0</v>
      </c>
      <c r="K468" s="689">
        <f t="shared" si="187"/>
        <v>434649.8</v>
      </c>
      <c r="L468" s="689">
        <f t="shared" si="189"/>
        <v>217324.9</v>
      </c>
      <c r="M468" s="672"/>
      <c r="N468" s="672"/>
      <c r="O468" s="672"/>
      <c r="P468" s="672"/>
      <c r="Q468" s="690">
        <f t="shared" si="263"/>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38" t="s">
        <v>426</v>
      </c>
      <c r="B469" s="934"/>
      <c r="C469" s="935"/>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7"/>
        <v>434649.8</v>
      </c>
      <c r="L469" s="689">
        <f t="shared" si="189"/>
        <v>217324.9</v>
      </c>
      <c r="M469" s="672"/>
      <c r="N469" s="672"/>
      <c r="O469" s="672"/>
      <c r="P469" s="672"/>
      <c r="Q469" s="690">
        <f t="shared" si="263"/>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4">SUM(F470,E470)</f>
        <v>0</v>
      </c>
      <c r="H470" s="171"/>
      <c r="I470" s="172"/>
      <c r="J470" s="172"/>
      <c r="K470" s="87">
        <f t="shared" si="187"/>
        <v>0</v>
      </c>
      <c r="L470" s="87">
        <f t="shared" si="18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4"/>
        <v>0</v>
      </c>
      <c r="H471" s="171"/>
      <c r="I471" s="172"/>
      <c r="J471" s="172"/>
      <c r="K471" s="87">
        <f t="shared" si="187"/>
        <v>0</v>
      </c>
      <c r="L471" s="87">
        <f t="shared" si="18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4"/>
        <v>0</v>
      </c>
      <c r="H472" s="171"/>
      <c r="I472" s="172"/>
      <c r="J472" s="172"/>
      <c r="K472" s="87">
        <f t="shared" si="187"/>
        <v>0</v>
      </c>
      <c r="L472" s="87">
        <f t="shared" si="18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4"/>
        <v>0</v>
      </c>
      <c r="H473" s="171"/>
      <c r="I473" s="172"/>
      <c r="J473" s="172"/>
      <c r="K473" s="87">
        <f t="shared" si="187"/>
        <v>0</v>
      </c>
      <c r="L473" s="87">
        <f t="shared" si="18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32" t="s">
        <v>436</v>
      </c>
      <c r="C474" s="928"/>
      <c r="D474" s="145" t="s">
        <v>437</v>
      </c>
      <c r="E474" s="147">
        <v>0</v>
      </c>
      <c r="F474" s="147"/>
      <c r="G474" s="201">
        <f t="shared" si="264"/>
        <v>0</v>
      </c>
      <c r="H474" s="151"/>
      <c r="I474" s="152"/>
      <c r="J474" s="152"/>
      <c r="K474" s="87">
        <f t="shared" si="187"/>
        <v>0</v>
      </c>
      <c r="L474" s="87">
        <f t="shared" si="18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2" t="s">
        <v>438</v>
      </c>
      <c r="C475" s="928"/>
      <c r="D475" s="145" t="s">
        <v>439</v>
      </c>
      <c r="E475" s="147">
        <v>0</v>
      </c>
      <c r="F475" s="147"/>
      <c r="G475" s="201">
        <f t="shared" si="264"/>
        <v>0</v>
      </c>
      <c r="H475" s="151"/>
      <c r="I475" s="152"/>
      <c r="J475" s="152"/>
      <c r="K475" s="87">
        <f t="shared" si="187"/>
        <v>0</v>
      </c>
      <c r="L475" s="87">
        <f t="shared" si="18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0" t="s">
        <v>690</v>
      </c>
      <c r="C476" s="931"/>
      <c r="D476" s="214" t="s">
        <v>441</v>
      </c>
      <c r="E476" s="215">
        <v>0</v>
      </c>
      <c r="F476" s="215">
        <f>SUM(F477:F479)</f>
        <v>0</v>
      </c>
      <c r="G476" s="216">
        <f>SUM(G477:G479)</f>
        <v>0</v>
      </c>
      <c r="H476" s="217">
        <f>SUM(H477:H479)</f>
        <v>0</v>
      </c>
      <c r="I476" s="218">
        <f>SUM(I477:I479)</f>
        <v>0</v>
      </c>
      <c r="J476" s="218">
        <f>SUM(J477:J479)</f>
        <v>0</v>
      </c>
      <c r="K476" s="87">
        <f t="shared" si="187"/>
        <v>0</v>
      </c>
      <c r="L476" s="87">
        <f t="shared" si="189"/>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5">SUM(F477,E477)</f>
        <v>0</v>
      </c>
      <c r="H477" s="151"/>
      <c r="I477" s="152"/>
      <c r="J477" s="152"/>
      <c r="K477" s="87">
        <f t="shared" si="187"/>
        <v>0</v>
      </c>
      <c r="L477" s="87">
        <f t="shared" si="18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5"/>
        <v>0</v>
      </c>
      <c r="H478" s="151"/>
      <c r="I478" s="152"/>
      <c r="J478" s="152"/>
      <c r="K478" s="87">
        <f t="shared" si="187"/>
        <v>0</v>
      </c>
      <c r="L478" s="87">
        <f t="shared" si="18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5"/>
        <v>0</v>
      </c>
      <c r="H479" s="151"/>
      <c r="I479" s="152"/>
      <c r="J479" s="152"/>
      <c r="K479" s="87">
        <f t="shared" si="187"/>
        <v>0</v>
      </c>
      <c r="L479" s="87">
        <f t="shared" si="18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32" t="s">
        <v>448</v>
      </c>
      <c r="C480" s="928"/>
      <c r="D480" s="145" t="s">
        <v>449</v>
      </c>
      <c r="E480" s="147">
        <v>0</v>
      </c>
      <c r="F480" s="147"/>
      <c r="G480" s="201">
        <f t="shared" si="265"/>
        <v>0</v>
      </c>
      <c r="H480" s="151"/>
      <c r="I480" s="152"/>
      <c r="J480" s="152"/>
      <c r="K480" s="87">
        <f t="shared" si="187"/>
        <v>0</v>
      </c>
      <c r="L480" s="87">
        <f t="shared" si="18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32" t="s">
        <v>450</v>
      </c>
      <c r="C481" s="928"/>
      <c r="D481" s="145" t="s">
        <v>451</v>
      </c>
      <c r="E481" s="147">
        <v>0</v>
      </c>
      <c r="F481" s="147"/>
      <c r="G481" s="201">
        <f t="shared" si="265"/>
        <v>0</v>
      </c>
      <c r="H481" s="151"/>
      <c r="I481" s="152"/>
      <c r="J481" s="152"/>
      <c r="K481" s="87">
        <f t="shared" si="187"/>
        <v>0</v>
      </c>
      <c r="L481" s="87">
        <f t="shared" si="18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36" t="s">
        <v>452</v>
      </c>
      <c r="C482" s="937"/>
      <c r="D482" s="717" t="s">
        <v>453</v>
      </c>
      <c r="E482" s="718">
        <v>33744.400000000001</v>
      </c>
      <c r="F482" s="718"/>
      <c r="G482" s="732">
        <f t="shared" si="265"/>
        <v>33744.400000000001</v>
      </c>
      <c r="H482" s="177"/>
      <c r="I482" s="178"/>
      <c r="J482" s="178"/>
      <c r="K482" s="689">
        <f t="shared" si="187"/>
        <v>67488.800000000003</v>
      </c>
      <c r="L482" s="689">
        <f t="shared" si="189"/>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32" t="s">
        <v>454</v>
      </c>
      <c r="C483" s="928"/>
      <c r="D483" s="145" t="s">
        <v>455</v>
      </c>
      <c r="E483" s="147">
        <v>0</v>
      </c>
      <c r="F483" s="147"/>
      <c r="G483" s="201">
        <f t="shared" si="265"/>
        <v>0</v>
      </c>
      <c r="H483" s="151"/>
      <c r="I483" s="152"/>
      <c r="J483" s="152"/>
      <c r="K483" s="87">
        <f t="shared" si="187"/>
        <v>0</v>
      </c>
      <c r="L483" s="87">
        <f t="shared" si="18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32" t="s">
        <v>456</v>
      </c>
      <c r="C484" s="928"/>
      <c r="D484" s="145" t="s">
        <v>457</v>
      </c>
      <c r="E484" s="147">
        <v>0</v>
      </c>
      <c r="F484" s="147"/>
      <c r="G484" s="201">
        <f t="shared" si="265"/>
        <v>0</v>
      </c>
      <c r="H484" s="151"/>
      <c r="I484" s="152"/>
      <c r="J484" s="152"/>
      <c r="K484" s="87">
        <f t="shared" si="187"/>
        <v>0</v>
      </c>
      <c r="L484" s="87">
        <f t="shared" si="18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1" t="s">
        <v>691</v>
      </c>
      <c r="C485" s="935"/>
      <c r="D485" s="740" t="s">
        <v>459</v>
      </c>
      <c r="E485" s="741">
        <v>3761</v>
      </c>
      <c r="F485" s="741">
        <f t="shared" ref="F485:J485" si="266">SUM(F486:F488)</f>
        <v>2741</v>
      </c>
      <c r="G485" s="742">
        <f t="shared" si="266"/>
        <v>6502</v>
      </c>
      <c r="H485" s="217">
        <f t="shared" si="266"/>
        <v>0</v>
      </c>
      <c r="I485" s="218">
        <f t="shared" si="266"/>
        <v>0</v>
      </c>
      <c r="J485" s="218">
        <f t="shared" si="266"/>
        <v>0</v>
      </c>
      <c r="K485" s="689">
        <f t="shared" si="187"/>
        <v>13004</v>
      </c>
      <c r="L485" s="689">
        <f t="shared" si="189"/>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187"/>
        <v>5482</v>
      </c>
      <c r="L486" s="689">
        <f t="shared" si="189"/>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7"/>
        <v>7522</v>
      </c>
      <c r="L487" s="689">
        <f t="shared" si="189"/>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7"/>
        <v>0</v>
      </c>
      <c r="L488" s="87">
        <f t="shared" si="18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32" t="s">
        <v>466</v>
      </c>
      <c r="C489" s="928"/>
      <c r="D489" s="145" t="s">
        <v>467</v>
      </c>
      <c r="E489" s="147">
        <v>0</v>
      </c>
      <c r="F489" s="147"/>
      <c r="G489" s="201">
        <f>SUM(F489,E489)</f>
        <v>0</v>
      </c>
      <c r="H489" s="151"/>
      <c r="I489" s="152"/>
      <c r="J489" s="152"/>
      <c r="K489" s="87">
        <f t="shared" si="187"/>
        <v>0</v>
      </c>
      <c r="L489" s="87">
        <f t="shared" si="18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0" t="s">
        <v>692</v>
      </c>
      <c r="C490" s="931"/>
      <c r="D490" s="214" t="s">
        <v>469</v>
      </c>
      <c r="E490" s="215">
        <v>0</v>
      </c>
      <c r="F490" s="215">
        <f>SUM(F491:F493)</f>
        <v>0</v>
      </c>
      <c r="G490" s="216">
        <f>SUM(G491:G493)</f>
        <v>0</v>
      </c>
      <c r="H490" s="217">
        <f>SUM(H491:H493)</f>
        <v>0</v>
      </c>
      <c r="I490" s="218">
        <f>SUM(I491:I493)</f>
        <v>0</v>
      </c>
      <c r="J490" s="218">
        <f>SUM(J491:J493)</f>
        <v>0</v>
      </c>
      <c r="K490" s="87">
        <f t="shared" si="187"/>
        <v>0</v>
      </c>
      <c r="L490" s="87">
        <f t="shared" si="18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7"/>
        <v>0</v>
      </c>
      <c r="L491" s="87">
        <f t="shared" si="18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7"/>
        <v>0</v>
      </c>
      <c r="L492" s="87">
        <f t="shared" si="18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7"/>
        <v>0</v>
      </c>
      <c r="L493" s="87">
        <f t="shared" si="18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32" t="s">
        <v>476</v>
      </c>
      <c r="C494" s="928"/>
      <c r="D494" s="145" t="s">
        <v>477</v>
      </c>
      <c r="E494" s="147">
        <v>0</v>
      </c>
      <c r="F494" s="147"/>
      <c r="G494" s="201">
        <f>SUM(F494,E494)</f>
        <v>0</v>
      </c>
      <c r="H494" s="151"/>
      <c r="I494" s="152"/>
      <c r="J494" s="152"/>
      <c r="K494" s="87">
        <f t="shared" si="187"/>
        <v>0</v>
      </c>
      <c r="L494" s="87">
        <f t="shared" si="18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1" t="s">
        <v>511</v>
      </c>
      <c r="C495" s="935"/>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7">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4" si="268">SUM(F496,E496)</f>
        <v>0</v>
      </c>
      <c r="H496" s="177"/>
      <c r="I496" s="178"/>
      <c r="J496" s="178"/>
      <c r="K496" s="689">
        <f t="shared" ref="K496:K557" si="269">SUM(E496:G496)</f>
        <v>0</v>
      </c>
      <c r="L496" s="689" t="str">
        <f>C496</f>
        <v>Subventii primite de la bugetul de stat pentru finantarea unor programe de interes national, destinate sectiunii de dezvoltare a bugetului local</v>
      </c>
      <c r="M496" s="672"/>
      <c r="N496" s="672"/>
      <c r="O496" s="672"/>
      <c r="P496" s="672"/>
      <c r="Q496" s="690">
        <f t="shared" si="267"/>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2" t="s">
        <v>478</v>
      </c>
      <c r="C497" s="928"/>
      <c r="D497" s="145" t="s">
        <v>479</v>
      </c>
      <c r="E497" s="189">
        <v>0</v>
      </c>
      <c r="F497" s="189"/>
      <c r="G497" s="201">
        <f t="shared" si="268"/>
        <v>0</v>
      </c>
      <c r="H497" s="177"/>
      <c r="I497" s="178"/>
      <c r="J497" s="178"/>
      <c r="K497" s="87">
        <f t="shared" si="269"/>
        <v>0</v>
      </c>
      <c r="L497" s="87">
        <f t="shared" si="18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32" t="s">
        <v>517</v>
      </c>
      <c r="C498" s="928"/>
      <c r="D498" s="145" t="s">
        <v>518</v>
      </c>
      <c r="E498" s="147">
        <v>0</v>
      </c>
      <c r="F498" s="147"/>
      <c r="G498" s="201">
        <f t="shared" si="268"/>
        <v>0</v>
      </c>
      <c r="H498" s="177"/>
      <c r="I498" s="178"/>
      <c r="J498" s="178"/>
      <c r="K498" s="87">
        <f t="shared" si="269"/>
        <v>0</v>
      </c>
      <c r="L498" s="87">
        <f t="shared" si="18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32" t="s">
        <v>519</v>
      </c>
      <c r="C499" s="928"/>
      <c r="D499" s="145" t="s">
        <v>520</v>
      </c>
      <c r="E499" s="147">
        <v>0</v>
      </c>
      <c r="F499" s="147"/>
      <c r="G499" s="201">
        <f t="shared" si="268"/>
        <v>0</v>
      </c>
      <c r="H499" s="177"/>
      <c r="I499" s="178"/>
      <c r="J499" s="178"/>
      <c r="K499" s="87">
        <f t="shared" si="269"/>
        <v>0</v>
      </c>
      <c r="L499" s="87">
        <f t="shared" si="18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32" t="s">
        <v>509</v>
      </c>
      <c r="C500" s="928"/>
      <c r="D500" s="145" t="s">
        <v>521</v>
      </c>
      <c r="E500" s="147">
        <v>0</v>
      </c>
      <c r="F500" s="147"/>
      <c r="G500" s="201">
        <f t="shared" si="268"/>
        <v>0</v>
      </c>
      <c r="H500" s="177"/>
      <c r="I500" s="178"/>
      <c r="J500" s="178"/>
      <c r="K500" s="87">
        <f t="shared" si="269"/>
        <v>0</v>
      </c>
      <c r="L500" s="87">
        <f t="shared" si="18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32" t="s">
        <v>522</v>
      </c>
      <c r="C501" s="928"/>
      <c r="D501" s="145" t="s">
        <v>523</v>
      </c>
      <c r="E501" s="147">
        <v>0</v>
      </c>
      <c r="F501" s="147">
        <f>F502</f>
        <v>0</v>
      </c>
      <c r="G501" s="201">
        <f t="shared" si="268"/>
        <v>0</v>
      </c>
      <c r="H501" s="175">
        <f>H502</f>
        <v>0</v>
      </c>
      <c r="I501" s="176">
        <f>I502</f>
        <v>0</v>
      </c>
      <c r="J501" s="176">
        <f>J502</f>
        <v>0</v>
      </c>
      <c r="K501" s="87">
        <f t="shared" si="269"/>
        <v>0</v>
      </c>
      <c r="L501" s="87">
        <f t="shared" si="18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8"/>
        <v>0</v>
      </c>
      <c r="H502" s="177"/>
      <c r="I502" s="178"/>
      <c r="J502" s="178"/>
      <c r="K502" s="87">
        <f t="shared" si="269"/>
        <v>0</v>
      </c>
      <c r="L502" s="87">
        <f t="shared" si="18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36" t="s">
        <v>528</v>
      </c>
      <c r="C503" s="937"/>
      <c r="D503" s="717" t="s">
        <v>529</v>
      </c>
      <c r="E503" s="718">
        <v>82301.599999999991</v>
      </c>
      <c r="F503" s="718"/>
      <c r="G503" s="732">
        <f t="shared" si="268"/>
        <v>82301.599999999991</v>
      </c>
      <c r="H503" s="177"/>
      <c r="I503" s="178"/>
      <c r="J503" s="178"/>
      <c r="K503" s="689">
        <f t="shared" si="269"/>
        <v>164603.19999999998</v>
      </c>
      <c r="L503" s="689">
        <f t="shared" si="189"/>
        <v>82301.599999999991</v>
      </c>
      <c r="M503" s="672"/>
      <c r="N503" s="672"/>
      <c r="O503" s="672"/>
      <c r="P503" s="672"/>
      <c r="Q503" s="690">
        <f t="shared" ref="Q503:Q504" si="270">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36" t="s">
        <v>530</v>
      </c>
      <c r="C504" s="937"/>
      <c r="D504" s="717" t="s">
        <v>531</v>
      </c>
      <c r="E504" s="718">
        <v>1427.7</v>
      </c>
      <c r="F504" s="718"/>
      <c r="G504" s="732">
        <f t="shared" si="268"/>
        <v>1427.7</v>
      </c>
      <c r="H504" s="201">
        <f t="shared" ref="H504" si="271">SUM(G504,F504)</f>
        <v>1427.7</v>
      </c>
      <c r="I504" s="201">
        <f t="shared" ref="I504" si="272">SUM(H504,G504)</f>
        <v>2855.4</v>
      </c>
      <c r="J504" s="201">
        <f t="shared" ref="J504" si="273">SUM(I504,H504)</f>
        <v>4283.1000000000004</v>
      </c>
      <c r="K504" s="689">
        <f t="shared" si="269"/>
        <v>2855.4</v>
      </c>
      <c r="L504" s="689">
        <f t="shared" si="189"/>
        <v>1427.7</v>
      </c>
      <c r="M504" s="672"/>
      <c r="N504" s="672"/>
      <c r="O504" s="672"/>
      <c r="P504" s="672"/>
      <c r="Q504" s="690">
        <f t="shared" si="270"/>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36" t="s">
        <v>935</v>
      </c>
      <c r="C505" s="937"/>
      <c r="D505" s="717" t="s">
        <v>936</v>
      </c>
      <c r="E505" s="718">
        <v>91481.2</v>
      </c>
      <c r="F505" s="718"/>
      <c r="G505" s="732">
        <f t="shared" ref="G505:G509" si="274">SUM(F505,E505)</f>
        <v>91481.2</v>
      </c>
      <c r="H505" s="201">
        <f t="shared" ref="H505" si="275">SUM(G505,F505)</f>
        <v>91481.2</v>
      </c>
      <c r="I505" s="201">
        <f t="shared" ref="I505" si="276">SUM(H505,G505)</f>
        <v>182962.4</v>
      </c>
      <c r="J505" s="201">
        <f t="shared" ref="J505" si="277">SUM(I505,H505)</f>
        <v>274443.59999999998</v>
      </c>
      <c r="K505" s="689">
        <f t="shared" ref="K505" si="278">SUM(E505:G505)</f>
        <v>182962.4</v>
      </c>
      <c r="L505" s="689">
        <f t="shared" ref="L505" si="279">IF(G505&lt;&gt;0,G505,0)</f>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36" t="s">
        <v>937</v>
      </c>
      <c r="C506" s="937"/>
      <c r="D506" s="717" t="s">
        <v>938</v>
      </c>
      <c r="E506" s="718">
        <v>1237.9999999999998</v>
      </c>
      <c r="F506" s="718">
        <f t="shared" ref="F506:G506" si="280">SUM(F507:F509)</f>
        <v>630</v>
      </c>
      <c r="G506" s="732">
        <f t="shared" si="280"/>
        <v>1867.9999999999998</v>
      </c>
      <c r="H506" s="177"/>
      <c r="I506" s="178"/>
      <c r="J506" s="178"/>
      <c r="K506" s="689">
        <f t="shared" ref="K506:K509" si="281">SUM(E506:G506)</f>
        <v>3735.9999999999995</v>
      </c>
      <c r="L506" s="689">
        <f t="shared" ref="L506:L509" si="282">IF(G506&lt;&gt;0,G506,0)</f>
        <v>1867.9999999999998</v>
      </c>
      <c r="M506" s="672"/>
      <c r="N506" s="672"/>
      <c r="O506" s="672"/>
      <c r="P506" s="672"/>
      <c r="Q506" s="690">
        <f t="shared" ref="Q506:Q507" si="283">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274"/>
        <v>1569.7999999999997</v>
      </c>
      <c r="H507" s="177"/>
      <c r="I507" s="178"/>
      <c r="J507" s="178"/>
      <c r="K507" s="689">
        <f t="shared" si="281"/>
        <v>3139.5999999999995</v>
      </c>
      <c r="L507" s="689">
        <f t="shared" si="282"/>
        <v>1569.7999999999997</v>
      </c>
      <c r="M507" s="672"/>
      <c r="N507" s="672"/>
      <c r="O507" s="672"/>
      <c r="P507" s="672"/>
      <c r="Q507" s="690">
        <f t="shared" si="283"/>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74"/>
        <v>0</v>
      </c>
      <c r="H508" s="177"/>
      <c r="I508" s="178"/>
      <c r="J508" s="178"/>
      <c r="K508" s="87">
        <f t="shared" si="281"/>
        <v>0</v>
      </c>
      <c r="L508" s="87">
        <f t="shared" si="2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274"/>
        <v>298.2</v>
      </c>
      <c r="H509" s="177"/>
      <c r="I509" s="178"/>
      <c r="J509" s="178"/>
      <c r="K509" s="689">
        <f t="shared" si="281"/>
        <v>596.4</v>
      </c>
      <c r="L509" s="689">
        <f t="shared" si="282"/>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39" t="s">
        <v>544</v>
      </c>
      <c r="B510" s="930"/>
      <c r="C510" s="931"/>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9"/>
        <v>0</v>
      </c>
      <c r="L510" s="87">
        <f t="shared" si="18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0" t="s">
        <v>546</v>
      </c>
      <c r="C511" s="931"/>
      <c r="D511" s="214" t="s">
        <v>547</v>
      </c>
      <c r="E511" s="215">
        <v>0</v>
      </c>
      <c r="F511" s="215">
        <f>SUM(F512:F515)</f>
        <v>0</v>
      </c>
      <c r="G511" s="216">
        <f>SUM(G512:G515)</f>
        <v>0</v>
      </c>
      <c r="H511" s="217">
        <f>SUM(H512:H515)</f>
        <v>0</v>
      </c>
      <c r="I511" s="218">
        <f>SUM(I512:I515)</f>
        <v>0</v>
      </c>
      <c r="J511" s="218">
        <f>SUM(J512:J515)</f>
        <v>0</v>
      </c>
      <c r="K511" s="87">
        <f t="shared" si="269"/>
        <v>0</v>
      </c>
      <c r="L511" s="87">
        <f t="shared" si="18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9"/>
        <v>0</v>
      </c>
      <c r="L512" s="87">
        <f t="shared" si="18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9"/>
        <v>0</v>
      </c>
      <c r="L513" s="87">
        <f t="shared" si="18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9"/>
        <v>0</v>
      </c>
      <c r="L514" s="87">
        <f t="shared" si="18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9"/>
        <v>0</v>
      </c>
      <c r="L515" s="87">
        <f t="shared" si="18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0" t="s">
        <v>556</v>
      </c>
      <c r="C516" s="931"/>
      <c r="D516" s="214" t="s">
        <v>557</v>
      </c>
      <c r="E516" s="215">
        <v>0</v>
      </c>
      <c r="F516" s="215">
        <f>SUM(F517:F520)</f>
        <v>0</v>
      </c>
      <c r="G516" s="216">
        <f>SUM(G517:G520)</f>
        <v>0</v>
      </c>
      <c r="H516" s="217">
        <f>SUM(H517:H520)</f>
        <v>0</v>
      </c>
      <c r="I516" s="218">
        <f>SUM(I517:I520)</f>
        <v>0</v>
      </c>
      <c r="J516" s="218">
        <f>SUM(J517:J520)</f>
        <v>0</v>
      </c>
      <c r="K516" s="87">
        <f t="shared" si="269"/>
        <v>0</v>
      </c>
      <c r="L516" s="87">
        <f t="shared" si="18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9"/>
        <v>0</v>
      </c>
      <c r="L517" s="87">
        <f t="shared" si="18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9"/>
        <v>0</v>
      </c>
      <c r="L518" s="87">
        <f t="shared" si="18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9"/>
        <v>0</v>
      </c>
      <c r="L519" s="87">
        <f t="shared" si="18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9"/>
        <v>0</v>
      </c>
      <c r="L520" s="87">
        <f t="shared" si="18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0" t="s">
        <v>562</v>
      </c>
      <c r="C521" s="931"/>
      <c r="D521" s="214" t="s">
        <v>563</v>
      </c>
      <c r="E521" s="215">
        <v>0</v>
      </c>
      <c r="F521" s="215">
        <f>SUM(F522:F524)</f>
        <v>0</v>
      </c>
      <c r="G521" s="216">
        <f>SUM(G522:G524)</f>
        <v>0</v>
      </c>
      <c r="H521" s="217">
        <f>SUM(H522:H524)</f>
        <v>0</v>
      </c>
      <c r="I521" s="218">
        <f>SUM(I522:I524)</f>
        <v>0</v>
      </c>
      <c r="J521" s="218">
        <f>SUM(J522:J524)</f>
        <v>0</v>
      </c>
      <c r="K521" s="87">
        <f t="shared" si="269"/>
        <v>0</v>
      </c>
      <c r="L521" s="87">
        <f t="shared" si="18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9"/>
        <v>0</v>
      </c>
      <c r="L522" s="87">
        <f t="shared" si="18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9"/>
        <v>0</v>
      </c>
      <c r="L523" s="87">
        <f t="shared" si="18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9"/>
        <v>0</v>
      </c>
      <c r="L524" s="87">
        <f t="shared" si="18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0" t="s">
        <v>567</v>
      </c>
      <c r="C525" s="931"/>
      <c r="D525" s="214" t="s">
        <v>568</v>
      </c>
      <c r="E525" s="215">
        <v>0</v>
      </c>
      <c r="F525" s="215">
        <f>SUM(F526:F528)</f>
        <v>0</v>
      </c>
      <c r="G525" s="216">
        <f>SUM(G526:G528)</f>
        <v>0</v>
      </c>
      <c r="H525" s="217">
        <f>SUM(H526:H528)</f>
        <v>0</v>
      </c>
      <c r="I525" s="218">
        <f>SUM(I526:I528)</f>
        <v>0</v>
      </c>
      <c r="J525" s="218">
        <f>SUM(J526:J528)</f>
        <v>0</v>
      </c>
      <c r="K525" s="87">
        <f t="shared" si="269"/>
        <v>0</v>
      </c>
      <c r="L525" s="87">
        <f t="shared" si="18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9"/>
        <v>0</v>
      </c>
      <c r="L526" s="87">
        <f t="shared" ref="L526:L563" si="284">IF(G526&lt;&gt;0,G526,0)</f>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9"/>
        <v>0</v>
      </c>
      <c r="L527" s="87">
        <f t="shared" si="28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9"/>
        <v>0</v>
      </c>
      <c r="L528" s="87">
        <f t="shared" si="28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0" t="s">
        <v>572</v>
      </c>
      <c r="C529" s="931"/>
      <c r="D529" s="214" t="s">
        <v>573</v>
      </c>
      <c r="E529" s="215">
        <v>0</v>
      </c>
      <c r="F529" s="215">
        <f>SUM(F530:F532)</f>
        <v>0</v>
      </c>
      <c r="G529" s="216">
        <f>SUM(G530:G532)</f>
        <v>0</v>
      </c>
      <c r="H529" s="217">
        <f>SUM(H530:H532)</f>
        <v>0</v>
      </c>
      <c r="I529" s="218">
        <f>SUM(I530:I532)</f>
        <v>0</v>
      </c>
      <c r="J529" s="218">
        <f>SUM(J530:J532)</f>
        <v>0</v>
      </c>
      <c r="K529" s="87">
        <f t="shared" si="269"/>
        <v>0</v>
      </c>
      <c r="L529" s="87">
        <f t="shared" si="28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9"/>
        <v>0</v>
      </c>
      <c r="L530" s="87">
        <f t="shared" si="28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9"/>
        <v>0</v>
      </c>
      <c r="L531" s="87">
        <f t="shared" si="28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9"/>
        <v>0</v>
      </c>
      <c r="L532" s="87">
        <f t="shared" si="28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0" t="s">
        <v>693</v>
      </c>
      <c r="C533" s="931"/>
      <c r="D533" s="214" t="s">
        <v>578</v>
      </c>
      <c r="E533" s="215">
        <v>0</v>
      </c>
      <c r="F533" s="215">
        <f>SUM(F534:F536)</f>
        <v>0</v>
      </c>
      <c r="G533" s="216">
        <f>SUM(G534:G536)</f>
        <v>0</v>
      </c>
      <c r="H533" s="217">
        <f>SUM(H534:H536)</f>
        <v>0</v>
      </c>
      <c r="I533" s="218">
        <f>SUM(I534:I536)</f>
        <v>0</v>
      </c>
      <c r="J533" s="218">
        <f>SUM(J534:J536)</f>
        <v>0</v>
      </c>
      <c r="K533" s="87">
        <f t="shared" si="269"/>
        <v>0</v>
      </c>
      <c r="L533" s="87">
        <f t="shared" si="28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9"/>
        <v>0</v>
      </c>
      <c r="L534" s="87">
        <f t="shared" si="28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9"/>
        <v>0</v>
      </c>
      <c r="L535" s="87">
        <f t="shared" si="28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9"/>
        <v>0</v>
      </c>
      <c r="L536" s="87">
        <f t="shared" si="28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0" t="s">
        <v>582</v>
      </c>
      <c r="C537" s="931"/>
      <c r="D537" s="214" t="s">
        <v>583</v>
      </c>
      <c r="E537" s="215">
        <v>0</v>
      </c>
      <c r="F537" s="215">
        <f>SUM(F538:F541)</f>
        <v>0</v>
      </c>
      <c r="G537" s="216">
        <f>SUM(G538:G541)</f>
        <v>0</v>
      </c>
      <c r="H537" s="217">
        <f>SUM(H538:H541)</f>
        <v>0</v>
      </c>
      <c r="I537" s="218">
        <f>SUM(I538:I541)</f>
        <v>0</v>
      </c>
      <c r="J537" s="218">
        <f>SUM(J538:J541)</f>
        <v>0</v>
      </c>
      <c r="K537" s="87">
        <f t="shared" si="269"/>
        <v>0</v>
      </c>
      <c r="L537" s="87">
        <f t="shared" si="28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9"/>
        <v>0</v>
      </c>
      <c r="L538" s="87">
        <f t="shared" si="28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9"/>
        <v>0</v>
      </c>
      <c r="L539" s="87">
        <f t="shared" si="28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9"/>
        <v>0</v>
      </c>
      <c r="L540" s="87">
        <f t="shared" si="28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9"/>
        <v>0</v>
      </c>
      <c r="L541" s="87">
        <f t="shared" si="28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0" t="s">
        <v>694</v>
      </c>
      <c r="C542" s="931"/>
      <c r="D542" s="214" t="s">
        <v>589</v>
      </c>
      <c r="E542" s="215">
        <v>0</v>
      </c>
      <c r="F542" s="215">
        <f>SUM(F543:F545)</f>
        <v>0</v>
      </c>
      <c r="G542" s="216">
        <f>SUM(G543:G545)</f>
        <v>0</v>
      </c>
      <c r="H542" s="217">
        <f>SUM(H543:H545)</f>
        <v>0</v>
      </c>
      <c r="I542" s="218">
        <f>SUM(I543:I545)</f>
        <v>0</v>
      </c>
      <c r="J542" s="218">
        <f>SUM(J543:J545)</f>
        <v>0</v>
      </c>
      <c r="K542" s="87">
        <f t="shared" si="269"/>
        <v>0</v>
      </c>
      <c r="L542" s="87">
        <f t="shared" si="28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9"/>
        <v>0</v>
      </c>
      <c r="L543" s="87">
        <f t="shared" si="28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9"/>
        <v>0</v>
      </c>
      <c r="L544" s="87">
        <f t="shared" si="28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9"/>
        <v>0</v>
      </c>
      <c r="L545" s="87">
        <f t="shared" si="28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0" t="s">
        <v>695</v>
      </c>
      <c r="C546" s="931"/>
      <c r="D546" s="214" t="s">
        <v>594</v>
      </c>
      <c r="E546" s="215">
        <v>0</v>
      </c>
      <c r="F546" s="215">
        <f>SUM(F547:F549)</f>
        <v>0</v>
      </c>
      <c r="G546" s="216">
        <f>SUM(G547:G549)</f>
        <v>0</v>
      </c>
      <c r="H546" s="217">
        <f>SUM(H547:H549)</f>
        <v>0</v>
      </c>
      <c r="I546" s="218">
        <f>SUM(I547:I549)</f>
        <v>0</v>
      </c>
      <c r="J546" s="218">
        <f>SUM(J547:J549)</f>
        <v>0</v>
      </c>
      <c r="K546" s="87">
        <f t="shared" si="269"/>
        <v>0</v>
      </c>
      <c r="L546" s="87">
        <f t="shared" si="28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9"/>
        <v>0</v>
      </c>
      <c r="L547" s="87">
        <f t="shared" si="28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9"/>
        <v>0</v>
      </c>
      <c r="L548" s="87">
        <f t="shared" si="28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9"/>
        <v>0</v>
      </c>
      <c r="L549" s="87">
        <f t="shared" si="28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0" t="s">
        <v>598</v>
      </c>
      <c r="C550" s="931"/>
      <c r="D550" s="214" t="s">
        <v>599</v>
      </c>
      <c r="E550" s="215">
        <v>0</v>
      </c>
      <c r="F550" s="215">
        <f>SUM(F551:F553)</f>
        <v>0</v>
      </c>
      <c r="G550" s="216">
        <f>SUM(G551:G553)</f>
        <v>0</v>
      </c>
      <c r="H550" s="217">
        <f>SUM(H551:H553)</f>
        <v>0</v>
      </c>
      <c r="I550" s="218">
        <f>SUM(I551:I553)</f>
        <v>0</v>
      </c>
      <c r="J550" s="218">
        <f>SUM(J551:J553)</f>
        <v>0</v>
      </c>
      <c r="K550" s="87">
        <f t="shared" si="269"/>
        <v>0</v>
      </c>
      <c r="L550" s="87">
        <f t="shared" si="28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9"/>
        <v>0</v>
      </c>
      <c r="L551" s="87">
        <f t="shared" si="28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9"/>
        <v>0</v>
      </c>
      <c r="L552" s="87">
        <f t="shared" si="28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9"/>
        <v>0</v>
      </c>
      <c r="L553" s="87">
        <f t="shared" si="28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0" t="s">
        <v>604</v>
      </c>
      <c r="C554" s="931"/>
      <c r="D554" s="214" t="s">
        <v>605</v>
      </c>
      <c r="E554" s="215">
        <v>0</v>
      </c>
      <c r="F554" s="215">
        <f>SUM(F555:F557)</f>
        <v>0</v>
      </c>
      <c r="G554" s="216">
        <f>SUM(G555:G557)</f>
        <v>0</v>
      </c>
      <c r="H554" s="217">
        <f>SUM(H555:H557)</f>
        <v>0</v>
      </c>
      <c r="I554" s="218">
        <f>SUM(I555:I557)</f>
        <v>0</v>
      </c>
      <c r="J554" s="218">
        <f>SUM(J555:J557)</f>
        <v>0</v>
      </c>
      <c r="K554" s="87">
        <f t="shared" si="269"/>
        <v>0</v>
      </c>
      <c r="L554" s="87">
        <f t="shared" si="284"/>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9"/>
        <v>0</v>
      </c>
      <c r="L555" s="87">
        <f t="shared" si="284"/>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9"/>
        <v>0</v>
      </c>
      <c r="L556" s="87">
        <f t="shared" si="284"/>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9"/>
        <v>0</v>
      </c>
      <c r="L557" s="87">
        <f t="shared" si="284"/>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39" t="s">
        <v>609</v>
      </c>
      <c r="B558" s="930"/>
      <c r="C558" s="931"/>
      <c r="D558" s="209" t="s">
        <v>610</v>
      </c>
      <c r="E558" s="205">
        <v>0</v>
      </c>
      <c r="F558" s="205">
        <f>F559</f>
        <v>0</v>
      </c>
      <c r="G558" s="206">
        <f>G559</f>
        <v>0</v>
      </c>
      <c r="H558" s="207"/>
      <c r="I558" s="208"/>
      <c r="J558" s="208"/>
      <c r="K558" s="87"/>
      <c r="L558" s="87">
        <f t="shared" si="284"/>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32" t="s">
        <v>611</v>
      </c>
      <c r="C559" s="928"/>
      <c r="D559" s="154"/>
      <c r="E559" s="147">
        <v>0</v>
      </c>
      <c r="F559" s="147"/>
      <c r="G559" s="148">
        <f>SUM(F559,E559)</f>
        <v>0</v>
      </c>
      <c r="H559" s="177"/>
      <c r="I559" s="178"/>
      <c r="J559" s="178"/>
      <c r="K559" s="87"/>
      <c r="L559" s="87">
        <f t="shared" si="284"/>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38" t="s">
        <v>612</v>
      </c>
      <c r="B560" s="934"/>
      <c r="C560" s="935"/>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85">SUM(E560:G560)</f>
        <v>182067.19999999998</v>
      </c>
      <c r="L560" s="689">
        <f t="shared" si="284"/>
        <v>91033.599999999991</v>
      </c>
      <c r="M560" s="672"/>
      <c r="N560" s="672"/>
      <c r="O560" s="672"/>
      <c r="P560" s="672"/>
      <c r="Q560" s="690">
        <f t="shared" ref="Q560:Q563" si="286">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1" t="s">
        <v>614</v>
      </c>
      <c r="C561" s="935"/>
      <c r="D561" s="740" t="s">
        <v>615</v>
      </c>
      <c r="E561" s="741">
        <v>86419.199999999997</v>
      </c>
      <c r="F561" s="741">
        <f>SUM(F562:F564)</f>
        <v>0</v>
      </c>
      <c r="G561" s="742">
        <f>SUM(G562:G564)</f>
        <v>86419.199999999997</v>
      </c>
      <c r="H561" s="217" t="s">
        <v>613</v>
      </c>
      <c r="I561" s="218"/>
      <c r="J561" s="218" t="s">
        <v>613</v>
      </c>
      <c r="K561" s="689">
        <f t="shared" si="285"/>
        <v>172838.39999999999</v>
      </c>
      <c r="L561" s="689">
        <f t="shared" si="284"/>
        <v>86419.199999999997</v>
      </c>
      <c r="M561" s="672"/>
      <c r="N561" s="672"/>
      <c r="O561" s="672"/>
      <c r="P561" s="672"/>
      <c r="Q561" s="690">
        <f t="shared" si="286"/>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85"/>
        <v>32181.399999999998</v>
      </c>
      <c r="L562" s="689">
        <f t="shared" si="284"/>
        <v>16090.699999999999</v>
      </c>
      <c r="M562" s="757"/>
      <c r="N562" s="757"/>
      <c r="O562" s="757"/>
      <c r="P562" s="757"/>
      <c r="Q562" s="690">
        <f t="shared" si="286"/>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85"/>
        <v>584</v>
      </c>
      <c r="L563" s="689">
        <f t="shared" si="284"/>
        <v>292</v>
      </c>
      <c r="M563" s="757"/>
      <c r="N563" s="757"/>
      <c r="O563" s="757"/>
      <c r="P563" s="757"/>
      <c r="Q563" s="690">
        <f t="shared" si="286"/>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85"/>
        <v>140073</v>
      </c>
      <c r="L564" s="689">
        <f t="shared" ref="L564:L813" si="287">IF(G564&lt;&gt;0,G564,0)</f>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1" t="s">
        <v>619</v>
      </c>
      <c r="C565" s="935"/>
      <c r="D565" s="740" t="s">
        <v>620</v>
      </c>
      <c r="E565" s="741">
        <v>4424.4000000000005</v>
      </c>
      <c r="F565" s="741">
        <f>SUM(F566:F568)</f>
        <v>0</v>
      </c>
      <c r="G565" s="742">
        <f>SUM(G566:G568)</f>
        <v>4424.4000000000005</v>
      </c>
      <c r="H565" s="217" t="s">
        <v>613</v>
      </c>
      <c r="I565" s="218"/>
      <c r="J565" s="218" t="s">
        <v>613</v>
      </c>
      <c r="K565" s="689">
        <f t="shared" si="285"/>
        <v>8848.8000000000011</v>
      </c>
      <c r="L565" s="689">
        <f t="shared" si="2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85"/>
        <v>8751.6</v>
      </c>
      <c r="L566" s="689">
        <f t="shared" si="2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85"/>
        <v>97.2</v>
      </c>
      <c r="L567" s="689">
        <f t="shared" si="2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85"/>
        <v>0</v>
      </c>
      <c r="L568" s="87">
        <f t="shared" si="2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0" t="s">
        <v>624</v>
      </c>
      <c r="C569" s="931"/>
      <c r="D569" s="214" t="s">
        <v>625</v>
      </c>
      <c r="E569" s="215">
        <v>0</v>
      </c>
      <c r="F569" s="215">
        <f>SUM(F570:F572)</f>
        <v>0</v>
      </c>
      <c r="G569" s="216">
        <f>SUM(G570:G572)</f>
        <v>0</v>
      </c>
      <c r="H569" s="217" t="s">
        <v>613</v>
      </c>
      <c r="I569" s="218"/>
      <c r="J569" s="218" t="s">
        <v>613</v>
      </c>
      <c r="K569" s="87">
        <f t="shared" si="285"/>
        <v>0</v>
      </c>
      <c r="L569" s="87">
        <f t="shared" si="2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85"/>
        <v>0</v>
      </c>
      <c r="L570" s="87">
        <f t="shared" si="2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85"/>
        <v>0</v>
      </c>
      <c r="L571" s="87">
        <f t="shared" si="2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85"/>
        <v>0</v>
      </c>
      <c r="L572" s="87">
        <f t="shared" si="2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0" t="s">
        <v>629</v>
      </c>
      <c r="C573" s="928"/>
      <c r="D573" s="214" t="s">
        <v>630</v>
      </c>
      <c r="E573" s="215">
        <v>0</v>
      </c>
      <c r="F573" s="215">
        <f>SUM(F574:F576)</f>
        <v>0</v>
      </c>
      <c r="G573" s="216">
        <f>SUM(G574:G576)</f>
        <v>0</v>
      </c>
      <c r="H573" s="217" t="s">
        <v>613</v>
      </c>
      <c r="I573" s="218"/>
      <c r="J573" s="218" t="s">
        <v>613</v>
      </c>
      <c r="K573" s="87">
        <f t="shared" si="285"/>
        <v>0</v>
      </c>
      <c r="L573" s="87">
        <f t="shared" si="2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85"/>
        <v>0</v>
      </c>
      <c r="L574" s="87">
        <f t="shared" si="2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85"/>
        <v>0</v>
      </c>
      <c r="L575" s="87">
        <f t="shared" si="2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85"/>
        <v>0</v>
      </c>
      <c r="L576" s="87">
        <f t="shared" si="2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0" t="s">
        <v>634</v>
      </c>
      <c r="C577" s="931"/>
      <c r="D577" s="214" t="s">
        <v>635</v>
      </c>
      <c r="E577" s="215">
        <v>0</v>
      </c>
      <c r="F577" s="215">
        <f>SUM(F578:F580)</f>
        <v>0</v>
      </c>
      <c r="G577" s="216">
        <f>SUM(G578:G580)</f>
        <v>0</v>
      </c>
      <c r="H577" s="217" t="s">
        <v>613</v>
      </c>
      <c r="I577" s="218"/>
      <c r="J577" s="218" t="s">
        <v>613</v>
      </c>
      <c r="K577" s="87">
        <f t="shared" si="285"/>
        <v>0</v>
      </c>
      <c r="L577" s="87">
        <f t="shared" si="2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85"/>
        <v>0</v>
      </c>
      <c r="L578" s="87">
        <f t="shared" si="2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85"/>
        <v>0</v>
      </c>
      <c r="L579" s="87">
        <f t="shared" si="2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85"/>
        <v>0</v>
      </c>
      <c r="L580" s="87">
        <f t="shared" si="2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0" t="s">
        <v>639</v>
      </c>
      <c r="C581" s="931"/>
      <c r="D581" s="214" t="s">
        <v>640</v>
      </c>
      <c r="E581" s="215">
        <v>0</v>
      </c>
      <c r="F581" s="215">
        <f>SUM(F582:F584)</f>
        <v>0</v>
      </c>
      <c r="G581" s="216">
        <f>SUM(G582:G584)</f>
        <v>0</v>
      </c>
      <c r="H581" s="217" t="s">
        <v>613</v>
      </c>
      <c r="I581" s="218"/>
      <c r="J581" s="218" t="s">
        <v>613</v>
      </c>
      <c r="K581" s="87">
        <f t="shared" si="285"/>
        <v>0</v>
      </c>
      <c r="L581" s="87">
        <f t="shared" si="2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85"/>
        <v>0</v>
      </c>
      <c r="L582" s="87">
        <f t="shared" si="2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85"/>
        <v>0</v>
      </c>
      <c r="L583" s="87">
        <f t="shared" si="2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85"/>
        <v>0</v>
      </c>
      <c r="L584" s="87">
        <f t="shared" si="2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1" t="s">
        <v>644</v>
      </c>
      <c r="C585" s="935"/>
      <c r="D585" s="740" t="s">
        <v>645</v>
      </c>
      <c r="E585" s="741">
        <v>190</v>
      </c>
      <c r="F585" s="741">
        <f>SUM(F586:F588)</f>
        <v>0</v>
      </c>
      <c r="G585" s="742">
        <f>SUM(G586:G588)</f>
        <v>190</v>
      </c>
      <c r="H585" s="217" t="s">
        <v>613</v>
      </c>
      <c r="I585" s="218"/>
      <c r="J585" s="218" t="s">
        <v>613</v>
      </c>
      <c r="K585" s="689">
        <f t="shared" si="285"/>
        <v>380</v>
      </c>
      <c r="L585" s="689">
        <f t="shared" si="2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85"/>
        <v>0</v>
      </c>
      <c r="L586" s="87">
        <f t="shared" si="2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85"/>
        <v>380</v>
      </c>
      <c r="L587" s="689">
        <f t="shared" si="2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85"/>
        <v>0</v>
      </c>
      <c r="L588" s="87">
        <f t="shared" si="2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0" t="s">
        <v>649</v>
      </c>
      <c r="C589" s="931"/>
      <c r="D589" s="214" t="s">
        <v>650</v>
      </c>
      <c r="E589" s="215">
        <v>0</v>
      </c>
      <c r="F589" s="215">
        <f>SUM(F593:F595)</f>
        <v>0</v>
      </c>
      <c r="G589" s="216">
        <f>SUM(G593:G595)</f>
        <v>0</v>
      </c>
      <c r="H589" s="217" t="s">
        <v>613</v>
      </c>
      <c r="I589" s="218"/>
      <c r="J589" s="218" t="s">
        <v>613</v>
      </c>
      <c r="K589" s="87">
        <f t="shared" si="285"/>
        <v>0</v>
      </c>
      <c r="L589" s="87">
        <f t="shared" si="2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85"/>
        <v>0</v>
      </c>
      <c r="L590" s="87">
        <f t="shared" si="2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85"/>
        <v>0</v>
      </c>
      <c r="L591" s="87">
        <f t="shared" si="2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0" t="s">
        <v>653</v>
      </c>
      <c r="C592" s="931"/>
      <c r="D592" s="214" t="s">
        <v>654</v>
      </c>
      <c r="E592" s="215">
        <v>0</v>
      </c>
      <c r="F592" s="215">
        <f>SUM(F593:F595)</f>
        <v>0</v>
      </c>
      <c r="G592" s="216">
        <f>SUM(G593:G595)</f>
        <v>0</v>
      </c>
      <c r="H592" s="217" t="s">
        <v>613</v>
      </c>
      <c r="I592" s="218"/>
      <c r="J592" s="218" t="s">
        <v>613</v>
      </c>
      <c r="K592" s="87">
        <f t="shared" si="285"/>
        <v>0</v>
      </c>
      <c r="L592" s="87">
        <f t="shared" si="2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85"/>
        <v>0</v>
      </c>
      <c r="L593" s="87">
        <f t="shared" si="2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85"/>
        <v>0</v>
      </c>
      <c r="L594" s="87">
        <f t="shared" si="2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85"/>
        <v>0</v>
      </c>
      <c r="L595" s="87">
        <f t="shared" si="2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71"/>
      <c r="B596" s="930"/>
      <c r="C596" s="928"/>
      <c r="D596" s="254"/>
      <c r="E596" s="255"/>
      <c r="F596" s="255"/>
      <c r="G596" s="148"/>
      <c r="H596" s="256"/>
      <c r="I596" s="257"/>
      <c r="J596" s="257"/>
      <c r="K596" s="87">
        <f t="shared" si="285"/>
        <v>0</v>
      </c>
      <c r="L596" s="87">
        <f t="shared" si="2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85"/>
        <v>0</v>
      </c>
      <c r="L597" s="87">
        <f t="shared" si="2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J598" si="288">SUM(F602,F649,F680,F896,F952)</f>
        <v>521</v>
      </c>
      <c r="G598" s="764">
        <f t="shared" si="288"/>
        <v>588075.9</v>
      </c>
      <c r="H598" s="264">
        <f t="shared" si="288"/>
        <v>4144</v>
      </c>
      <c r="I598" s="265">
        <f t="shared" si="288"/>
        <v>24630</v>
      </c>
      <c r="J598" s="265">
        <f t="shared" si="288"/>
        <v>4236</v>
      </c>
      <c r="K598" s="689">
        <f t="shared" si="285"/>
        <v>1176151.8</v>
      </c>
      <c r="L598" s="689">
        <f t="shared" si="2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85"/>
        <v>0</v>
      </c>
      <c r="L599" s="87">
        <f t="shared" si="287"/>
        <v>0</v>
      </c>
      <c r="M599" s="11"/>
      <c r="N599" s="11"/>
      <c r="O599" s="11"/>
      <c r="P599" s="11"/>
      <c r="Q599" s="63">
        <f t="shared" ref="Q599:Q651" si="289">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J600" si="290">SUM(F607,F631,F646,F652,F660,F683,F742,F794,F863,F898,F936,F954,F959,F997)</f>
        <v>69.020000000000095</v>
      </c>
      <c r="G600" s="769">
        <f t="shared" si="290"/>
        <v>204685.12</v>
      </c>
      <c r="H600" s="279">
        <f t="shared" si="290"/>
        <v>724</v>
      </c>
      <c r="I600" s="280">
        <f t="shared" si="290"/>
        <v>732</v>
      </c>
      <c r="J600" s="280">
        <f t="shared" si="290"/>
        <v>741</v>
      </c>
      <c r="K600" s="689">
        <f t="shared" si="285"/>
        <v>409370.24</v>
      </c>
      <c r="L600" s="689">
        <f t="shared" si="287"/>
        <v>204685.12</v>
      </c>
      <c r="M600" s="672"/>
      <c r="N600" s="672">
        <v>428898.1</v>
      </c>
      <c r="O600" s="672"/>
      <c r="P600" s="672"/>
      <c r="Q600" s="690">
        <f t="shared" ref="Q600:Q605" si="291">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J601" si="292">SUM(F613,F632,F653,F661,F684,F743,F795,F864,F899,F955,F960,F998,F937)</f>
        <v>451.98</v>
      </c>
      <c r="G601" s="769">
        <f t="shared" si="292"/>
        <v>383390.78000000009</v>
      </c>
      <c r="H601" s="279">
        <f t="shared" si="292"/>
        <v>2781</v>
      </c>
      <c r="I601" s="280">
        <f t="shared" si="292"/>
        <v>14832</v>
      </c>
      <c r="J601" s="280">
        <f t="shared" si="292"/>
        <v>2849</v>
      </c>
      <c r="K601" s="689">
        <f t="shared" si="285"/>
        <v>766781.56000000017</v>
      </c>
      <c r="L601" s="689">
        <f t="shared" si="287"/>
        <v>383390.78000000009</v>
      </c>
      <c r="M601" s="672"/>
      <c r="N601" s="675">
        <f>N598-N600</f>
        <v>-50255</v>
      </c>
      <c r="O601" s="672"/>
      <c r="P601" s="672"/>
      <c r="Q601" s="690">
        <f t="shared" si="291"/>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J602" si="293">SUM(F603,F629,F644)</f>
        <v>805.12000000000012</v>
      </c>
      <c r="G602" s="764">
        <f t="shared" si="293"/>
        <v>46759.020000000004</v>
      </c>
      <c r="H602" s="264">
        <f t="shared" si="293"/>
        <v>870</v>
      </c>
      <c r="I602" s="265">
        <f t="shared" si="293"/>
        <v>880</v>
      </c>
      <c r="J602" s="265">
        <f t="shared" si="293"/>
        <v>891</v>
      </c>
      <c r="K602" s="689">
        <f t="shared" si="285"/>
        <v>93518.040000000008</v>
      </c>
      <c r="L602" s="689">
        <f t="shared" si="287"/>
        <v>46759.020000000004</v>
      </c>
      <c r="M602" s="672"/>
      <c r="N602" s="672">
        <v>3800</v>
      </c>
      <c r="O602" s="672"/>
      <c r="P602" s="672"/>
      <c r="Q602" s="690">
        <f t="shared" si="291"/>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J604" si="294">SUM(F604)</f>
        <v>805.12000000000012</v>
      </c>
      <c r="G603" s="764">
        <f t="shared" si="294"/>
        <v>42079.020000000004</v>
      </c>
      <c r="H603" s="264">
        <f t="shared" si="294"/>
        <v>870</v>
      </c>
      <c r="I603" s="265">
        <f t="shared" si="294"/>
        <v>880</v>
      </c>
      <c r="J603" s="265">
        <f t="shared" si="294"/>
        <v>891</v>
      </c>
      <c r="K603" s="689">
        <f t="shared" si="285"/>
        <v>84158.040000000008</v>
      </c>
      <c r="L603" s="689">
        <f t="shared" si="287"/>
        <v>42079.020000000004</v>
      </c>
      <c r="M603" s="672"/>
      <c r="N603" s="675">
        <f>N601+N602</f>
        <v>-46455</v>
      </c>
      <c r="O603" s="672"/>
      <c r="P603" s="672"/>
      <c r="Q603" s="690">
        <f t="shared" si="291"/>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294"/>
        <v>805.12000000000012</v>
      </c>
      <c r="G604" s="777">
        <f t="shared" si="294"/>
        <v>42079.020000000004</v>
      </c>
      <c r="H604" s="289">
        <f t="shared" si="294"/>
        <v>870</v>
      </c>
      <c r="I604" s="290">
        <f t="shared" si="294"/>
        <v>880</v>
      </c>
      <c r="J604" s="290">
        <f t="shared" si="294"/>
        <v>891</v>
      </c>
      <c r="K604" s="689">
        <f t="shared" si="285"/>
        <v>84158.040000000008</v>
      </c>
      <c r="L604" s="689">
        <f t="shared" si="287"/>
        <v>42079.020000000004</v>
      </c>
      <c r="M604" s="672"/>
      <c r="N604" s="672"/>
      <c r="O604" s="672"/>
      <c r="P604" s="672"/>
      <c r="Q604" s="690">
        <f t="shared" si="291"/>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J605" si="295">SUM(F607,F613)</f>
        <v>805.12000000000012</v>
      </c>
      <c r="G605" s="783">
        <f t="shared" si="295"/>
        <v>42079.020000000004</v>
      </c>
      <c r="H605" s="297">
        <f t="shared" si="295"/>
        <v>870</v>
      </c>
      <c r="I605" s="298">
        <f t="shared" si="295"/>
        <v>880</v>
      </c>
      <c r="J605" s="298">
        <f t="shared" si="295"/>
        <v>891</v>
      </c>
      <c r="K605" s="689">
        <f t="shared" si="285"/>
        <v>84158.040000000008</v>
      </c>
      <c r="L605" s="689">
        <f t="shared" si="287"/>
        <v>42079.020000000004</v>
      </c>
      <c r="M605" s="672"/>
      <c r="N605" s="672"/>
      <c r="O605" s="672"/>
      <c r="P605" s="672"/>
      <c r="Q605" s="690">
        <f t="shared" si="291"/>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85"/>
        <v>0</v>
      </c>
      <c r="L606" s="87">
        <f t="shared" si="287"/>
        <v>0</v>
      </c>
      <c r="M606" s="11"/>
      <c r="N606" s="11"/>
      <c r="O606" s="11"/>
      <c r="P606" s="11"/>
      <c r="Q606" s="63">
        <f t="shared" si="289"/>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285"/>
        <v>74999.240000000005</v>
      </c>
      <c r="L607" s="689">
        <f t="shared" si="287"/>
        <v>37499.620000000003</v>
      </c>
      <c r="M607" s="672"/>
      <c r="N607" s="672"/>
      <c r="O607" s="672"/>
      <c r="P607" s="672"/>
      <c r="Q607" s="690">
        <f t="shared" ref="Q607:Q608" si="296">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72" t="s">
        <v>704</v>
      </c>
      <c r="C608" s="937"/>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285"/>
        <v>75103.820000000007</v>
      </c>
      <c r="L608" s="689">
        <f t="shared" si="287"/>
        <v>37551.910000000003</v>
      </c>
      <c r="M608" s="790">
        <v>0.25</v>
      </c>
      <c r="N608" s="672">
        <v>1250</v>
      </c>
      <c r="O608" s="672">
        <f>N608*1.25</f>
        <v>1562.5</v>
      </c>
      <c r="P608" s="672">
        <f>O608*11</f>
        <v>17187.5</v>
      </c>
      <c r="Q608" s="690">
        <f t="shared" si="296"/>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85"/>
        <v>0</v>
      </c>
      <c r="L609" s="87">
        <f t="shared" si="287"/>
        <v>0</v>
      </c>
      <c r="M609" s="11">
        <v>0.2</v>
      </c>
      <c r="N609" s="11">
        <v>5290</v>
      </c>
      <c r="O609" s="11"/>
      <c r="P609" s="11">
        <f>P608+O608</f>
        <v>18750</v>
      </c>
      <c r="Q609" s="63">
        <f t="shared" si="28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27" t="s">
        <v>706</v>
      </c>
      <c r="C610" s="928"/>
      <c r="D610" s="301"/>
      <c r="E610" s="308">
        <v>0</v>
      </c>
      <c r="F610" s="308"/>
      <c r="G610" s="303">
        <f>SUM(F610,E610)</f>
        <v>0</v>
      </c>
      <c r="H610" s="316"/>
      <c r="I610" s="317"/>
      <c r="J610" s="317"/>
      <c r="K610" s="87">
        <f t="shared" si="285"/>
        <v>0</v>
      </c>
      <c r="L610" s="87">
        <f t="shared" si="287"/>
        <v>0</v>
      </c>
      <c r="M610" s="11"/>
      <c r="N610" s="11"/>
      <c r="O610" s="11"/>
      <c r="P610" s="11"/>
      <c r="Q610" s="63">
        <f t="shared" si="289"/>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27" t="s">
        <v>707</v>
      </c>
      <c r="C611" s="928"/>
      <c r="D611" s="301"/>
      <c r="E611" s="308">
        <v>0</v>
      </c>
      <c r="F611" s="308"/>
      <c r="G611" s="303">
        <f>SUM(F611,E611)</f>
        <v>0</v>
      </c>
      <c r="H611" s="316"/>
      <c r="I611" s="317"/>
      <c r="J611" s="317"/>
      <c r="K611" s="87"/>
      <c r="L611" s="87">
        <f t="shared" si="287"/>
        <v>0</v>
      </c>
      <c r="M611" s="11"/>
      <c r="N611" s="11"/>
      <c r="O611" s="11"/>
      <c r="P611" s="11"/>
      <c r="Q611" s="63">
        <f t="shared" si="289"/>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72" t="s">
        <v>708</v>
      </c>
      <c r="C612" s="937"/>
      <c r="D612" s="787"/>
      <c r="E612" s="718">
        <v>0</v>
      </c>
      <c r="F612" s="718">
        <v>-63</v>
      </c>
      <c r="G612" s="789">
        <f>SUM(F612,E612)</f>
        <v>-63</v>
      </c>
      <c r="H612" s="311"/>
      <c r="I612" s="312"/>
      <c r="J612" s="312"/>
      <c r="K612" s="689">
        <f>SUM(E612:G612)</f>
        <v>-126</v>
      </c>
      <c r="L612" s="689">
        <f t="shared" si="287"/>
        <v>-63</v>
      </c>
      <c r="M612" s="672"/>
      <c r="N612" s="672"/>
      <c r="O612" s="672"/>
      <c r="P612" s="672">
        <v>18000</v>
      </c>
      <c r="Q612" s="675">
        <f t="shared" si="289"/>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2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87"/>
        <v>0</v>
      </c>
      <c r="M614" s="11"/>
      <c r="N614" s="11"/>
      <c r="O614" s="11"/>
      <c r="P614" s="11"/>
      <c r="Q614" s="63">
        <f t="shared" si="289"/>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297">SUM(F615,E615)</f>
        <v>867.8</v>
      </c>
      <c r="H615" s="311"/>
      <c r="I615" s="312"/>
      <c r="J615" s="312"/>
      <c r="K615" s="689">
        <f>SUM(E615:G615)</f>
        <v>1735.6</v>
      </c>
      <c r="L615" s="689">
        <f t="shared" si="2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97"/>
        <v>0</v>
      </c>
      <c r="H616" s="311"/>
      <c r="I616" s="312"/>
      <c r="J616" s="312"/>
      <c r="K616" s="87">
        <f>SUM(E616:G616)</f>
        <v>0</v>
      </c>
      <c r="L616" s="87">
        <f t="shared" si="287"/>
        <v>0</v>
      </c>
      <c r="M616" s="11"/>
      <c r="N616" s="11"/>
      <c r="O616" s="11"/>
      <c r="P616" s="11"/>
      <c r="Q616" s="63">
        <f t="shared" si="289"/>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72" t="s">
        <v>712</v>
      </c>
      <c r="C617" s="937"/>
      <c r="D617" s="787"/>
      <c r="E617" s="788">
        <v>2779.3</v>
      </c>
      <c r="F617" s="788"/>
      <c r="G617" s="789">
        <f t="shared" si="297"/>
        <v>2779.3</v>
      </c>
      <c r="H617" s="311"/>
      <c r="I617" s="312"/>
      <c r="J617" s="312"/>
      <c r="K617" s="689"/>
      <c r="L617" s="689">
        <f t="shared" si="2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73" t="s">
        <v>713</v>
      </c>
      <c r="C618" s="931"/>
      <c r="D618" s="301"/>
      <c r="E618" s="308">
        <v>0</v>
      </c>
      <c r="F618" s="308"/>
      <c r="G618" s="303">
        <f t="shared" si="297"/>
        <v>0</v>
      </c>
      <c r="H618" s="311"/>
      <c r="I618" s="312"/>
      <c r="J618" s="312"/>
      <c r="K618" s="87">
        <f t="shared" ref="K618:K798" si="298">SUM(E618:G618)</f>
        <v>0</v>
      </c>
      <c r="L618" s="87">
        <f t="shared" si="287"/>
        <v>0</v>
      </c>
      <c r="M618" s="11"/>
      <c r="N618" s="11"/>
      <c r="O618" s="11"/>
      <c r="P618" s="11"/>
      <c r="Q618" s="63">
        <f t="shared" si="289"/>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27" t="s">
        <v>714</v>
      </c>
      <c r="C619" s="928"/>
      <c r="D619" s="301"/>
      <c r="E619" s="308">
        <v>0</v>
      </c>
      <c r="F619" s="308"/>
      <c r="G619" s="303">
        <f t="shared" si="297"/>
        <v>0</v>
      </c>
      <c r="H619" s="311"/>
      <c r="I619" s="312"/>
      <c r="J619" s="312"/>
      <c r="K619" s="87">
        <f t="shared" si="298"/>
        <v>0</v>
      </c>
      <c r="L619" s="87">
        <f t="shared" si="287"/>
        <v>0</v>
      </c>
      <c r="M619" s="11"/>
      <c r="N619" s="11"/>
      <c r="O619" s="11"/>
      <c r="P619" s="11"/>
      <c r="Q619" s="63">
        <f t="shared" si="289"/>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27" t="s">
        <v>706</v>
      </c>
      <c r="C620" s="928"/>
      <c r="D620" s="301"/>
      <c r="E620" s="322">
        <v>0</v>
      </c>
      <c r="F620" s="322"/>
      <c r="G620" s="303">
        <f t="shared" si="297"/>
        <v>0</v>
      </c>
      <c r="H620" s="311"/>
      <c r="I620" s="312"/>
      <c r="J620" s="312"/>
      <c r="K620" s="87">
        <f>SUM(E620:G620)</f>
        <v>0</v>
      </c>
      <c r="L620" s="87">
        <f>IF(G620&lt;&gt;0,G620,0)</f>
        <v>0</v>
      </c>
      <c r="M620" s="11"/>
      <c r="N620" s="11"/>
      <c r="O620" s="11"/>
      <c r="P620" s="11"/>
      <c r="Q620" s="63">
        <f t="shared" si="289"/>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74" t="s">
        <v>946</v>
      </c>
      <c r="C621" s="975"/>
      <c r="D621" s="794"/>
      <c r="E621" s="795">
        <v>932.3</v>
      </c>
      <c r="F621" s="795">
        <f>F622+F623</f>
        <v>10.71</v>
      </c>
      <c r="G621" s="796">
        <f>SUM(F621,E621)</f>
        <v>943.01</v>
      </c>
      <c r="H621" s="311"/>
      <c r="I621" s="312"/>
      <c r="J621" s="312"/>
      <c r="K621" s="800">
        <f t="shared" si="298"/>
        <v>1886.02</v>
      </c>
      <c r="L621" s="800">
        <f t="shared" si="2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299">SUM(E622:G622)</f>
        <v>21.42</v>
      </c>
      <c r="L622" s="689">
        <f t="shared" ref="L622:L623" si="300">IF(G622&lt;&gt;0,G622,0)</f>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99"/>
        <v>1864.6</v>
      </c>
      <c r="L623" s="689">
        <f t="shared" si="300"/>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27" t="s">
        <v>708</v>
      </c>
      <c r="C624" s="928"/>
      <c r="D624" s="301"/>
      <c r="E624" s="322">
        <v>0</v>
      </c>
      <c r="F624" s="322"/>
      <c r="G624" s="303">
        <f t="shared" si="297"/>
        <v>0</v>
      </c>
      <c r="H624" s="311"/>
      <c r="I624" s="312"/>
      <c r="J624" s="312"/>
      <c r="K624" s="87">
        <f t="shared" si="298"/>
        <v>0</v>
      </c>
      <c r="L624" s="87">
        <f t="shared" si="287"/>
        <v>0</v>
      </c>
      <c r="M624" s="11"/>
      <c r="N624" s="11"/>
      <c r="O624" s="11"/>
      <c r="P624" s="11"/>
      <c r="Q624" s="63">
        <f t="shared" si="28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3" t="s">
        <v>715</v>
      </c>
      <c r="C625" s="930"/>
      <c r="D625" s="323"/>
      <c r="E625" s="324"/>
      <c r="F625" s="324"/>
      <c r="G625" s="303"/>
      <c r="H625" s="325"/>
      <c r="I625" s="326"/>
      <c r="J625" s="326"/>
      <c r="K625" s="87">
        <f t="shared" si="298"/>
        <v>0</v>
      </c>
      <c r="L625" s="87">
        <f t="shared" si="287"/>
        <v>0</v>
      </c>
      <c r="M625" s="11"/>
      <c r="N625" s="11"/>
      <c r="O625" s="11"/>
      <c r="P625" s="11"/>
      <c r="Q625" s="63">
        <f t="shared" si="289"/>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98"/>
        <v>0</v>
      </c>
      <c r="L626" s="87">
        <f t="shared" si="287"/>
        <v>0</v>
      </c>
      <c r="M626" s="11"/>
      <c r="N626" s="11"/>
      <c r="O626" s="11"/>
      <c r="P626" s="11"/>
      <c r="Q626" s="63">
        <f t="shared" si="28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98"/>
        <v>0</v>
      </c>
      <c r="L627" s="87">
        <f t="shared" si="287"/>
        <v>0</v>
      </c>
      <c r="M627" s="11"/>
      <c r="N627" s="11"/>
      <c r="O627" s="11"/>
      <c r="P627" s="11"/>
      <c r="Q627" s="63">
        <f t="shared" si="289"/>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98"/>
        <v>0</v>
      </c>
      <c r="L628" s="87">
        <f t="shared" si="287"/>
        <v>0</v>
      </c>
      <c r="M628" s="11"/>
      <c r="N628" s="11"/>
      <c r="O628" s="11"/>
      <c r="P628" s="11"/>
      <c r="Q628" s="63">
        <f t="shared" si="289"/>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301">SUM(F633,F638,F641)</f>
        <v>0</v>
      </c>
      <c r="G629" s="764">
        <f t="shared" si="301"/>
        <v>2380</v>
      </c>
      <c r="H629" s="264">
        <f t="shared" si="301"/>
        <v>0</v>
      </c>
      <c r="I629" s="265">
        <f t="shared" si="301"/>
        <v>0</v>
      </c>
      <c r="J629" s="265">
        <f t="shared" si="301"/>
        <v>0</v>
      </c>
      <c r="K629" s="689">
        <f t="shared" si="298"/>
        <v>4760</v>
      </c>
      <c r="L629" s="689">
        <f t="shared" si="287"/>
        <v>2380</v>
      </c>
      <c r="M629" s="672"/>
      <c r="N629" s="672"/>
      <c r="O629" s="672"/>
      <c r="P629" s="672"/>
      <c r="Q629" s="690">
        <f t="shared" ref="Q629:Q631" si="302">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303">SUM(F632,F631)</f>
        <v>0</v>
      </c>
      <c r="G630" s="807">
        <f t="shared" si="303"/>
        <v>2380</v>
      </c>
      <c r="H630" s="338">
        <f t="shared" si="303"/>
        <v>0</v>
      </c>
      <c r="I630" s="339">
        <f t="shared" si="303"/>
        <v>0</v>
      </c>
      <c r="J630" s="339">
        <f t="shared" si="303"/>
        <v>0</v>
      </c>
      <c r="K630" s="689">
        <f t="shared" si="298"/>
        <v>4760</v>
      </c>
      <c r="L630" s="689">
        <f t="shared" si="287"/>
        <v>2380</v>
      </c>
      <c r="M630" s="672"/>
      <c r="N630" s="672"/>
      <c r="O630" s="672"/>
      <c r="P630" s="672"/>
      <c r="Q630" s="690">
        <f t="shared" si="302"/>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304">SUM(F636,F639,F642)</f>
        <v>0</v>
      </c>
      <c r="G631" s="807">
        <f t="shared" si="304"/>
        <v>2380</v>
      </c>
      <c r="H631" s="338">
        <f t="shared" si="304"/>
        <v>0</v>
      </c>
      <c r="I631" s="339">
        <f t="shared" si="304"/>
        <v>0</v>
      </c>
      <c r="J631" s="339">
        <f t="shared" si="304"/>
        <v>0</v>
      </c>
      <c r="K631" s="689">
        <f t="shared" si="298"/>
        <v>4760</v>
      </c>
      <c r="L631" s="689">
        <f t="shared" si="287"/>
        <v>2380</v>
      </c>
      <c r="M631" s="672"/>
      <c r="N631" s="672"/>
      <c r="O631" s="672"/>
      <c r="P631" s="672"/>
      <c r="Q631" s="690">
        <f t="shared" si="302"/>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304"/>
        <v>0</v>
      </c>
      <c r="G632" s="341">
        <f t="shared" si="304"/>
        <v>0</v>
      </c>
      <c r="H632" s="342">
        <f t="shared" si="304"/>
        <v>0</v>
      </c>
      <c r="I632" s="343">
        <f t="shared" si="304"/>
        <v>0</v>
      </c>
      <c r="J632" s="343">
        <f t="shared" si="304"/>
        <v>0</v>
      </c>
      <c r="K632" s="87">
        <f t="shared" si="298"/>
        <v>0</v>
      </c>
      <c r="L632" s="87">
        <f t="shared" si="287"/>
        <v>0</v>
      </c>
      <c r="M632" s="11"/>
      <c r="N632" s="11"/>
      <c r="O632" s="11"/>
      <c r="P632" s="11"/>
      <c r="Q632" s="63">
        <f t="shared" si="28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98"/>
        <v>0</v>
      </c>
      <c r="L633" s="87">
        <f t="shared" si="287"/>
        <v>0</v>
      </c>
      <c r="M633" s="11"/>
      <c r="N633" s="11"/>
      <c r="O633" s="11"/>
      <c r="P633" s="11"/>
      <c r="Q633" s="63">
        <f t="shared" si="289"/>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98"/>
        <v>0</v>
      </c>
      <c r="L634" s="87">
        <f t="shared" si="287"/>
        <v>0</v>
      </c>
      <c r="M634" s="11"/>
      <c r="N634" s="11"/>
      <c r="O634" s="11"/>
      <c r="P634" s="11"/>
      <c r="Q634" s="63">
        <f t="shared" si="289"/>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98"/>
        <v>0</v>
      </c>
      <c r="L635" s="87">
        <f t="shared" si="287"/>
        <v>0</v>
      </c>
      <c r="M635" s="11"/>
      <c r="N635" s="11"/>
      <c r="O635" s="11"/>
      <c r="P635" s="11"/>
      <c r="Q635" s="63">
        <f t="shared" si="289"/>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98"/>
        <v>0</v>
      </c>
      <c r="L636" s="87">
        <f t="shared" si="287"/>
        <v>0</v>
      </c>
      <c r="M636" s="11"/>
      <c r="N636" s="11"/>
      <c r="O636" s="11"/>
      <c r="P636" s="11"/>
      <c r="Q636" s="63">
        <f t="shared" si="289"/>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98"/>
        <v>0</v>
      </c>
      <c r="L637" s="87">
        <f t="shared" si="287"/>
        <v>0</v>
      </c>
      <c r="M637" s="11"/>
      <c r="N637" s="11"/>
      <c r="O637" s="11"/>
      <c r="P637" s="11"/>
      <c r="Q637" s="63">
        <f t="shared" si="289"/>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J638" si="305">SUM(F639:F640)</f>
        <v>0</v>
      </c>
      <c r="G638" s="777">
        <f t="shared" si="305"/>
        <v>2380</v>
      </c>
      <c r="H638" s="356">
        <f t="shared" si="305"/>
        <v>0</v>
      </c>
      <c r="I638" s="357">
        <f t="shared" si="305"/>
        <v>0</v>
      </c>
      <c r="J638" s="357">
        <f t="shared" si="305"/>
        <v>0</v>
      </c>
      <c r="K638" s="689">
        <f t="shared" si="298"/>
        <v>4760</v>
      </c>
      <c r="L638" s="689">
        <f t="shared" si="287"/>
        <v>2380</v>
      </c>
      <c r="M638" s="672"/>
      <c r="N638" s="672"/>
      <c r="O638" s="672"/>
      <c r="P638" s="672"/>
      <c r="Q638" s="690">
        <f t="shared" ref="Q638:Q639" si="306">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98"/>
        <v>4760</v>
      </c>
      <c r="L639" s="689">
        <f t="shared" si="287"/>
        <v>2380</v>
      </c>
      <c r="M639" s="790">
        <v>0.1</v>
      </c>
      <c r="N639" s="672"/>
      <c r="O639" s="672"/>
      <c r="P639" s="672"/>
      <c r="Q639" s="690">
        <f t="shared" si="306"/>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98"/>
        <v>0</v>
      </c>
      <c r="L640" s="87">
        <f t="shared" si="287"/>
        <v>0</v>
      </c>
      <c r="M640" s="11"/>
      <c r="N640" s="11"/>
      <c r="O640" s="11"/>
      <c r="P640" s="11"/>
      <c r="Q640" s="63">
        <f t="shared" si="289"/>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98"/>
        <v>0</v>
      </c>
      <c r="L641" s="87">
        <f t="shared" si="287"/>
        <v>0</v>
      </c>
      <c r="M641" s="11"/>
      <c r="N641" s="11"/>
      <c r="O641" s="11"/>
      <c r="P641" s="11"/>
      <c r="Q641" s="63">
        <f t="shared" si="28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98"/>
        <v>0</v>
      </c>
      <c r="L642" s="87">
        <f t="shared" si="287"/>
        <v>0</v>
      </c>
      <c r="M642" s="11"/>
      <c r="N642" s="11"/>
      <c r="O642" s="11"/>
      <c r="P642" s="11"/>
      <c r="Q642" s="63">
        <f t="shared" si="289"/>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98"/>
        <v>0</v>
      </c>
      <c r="L643" s="87">
        <f t="shared" si="287"/>
        <v>0</v>
      </c>
      <c r="M643" s="11"/>
      <c r="N643" s="11"/>
      <c r="O643" s="11"/>
      <c r="P643" s="11"/>
      <c r="Q643" s="63">
        <f t="shared" si="289"/>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307">SUM(F646)</f>
        <v>0</v>
      </c>
      <c r="G644" s="764">
        <f t="shared" si="307"/>
        <v>2300</v>
      </c>
      <c r="H644" s="264">
        <f t="shared" si="307"/>
        <v>0</v>
      </c>
      <c r="I644" s="265">
        <f t="shared" si="307"/>
        <v>0</v>
      </c>
      <c r="J644" s="265">
        <f t="shared" si="307"/>
        <v>0</v>
      </c>
      <c r="K644" s="689">
        <f t="shared" si="298"/>
        <v>4600</v>
      </c>
      <c r="L644" s="689">
        <f t="shared" si="2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98"/>
        <v>0</v>
      </c>
      <c r="L645" s="87">
        <f t="shared" si="287"/>
        <v>0</v>
      </c>
      <c r="M645" s="11"/>
      <c r="N645" s="11"/>
      <c r="O645" s="11"/>
      <c r="P645" s="11"/>
      <c r="Q645" s="63">
        <f t="shared" si="289"/>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98"/>
        <v>4600</v>
      </c>
      <c r="L646" s="689">
        <f t="shared" si="287"/>
        <v>2300</v>
      </c>
      <c r="M646" s="672"/>
      <c r="N646" s="672"/>
      <c r="O646" s="672"/>
      <c r="P646" s="672"/>
      <c r="Q646" s="690">
        <f t="shared" ref="Q646:Q647" si="308">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98"/>
        <v>4600</v>
      </c>
      <c r="L647" s="689">
        <f t="shared" si="287"/>
        <v>2300</v>
      </c>
      <c r="M647" s="672"/>
      <c r="N647" s="672"/>
      <c r="O647" s="672"/>
      <c r="P647" s="672"/>
      <c r="Q647" s="690">
        <f t="shared" si="308"/>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98"/>
        <v>0</v>
      </c>
      <c r="L648" s="87">
        <f t="shared" si="287"/>
        <v>0</v>
      </c>
      <c r="M648" s="11"/>
      <c r="N648" s="11"/>
      <c r="O648" s="11"/>
      <c r="P648" s="11"/>
      <c r="Q648" s="63">
        <f t="shared" si="289"/>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309">SUM(F650,F658)</f>
        <v>0</v>
      </c>
      <c r="G649" s="764">
        <f t="shared" si="309"/>
        <v>5330.1</v>
      </c>
      <c r="H649" s="264">
        <f t="shared" si="309"/>
        <v>0</v>
      </c>
      <c r="I649" s="265">
        <f t="shared" si="309"/>
        <v>0</v>
      </c>
      <c r="J649" s="265">
        <f t="shared" si="309"/>
        <v>0</v>
      </c>
      <c r="K649" s="689">
        <f t="shared" si="298"/>
        <v>10660.2</v>
      </c>
      <c r="L649" s="689">
        <f t="shared" si="287"/>
        <v>5330.1</v>
      </c>
      <c r="M649" s="672"/>
      <c r="N649" s="672"/>
      <c r="O649" s="672"/>
      <c r="P649" s="672"/>
      <c r="Q649" s="690">
        <f t="shared" ref="Q649:Q650" si="310">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311">SUM(F652,F653)</f>
        <v>0</v>
      </c>
      <c r="G650" s="764">
        <f t="shared" si="311"/>
        <v>540</v>
      </c>
      <c r="H650" s="264">
        <f t="shared" si="311"/>
        <v>0</v>
      </c>
      <c r="I650" s="265">
        <f t="shared" si="311"/>
        <v>0</v>
      </c>
      <c r="J650" s="265">
        <f t="shared" si="311"/>
        <v>0</v>
      </c>
      <c r="K650" s="689">
        <f t="shared" si="298"/>
        <v>1080</v>
      </c>
      <c r="L650" s="689">
        <f t="shared" si="287"/>
        <v>540</v>
      </c>
      <c r="M650" s="672"/>
      <c r="N650" s="672"/>
      <c r="O650" s="672"/>
      <c r="P650" s="672"/>
      <c r="Q650" s="690">
        <f t="shared" si="31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98"/>
        <v>0</v>
      </c>
      <c r="L651" s="87">
        <f t="shared" si="287"/>
        <v>0</v>
      </c>
      <c r="M651" s="11"/>
      <c r="N651" s="11"/>
      <c r="O651" s="11"/>
      <c r="P651" s="11"/>
      <c r="Q651" s="63">
        <f t="shared" si="289"/>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312">SUM(F656)</f>
        <v>0</v>
      </c>
      <c r="G652" s="807">
        <f t="shared" si="312"/>
        <v>470.2</v>
      </c>
      <c r="H652" s="338">
        <f t="shared" si="312"/>
        <v>0</v>
      </c>
      <c r="I652" s="339">
        <f t="shared" si="312"/>
        <v>0</v>
      </c>
      <c r="J652" s="339">
        <f t="shared" si="312"/>
        <v>0</v>
      </c>
      <c r="K652" s="689">
        <f t="shared" si="298"/>
        <v>940.4</v>
      </c>
      <c r="L652" s="689">
        <f t="shared" si="287"/>
        <v>470.2</v>
      </c>
      <c r="M652" s="672"/>
      <c r="N652" s="672"/>
      <c r="O652" s="672"/>
      <c r="P652" s="672"/>
      <c r="Q652" s="690">
        <f t="shared" ref="Q652:Q665" si="313">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312"/>
        <v>0</v>
      </c>
      <c r="G653" s="816">
        <f t="shared" si="312"/>
        <v>69.800000000000011</v>
      </c>
      <c r="H653" s="342">
        <f t="shared" si="312"/>
        <v>0</v>
      </c>
      <c r="I653" s="343">
        <f t="shared" si="312"/>
        <v>0</v>
      </c>
      <c r="J653" s="343">
        <f t="shared" si="312"/>
        <v>0</v>
      </c>
      <c r="K653" s="689">
        <f t="shared" si="298"/>
        <v>139.60000000000002</v>
      </c>
      <c r="L653" s="689">
        <f t="shared" si="287"/>
        <v>69.800000000000011</v>
      </c>
      <c r="M653" s="672"/>
      <c r="N653" s="672"/>
      <c r="O653" s="672"/>
      <c r="P653" s="672"/>
      <c r="Q653" s="690">
        <f t="shared" si="31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14">SUM(F655)</f>
        <v>0</v>
      </c>
      <c r="G654" s="777">
        <f t="shared" si="314"/>
        <v>540</v>
      </c>
      <c r="H654" s="289">
        <f t="shared" si="314"/>
        <v>0</v>
      </c>
      <c r="I654" s="290">
        <f t="shared" si="314"/>
        <v>0</v>
      </c>
      <c r="J654" s="290">
        <f t="shared" si="314"/>
        <v>0</v>
      </c>
      <c r="K654" s="689">
        <f t="shared" si="298"/>
        <v>1080</v>
      </c>
      <c r="L654" s="689">
        <f t="shared" si="287"/>
        <v>540</v>
      </c>
      <c r="M654" s="672"/>
      <c r="N654" s="672"/>
      <c r="O654" s="672"/>
      <c r="P654" s="672"/>
      <c r="Q654" s="690">
        <f t="shared" si="313"/>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J655" si="315">SUM(F656:F657)</f>
        <v>0</v>
      </c>
      <c r="G655" s="783">
        <f t="shared" si="315"/>
        <v>540</v>
      </c>
      <c r="H655" s="297">
        <f t="shared" si="315"/>
        <v>0</v>
      </c>
      <c r="I655" s="298">
        <f t="shared" si="315"/>
        <v>0</v>
      </c>
      <c r="J655" s="298">
        <f t="shared" si="315"/>
        <v>0</v>
      </c>
      <c r="K655" s="689">
        <f t="shared" si="298"/>
        <v>1080</v>
      </c>
      <c r="L655" s="689">
        <f t="shared" si="287"/>
        <v>540</v>
      </c>
      <c r="M655" s="672"/>
      <c r="N655" s="672"/>
      <c r="O655" s="672"/>
      <c r="P655" s="672"/>
      <c r="Q655" s="690">
        <f t="shared" si="31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298"/>
        <v>940.4</v>
      </c>
      <c r="L656" s="689">
        <f t="shared" si="287"/>
        <v>470.2</v>
      </c>
      <c r="M656" s="790">
        <v>0.1</v>
      </c>
      <c r="N656" s="672"/>
      <c r="O656" s="672"/>
      <c r="P656" s="672"/>
      <c r="Q656" s="690">
        <f t="shared" si="31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298"/>
        <v>139.60000000000002</v>
      </c>
      <c r="L657" s="689">
        <f t="shared" si="287"/>
        <v>69.800000000000011</v>
      </c>
      <c r="M657" s="672"/>
      <c r="N657" s="672"/>
      <c r="O657" s="672"/>
      <c r="P657" s="672"/>
      <c r="Q657" s="690">
        <f t="shared" si="313"/>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16">SUM(F662,F668,F678)</f>
        <v>0</v>
      </c>
      <c r="G658" s="764">
        <f t="shared" si="316"/>
        <v>4790.1000000000004</v>
      </c>
      <c r="H658" s="264">
        <f t="shared" si="316"/>
        <v>0</v>
      </c>
      <c r="I658" s="265">
        <f t="shared" si="316"/>
        <v>0</v>
      </c>
      <c r="J658" s="265">
        <f t="shared" si="316"/>
        <v>0</v>
      </c>
      <c r="K658" s="689">
        <f t="shared" si="298"/>
        <v>9580.2000000000007</v>
      </c>
      <c r="L658" s="689">
        <f t="shared" si="287"/>
        <v>4790.1000000000004</v>
      </c>
      <c r="M658" s="672"/>
      <c r="N658" s="672"/>
      <c r="O658" s="672"/>
      <c r="P658" s="672"/>
      <c r="Q658" s="690">
        <f t="shared" si="313"/>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17">SUM(F660:F661)</f>
        <v>0</v>
      </c>
      <c r="G659" s="807">
        <f t="shared" si="317"/>
        <v>4790.1000000000004</v>
      </c>
      <c r="H659" s="338">
        <f t="shared" si="317"/>
        <v>0</v>
      </c>
      <c r="I659" s="339">
        <f t="shared" si="317"/>
        <v>0</v>
      </c>
      <c r="J659" s="339">
        <f t="shared" si="317"/>
        <v>0</v>
      </c>
      <c r="K659" s="689">
        <f t="shared" si="298"/>
        <v>9580.2000000000007</v>
      </c>
      <c r="L659" s="689">
        <f t="shared" si="287"/>
        <v>4790.1000000000004</v>
      </c>
      <c r="M659" s="672"/>
      <c r="N659" s="672"/>
      <c r="O659" s="672"/>
      <c r="P659" s="672"/>
      <c r="Q659" s="690">
        <f t="shared" si="313"/>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18">SUM(F664,F670,F673,F676)</f>
        <v>0</v>
      </c>
      <c r="G660" s="807">
        <f t="shared" si="318"/>
        <v>450</v>
      </c>
      <c r="H660" s="338">
        <f t="shared" si="318"/>
        <v>0</v>
      </c>
      <c r="I660" s="339">
        <f t="shared" si="318"/>
        <v>0</v>
      </c>
      <c r="J660" s="339">
        <f t="shared" si="318"/>
        <v>0</v>
      </c>
      <c r="K660" s="689">
        <f t="shared" si="298"/>
        <v>900</v>
      </c>
      <c r="L660" s="689">
        <f t="shared" si="287"/>
        <v>450</v>
      </c>
      <c r="M660" s="672"/>
      <c r="N660" s="672"/>
      <c r="O660" s="672"/>
      <c r="P660" s="672"/>
      <c r="Q660" s="690">
        <f t="shared" si="313"/>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19">SUM(F665,F671,F674,F677,F679)</f>
        <v>0</v>
      </c>
      <c r="G661" s="807">
        <f t="shared" si="319"/>
        <v>4340.1000000000004</v>
      </c>
      <c r="H661" s="338">
        <f t="shared" si="319"/>
        <v>0</v>
      </c>
      <c r="I661" s="339">
        <f t="shared" si="319"/>
        <v>0</v>
      </c>
      <c r="J661" s="339">
        <f t="shared" si="319"/>
        <v>0</v>
      </c>
      <c r="K661" s="689">
        <f t="shared" si="298"/>
        <v>8680.2000000000007</v>
      </c>
      <c r="L661" s="689">
        <f t="shared" si="287"/>
        <v>4340.1000000000004</v>
      </c>
      <c r="M661" s="672"/>
      <c r="N661" s="672"/>
      <c r="O661" s="672"/>
      <c r="P661" s="672"/>
      <c r="Q661" s="690">
        <f t="shared" si="313"/>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20">SUM(F663)</f>
        <v>0</v>
      </c>
      <c r="G662" s="777">
        <f t="shared" si="320"/>
        <v>690.1</v>
      </c>
      <c r="H662" s="289">
        <f t="shared" si="320"/>
        <v>0</v>
      </c>
      <c r="I662" s="290">
        <f t="shared" si="320"/>
        <v>0</v>
      </c>
      <c r="J662" s="290">
        <f t="shared" si="320"/>
        <v>0</v>
      </c>
      <c r="K662" s="689">
        <f t="shared" si="298"/>
        <v>1380.2</v>
      </c>
      <c r="L662" s="689">
        <f t="shared" si="287"/>
        <v>690.1</v>
      </c>
      <c r="M662" s="672"/>
      <c r="N662" s="672"/>
      <c r="O662" s="672"/>
      <c r="P662" s="672"/>
      <c r="Q662" s="690">
        <f t="shared" si="313"/>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4" t="s">
        <v>733</v>
      </c>
      <c r="B663" s="934"/>
      <c r="C663" s="937"/>
      <c r="D663" s="781" t="s">
        <v>734</v>
      </c>
      <c r="E663" s="782">
        <v>690.1</v>
      </c>
      <c r="F663" s="782">
        <f t="shared" ref="F663:J663" si="321">SUM(F664:F665)</f>
        <v>0</v>
      </c>
      <c r="G663" s="783">
        <f t="shared" si="321"/>
        <v>690.1</v>
      </c>
      <c r="H663" s="297">
        <f t="shared" si="321"/>
        <v>0</v>
      </c>
      <c r="I663" s="298">
        <f t="shared" si="321"/>
        <v>0</v>
      </c>
      <c r="J663" s="298">
        <f t="shared" si="321"/>
        <v>0</v>
      </c>
      <c r="K663" s="689">
        <f t="shared" si="298"/>
        <v>1380.2</v>
      </c>
      <c r="L663" s="689">
        <f t="shared" si="287"/>
        <v>690.1</v>
      </c>
      <c r="M663" s="672"/>
      <c r="N663" s="672"/>
      <c r="O663" s="672"/>
      <c r="P663" s="672"/>
      <c r="Q663" s="690">
        <f t="shared" si="313"/>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22">ROUND(F664*H$7, )</f>
        <v>0</v>
      </c>
      <c r="I664" s="156">
        <f>ROUND(F664*I$7, )</f>
        <v>0</v>
      </c>
      <c r="J664" s="156">
        <f>ROUND(F664*J$7, )</f>
        <v>0</v>
      </c>
      <c r="K664" s="689">
        <f t="shared" si="298"/>
        <v>900</v>
      </c>
      <c r="L664" s="689">
        <f t="shared" si="287"/>
        <v>450</v>
      </c>
      <c r="M664" s="821">
        <v>0.1</v>
      </c>
      <c r="N664" s="672"/>
      <c r="O664" s="672"/>
      <c r="P664" s="672"/>
      <c r="Q664" s="690">
        <f t="shared" si="313"/>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22"/>
        <v>0</v>
      </c>
      <c r="I665" s="312">
        <f t="shared" ref="I665:J671" si="323">ROUND(H665*I$7, )</f>
        <v>0</v>
      </c>
      <c r="J665" s="312">
        <f t="shared" si="323"/>
        <v>0</v>
      </c>
      <c r="K665" s="689">
        <f t="shared" si="298"/>
        <v>480.2</v>
      </c>
      <c r="L665" s="689">
        <f t="shared" si="287"/>
        <v>240.1</v>
      </c>
      <c r="M665" s="672"/>
      <c r="N665" s="672"/>
      <c r="O665" s="672"/>
      <c r="P665" s="672"/>
      <c r="Q665" s="690">
        <f t="shared" si="313"/>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22"/>
        <v>0</v>
      </c>
      <c r="I666" s="305">
        <f t="shared" si="323"/>
        <v>0</v>
      </c>
      <c r="J666" s="305">
        <f t="shared" si="323"/>
        <v>0</v>
      </c>
      <c r="K666" s="87">
        <f t="shared" si="298"/>
        <v>0</v>
      </c>
      <c r="L666" s="87">
        <f t="shared" si="287"/>
        <v>0</v>
      </c>
      <c r="M666" s="11"/>
      <c r="N666" s="11"/>
      <c r="O666" s="11"/>
      <c r="P666" s="11"/>
      <c r="Q666" s="63">
        <f t="shared" ref="Q666:Q727" si="324">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22"/>
        <v>0</v>
      </c>
      <c r="I667" s="312">
        <f t="shared" si="323"/>
        <v>0</v>
      </c>
      <c r="J667" s="312">
        <f t="shared" si="323"/>
        <v>0</v>
      </c>
      <c r="K667" s="87">
        <f t="shared" si="298"/>
        <v>0</v>
      </c>
      <c r="L667" s="87">
        <f t="shared" si="287"/>
        <v>0</v>
      </c>
      <c r="M667" s="11"/>
      <c r="N667" s="11"/>
      <c r="O667" s="11"/>
      <c r="P667" s="11"/>
      <c r="Q667" s="63">
        <f t="shared" si="324"/>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5" t="s">
        <v>736</v>
      </c>
      <c r="B668" s="934"/>
      <c r="C668" s="935"/>
      <c r="D668" s="822"/>
      <c r="E668" s="776">
        <v>4100</v>
      </c>
      <c r="F668" s="776">
        <f>SUM(F669,F672,F675)</f>
        <v>0</v>
      </c>
      <c r="G668" s="777">
        <f>SUM(G669,G672,G675)</f>
        <v>4100</v>
      </c>
      <c r="H668" s="289">
        <f t="shared" si="322"/>
        <v>0</v>
      </c>
      <c r="I668" s="290">
        <f t="shared" si="323"/>
        <v>0</v>
      </c>
      <c r="J668" s="290">
        <f t="shared" si="323"/>
        <v>0</v>
      </c>
      <c r="K668" s="689">
        <f t="shared" si="298"/>
        <v>8200</v>
      </c>
      <c r="L668" s="689">
        <f t="shared" si="2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22"/>
        <v>0</v>
      </c>
      <c r="I669" s="381">
        <f t="shared" si="323"/>
        <v>0</v>
      </c>
      <c r="J669" s="381">
        <f t="shared" si="323"/>
        <v>0</v>
      </c>
      <c r="K669" s="87">
        <f t="shared" si="298"/>
        <v>0</v>
      </c>
      <c r="L669" s="87">
        <f t="shared" si="287"/>
        <v>0</v>
      </c>
      <c r="M669" s="11"/>
      <c r="N669" s="11"/>
      <c r="O669" s="11"/>
      <c r="P669" s="11"/>
      <c r="Q669" s="63">
        <f t="shared" si="324"/>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22"/>
        <v>0</v>
      </c>
      <c r="I670" s="305">
        <f t="shared" si="323"/>
        <v>0</v>
      </c>
      <c r="J670" s="305">
        <f t="shared" si="323"/>
        <v>0</v>
      </c>
      <c r="K670" s="87">
        <f t="shared" si="298"/>
        <v>0</v>
      </c>
      <c r="L670" s="87">
        <f t="shared" si="287"/>
        <v>0</v>
      </c>
      <c r="M670" s="11"/>
      <c r="N670" s="11"/>
      <c r="O670" s="11"/>
      <c r="P670" s="11"/>
      <c r="Q670" s="63">
        <f t="shared" si="32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22"/>
        <v>0</v>
      </c>
      <c r="I671" s="305">
        <f t="shared" si="323"/>
        <v>0</v>
      </c>
      <c r="J671" s="305">
        <f t="shared" si="323"/>
        <v>0</v>
      </c>
      <c r="K671" s="87">
        <f t="shared" si="298"/>
        <v>0</v>
      </c>
      <c r="L671" s="87">
        <f t="shared" si="287"/>
        <v>0</v>
      </c>
      <c r="M671" s="11"/>
      <c r="N671" s="11"/>
      <c r="O671" s="11"/>
      <c r="P671" s="11"/>
      <c r="Q671" s="63">
        <f t="shared" si="324"/>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6" t="s">
        <v>739</v>
      </c>
      <c r="B672" s="930"/>
      <c r="C672" s="931"/>
      <c r="D672" s="382"/>
      <c r="E672" s="287">
        <v>0</v>
      </c>
      <c r="F672" s="287">
        <f>SUM(F673:F674)</f>
        <v>0</v>
      </c>
      <c r="G672" s="288">
        <f>SUM(G673:G674)</f>
        <v>0</v>
      </c>
      <c r="H672" s="289">
        <f>SUM(H673:H674)</f>
        <v>0</v>
      </c>
      <c r="I672" s="290">
        <f>SUM(I673:I674)</f>
        <v>0</v>
      </c>
      <c r="J672" s="290">
        <f>SUM(J673:J674)</f>
        <v>0</v>
      </c>
      <c r="K672" s="87">
        <f t="shared" si="298"/>
        <v>0</v>
      </c>
      <c r="L672" s="87">
        <f t="shared" si="287"/>
        <v>0</v>
      </c>
      <c r="M672" s="11"/>
      <c r="N672" s="11"/>
      <c r="O672" s="11"/>
      <c r="P672" s="11"/>
      <c r="Q672" s="63">
        <f t="shared" si="324"/>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98"/>
        <v>0</v>
      </c>
      <c r="L673" s="87">
        <f t="shared" si="287"/>
        <v>0</v>
      </c>
      <c r="M673" s="11"/>
      <c r="N673" s="11"/>
      <c r="O673" s="11"/>
      <c r="P673" s="11"/>
      <c r="Q673" s="63">
        <f t="shared" si="324"/>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98"/>
        <v>0</v>
      </c>
      <c r="L674" s="87">
        <f t="shared" si="287"/>
        <v>0</v>
      </c>
      <c r="M674" s="11"/>
      <c r="N674" s="11"/>
      <c r="O674" s="11"/>
      <c r="P674" s="11"/>
      <c r="Q674" s="63">
        <f t="shared" si="324"/>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5" t="s">
        <v>947</v>
      </c>
      <c r="B675" s="934"/>
      <c r="C675" s="935"/>
      <c r="D675" s="823"/>
      <c r="E675" s="776">
        <v>4100</v>
      </c>
      <c r="F675" s="776">
        <f t="shared" ref="F675:J675" si="325">SUM(F676:F677)</f>
        <v>0</v>
      </c>
      <c r="G675" s="777">
        <f t="shared" si="325"/>
        <v>4100</v>
      </c>
      <c r="H675" s="356">
        <f t="shared" si="325"/>
        <v>0</v>
      </c>
      <c r="I675" s="357">
        <f t="shared" si="325"/>
        <v>0</v>
      </c>
      <c r="J675" s="357">
        <f t="shared" si="325"/>
        <v>0</v>
      </c>
      <c r="K675" s="689">
        <f t="shared" si="298"/>
        <v>8200</v>
      </c>
      <c r="L675" s="689">
        <f t="shared" si="2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98"/>
        <v>0</v>
      </c>
      <c r="L676" s="87">
        <f t="shared" si="287"/>
        <v>0</v>
      </c>
      <c r="M676" s="11"/>
      <c r="N676" s="11"/>
      <c r="O676" s="11"/>
      <c r="P676" s="11"/>
      <c r="Q676" s="63">
        <f t="shared" si="324"/>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98"/>
        <v>8200</v>
      </c>
      <c r="L677" s="689">
        <f t="shared" si="2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98"/>
        <v>0</v>
      </c>
      <c r="L678" s="87">
        <f t="shared" si="287"/>
        <v>0</v>
      </c>
      <c r="M678" s="11"/>
      <c r="N678" s="11"/>
      <c r="O678" s="11"/>
      <c r="P678" s="11"/>
      <c r="Q678" s="63">
        <f t="shared" si="324"/>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98"/>
        <v>0</v>
      </c>
      <c r="L679" s="87">
        <f t="shared" si="287"/>
        <v>0</v>
      </c>
      <c r="M679" s="11"/>
      <c r="N679" s="11"/>
      <c r="O679" s="11"/>
      <c r="P679" s="11"/>
      <c r="Q679" s="63">
        <f t="shared" si="324"/>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J680" si="326">SUM(F681,F740,F792,F861)</f>
        <v>2706.3</v>
      </c>
      <c r="G680" s="764">
        <f t="shared" si="326"/>
        <v>204015.3</v>
      </c>
      <c r="H680" s="264">
        <f t="shared" si="326"/>
        <v>3274</v>
      </c>
      <c r="I680" s="265">
        <f t="shared" si="326"/>
        <v>3308</v>
      </c>
      <c r="J680" s="265">
        <f t="shared" si="326"/>
        <v>3345</v>
      </c>
      <c r="K680" s="689">
        <f t="shared" si="298"/>
        <v>408030.6</v>
      </c>
      <c r="L680" s="689">
        <f t="shared" si="287"/>
        <v>204015.3</v>
      </c>
      <c r="M680" s="672"/>
      <c r="N680" s="672"/>
      <c r="O680" s="672"/>
      <c r="P680" s="672"/>
      <c r="Q680" s="690">
        <f t="shared" ref="Q680:Q690" si="327">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98"/>
        <v>22596</v>
      </c>
      <c r="L681" s="689">
        <f t="shared" si="287"/>
        <v>11298</v>
      </c>
      <c r="M681" s="672"/>
      <c r="N681" s="675">
        <f>G681-G682</f>
        <v>0</v>
      </c>
      <c r="O681" s="672"/>
      <c r="P681" s="672"/>
      <c r="Q681" s="690">
        <f t="shared" si="327"/>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J682" si="328">SUM(F683:F684)</f>
        <v>0</v>
      </c>
      <c r="G682" s="807">
        <f t="shared" si="328"/>
        <v>11298</v>
      </c>
      <c r="H682" s="338">
        <f t="shared" si="328"/>
        <v>0</v>
      </c>
      <c r="I682" s="339">
        <f t="shared" si="328"/>
        <v>0</v>
      </c>
      <c r="J682" s="339">
        <f t="shared" si="328"/>
        <v>0</v>
      </c>
      <c r="K682" s="689">
        <f t="shared" si="298"/>
        <v>22596</v>
      </c>
      <c r="L682" s="689">
        <f t="shared" si="287"/>
        <v>11298</v>
      </c>
      <c r="M682" s="672"/>
      <c r="N682" s="672"/>
      <c r="O682" s="672"/>
      <c r="P682" s="672"/>
      <c r="Q682" s="690">
        <f t="shared" si="327"/>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98"/>
        <v>22558</v>
      </c>
      <c r="L683" s="689">
        <f t="shared" si="287"/>
        <v>11279</v>
      </c>
      <c r="M683" s="672"/>
      <c r="N683" s="672"/>
      <c r="O683" s="672"/>
      <c r="P683" s="672"/>
      <c r="Q683" s="690">
        <f t="shared" si="327"/>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98"/>
        <v>38</v>
      </c>
      <c r="L684" s="689">
        <f t="shared" si="287"/>
        <v>19</v>
      </c>
      <c r="M684" s="672"/>
      <c r="N684" s="672"/>
      <c r="O684" s="672"/>
      <c r="P684" s="672"/>
      <c r="Q684" s="690">
        <f t="shared" si="327"/>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29">SUM(F686,F697,F705)</f>
        <v>0</v>
      </c>
      <c r="G685" s="777">
        <f t="shared" si="329"/>
        <v>4316</v>
      </c>
      <c r="H685" s="289">
        <f t="shared" si="329"/>
        <v>0</v>
      </c>
      <c r="I685" s="290">
        <f t="shared" si="329"/>
        <v>0</v>
      </c>
      <c r="J685" s="290">
        <f t="shared" si="329"/>
        <v>0</v>
      </c>
      <c r="K685" s="689">
        <f t="shared" si="298"/>
        <v>8632</v>
      </c>
      <c r="L685" s="689">
        <f t="shared" si="287"/>
        <v>4316</v>
      </c>
      <c r="M685" s="672"/>
      <c r="N685" s="672"/>
      <c r="O685" s="672"/>
      <c r="P685" s="672"/>
      <c r="Q685" s="690">
        <f t="shared" si="327"/>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98"/>
        <v>8200</v>
      </c>
      <c r="L686" s="689">
        <f t="shared" si="287"/>
        <v>4100</v>
      </c>
      <c r="M686" s="675">
        <f>G686+G697+G713</f>
        <v>4744</v>
      </c>
      <c r="N686" s="672"/>
      <c r="O686" s="672"/>
      <c r="P686" s="672"/>
      <c r="Q686" s="690">
        <f t="shared" si="327"/>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30">SUM(F687,E687)</f>
        <v>4100</v>
      </c>
      <c r="H687" s="155">
        <f>ROUND(F687*H$7, )</f>
        <v>0</v>
      </c>
      <c r="I687" s="156">
        <f>ROUND(F687*I$7, )</f>
        <v>0</v>
      </c>
      <c r="J687" s="156">
        <f>ROUND(F687*J$7, )</f>
        <v>0</v>
      </c>
      <c r="K687" s="689">
        <f t="shared" si="298"/>
        <v>8200</v>
      </c>
      <c r="L687" s="689">
        <f t="shared" si="287"/>
        <v>4100</v>
      </c>
      <c r="M687" s="675">
        <f>G333</f>
        <v>1265</v>
      </c>
      <c r="N687" s="672"/>
      <c r="O687" s="672"/>
      <c r="P687" s="672"/>
      <c r="Q687" s="690">
        <f t="shared" si="327"/>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30"/>
        <v>1537</v>
      </c>
      <c r="H688" s="155"/>
      <c r="I688" s="156"/>
      <c r="J688" s="156"/>
      <c r="K688" s="689">
        <f t="shared" si="298"/>
        <v>3074</v>
      </c>
      <c r="L688" s="689">
        <f t="shared" si="287"/>
        <v>1537</v>
      </c>
      <c r="M688" s="675"/>
      <c r="N688" s="672"/>
      <c r="O688" s="672"/>
      <c r="P688" s="672"/>
      <c r="Q688" s="690">
        <f t="shared" si="327"/>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30"/>
        <v>600</v>
      </c>
      <c r="H689" s="155"/>
      <c r="I689" s="156"/>
      <c r="J689" s="156"/>
      <c r="K689" s="689">
        <f t="shared" si="298"/>
        <v>1200</v>
      </c>
      <c r="L689" s="689">
        <f t="shared" si="287"/>
        <v>600</v>
      </c>
      <c r="M689" s="675"/>
      <c r="N689" s="672"/>
      <c r="O689" s="672"/>
      <c r="P689" s="672"/>
      <c r="Q689" s="690">
        <f t="shared" si="327"/>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30"/>
        <v>1944</v>
      </c>
      <c r="H690" s="155"/>
      <c r="I690" s="156"/>
      <c r="J690" s="156"/>
      <c r="K690" s="689">
        <f t="shared" si="298"/>
        <v>3888</v>
      </c>
      <c r="L690" s="689">
        <f t="shared" si="287"/>
        <v>1944</v>
      </c>
      <c r="M690" s="675"/>
      <c r="N690" s="672"/>
      <c r="O690" s="672"/>
      <c r="P690" s="672"/>
      <c r="Q690" s="690">
        <f t="shared" si="32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30"/>
        <v>0</v>
      </c>
      <c r="H691" s="155"/>
      <c r="I691" s="156"/>
      <c r="J691" s="156"/>
      <c r="K691" s="87">
        <f t="shared" si="298"/>
        <v>0</v>
      </c>
      <c r="L691" s="87">
        <f t="shared" si="287"/>
        <v>0</v>
      </c>
      <c r="M691" s="63"/>
      <c r="N691" s="11"/>
      <c r="O691" s="11"/>
      <c r="P691" s="11"/>
      <c r="Q691" s="63">
        <f t="shared" si="324"/>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30"/>
        <v>19</v>
      </c>
      <c r="H692" s="155"/>
      <c r="I692" s="156"/>
      <c r="J692" s="156"/>
      <c r="K692" s="689">
        <f t="shared" si="298"/>
        <v>38</v>
      </c>
      <c r="L692" s="689">
        <f t="shared" si="2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30"/>
        <v>0</v>
      </c>
      <c r="H693" s="304">
        <f>ROUND(F693*H$7, )</f>
        <v>0</v>
      </c>
      <c r="I693" s="305">
        <f>ROUND(H693*I$7, )</f>
        <v>0</v>
      </c>
      <c r="J693" s="305">
        <f>ROUND(I693*J$7, )</f>
        <v>0</v>
      </c>
      <c r="K693" s="87">
        <f t="shared" si="298"/>
        <v>0</v>
      </c>
      <c r="L693" s="87">
        <f t="shared" si="287"/>
        <v>0</v>
      </c>
      <c r="M693" s="11"/>
      <c r="N693" s="11"/>
      <c r="O693" s="11"/>
      <c r="P693" s="11"/>
      <c r="Q693" s="63">
        <f t="shared" si="324"/>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J694" si="331">SUM(F695:F696)</f>
        <v>0</v>
      </c>
      <c r="G694" s="783">
        <f t="shared" si="331"/>
        <v>4100</v>
      </c>
      <c r="H694" s="392">
        <f t="shared" si="331"/>
        <v>0</v>
      </c>
      <c r="I694" s="393">
        <f t="shared" si="331"/>
        <v>0</v>
      </c>
      <c r="J694" s="393">
        <f t="shared" si="331"/>
        <v>0</v>
      </c>
      <c r="K694" s="689">
        <f t="shared" si="298"/>
        <v>8200</v>
      </c>
      <c r="L694" s="689">
        <f t="shared" si="287"/>
        <v>4100</v>
      </c>
      <c r="M694" s="675">
        <f>M686-M687</f>
        <v>3479</v>
      </c>
      <c r="N694" s="672"/>
      <c r="O694" s="672"/>
      <c r="P694" s="672"/>
      <c r="Q694" s="690">
        <f t="shared" ref="Q694:Q698" si="332">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98"/>
        <v>8162</v>
      </c>
      <c r="L695" s="689">
        <f t="shared" si="287"/>
        <v>4081</v>
      </c>
      <c r="M695" s="790">
        <v>0.1</v>
      </c>
      <c r="N695" s="829">
        <v>1213</v>
      </c>
      <c r="O695" s="672"/>
      <c r="P695" s="672"/>
      <c r="Q695" s="690">
        <f t="shared" si="332"/>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98"/>
        <v>38</v>
      </c>
      <c r="L696" s="689">
        <f t="shared" si="287"/>
        <v>19</v>
      </c>
      <c r="M696" s="672"/>
      <c r="N696" s="672"/>
      <c r="O696" s="672"/>
      <c r="P696" s="672"/>
      <c r="Q696" s="690">
        <f t="shared" si="332"/>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98"/>
        <v>132</v>
      </c>
      <c r="L697" s="689">
        <f t="shared" si="287"/>
        <v>66</v>
      </c>
      <c r="M697" s="672"/>
      <c r="N697" s="672"/>
      <c r="O697" s="672"/>
      <c r="P697" s="672"/>
      <c r="Q697" s="690">
        <f t="shared" si="332"/>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98"/>
        <v>132</v>
      </c>
      <c r="L698" s="689">
        <f t="shared" si="287"/>
        <v>66</v>
      </c>
      <c r="M698" s="672"/>
      <c r="N698" s="672"/>
      <c r="O698" s="672"/>
      <c r="P698" s="672"/>
      <c r="Q698" s="690">
        <f t="shared" si="33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98"/>
        <v>0</v>
      </c>
      <c r="L699" s="87">
        <f t="shared" si="287"/>
        <v>0</v>
      </c>
      <c r="M699" s="11"/>
      <c r="N699" s="11"/>
      <c r="O699" s="11"/>
      <c r="P699" s="11"/>
      <c r="Q699" s="63">
        <f t="shared" si="324"/>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98"/>
        <v>132</v>
      </c>
      <c r="L700" s="689">
        <f t="shared" si="2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98"/>
        <v>0</v>
      </c>
      <c r="L701" s="87">
        <f t="shared" si="287"/>
        <v>0</v>
      </c>
      <c r="M701" s="11"/>
      <c r="N701" s="11"/>
      <c r="O701" s="11"/>
      <c r="P701" s="11"/>
      <c r="Q701" s="63">
        <f t="shared" si="324"/>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J702" si="333">SUM(F703:F704)</f>
        <v>0</v>
      </c>
      <c r="G702" s="783">
        <f t="shared" si="333"/>
        <v>66</v>
      </c>
      <c r="H702" s="392">
        <f t="shared" si="333"/>
        <v>0</v>
      </c>
      <c r="I702" s="393">
        <f t="shared" si="333"/>
        <v>0</v>
      </c>
      <c r="J702" s="393">
        <f t="shared" si="333"/>
        <v>0</v>
      </c>
      <c r="K702" s="689">
        <f t="shared" si="298"/>
        <v>132</v>
      </c>
      <c r="L702" s="689">
        <f t="shared" si="287"/>
        <v>66</v>
      </c>
      <c r="M702" s="672"/>
      <c r="N702" s="672"/>
      <c r="O702" s="672"/>
      <c r="P702" s="672"/>
      <c r="Q702" s="690">
        <f t="shared" ref="Q702:Q703" si="33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98"/>
        <v>132</v>
      </c>
      <c r="L703" s="689">
        <f t="shared" si="287"/>
        <v>66</v>
      </c>
      <c r="M703" s="790">
        <v>0.1</v>
      </c>
      <c r="N703" s="829">
        <v>55</v>
      </c>
      <c r="O703" s="672"/>
      <c r="P703" s="672"/>
      <c r="Q703" s="690">
        <f t="shared" si="33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98"/>
        <v>0</v>
      </c>
      <c r="L704" s="87">
        <f t="shared" si="287"/>
        <v>0</v>
      </c>
      <c r="M704" s="11"/>
      <c r="N704" s="11"/>
      <c r="O704" s="11"/>
      <c r="P704" s="11"/>
      <c r="Q704" s="63">
        <f t="shared" si="324"/>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98"/>
        <v>300</v>
      </c>
      <c r="L705" s="689">
        <f t="shared" si="287"/>
        <v>150</v>
      </c>
      <c r="M705" s="672"/>
      <c r="N705" s="672"/>
      <c r="O705" s="672"/>
      <c r="P705" s="672"/>
      <c r="Q705" s="690">
        <f t="shared" ref="Q705:Q706" si="335">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98"/>
        <v>300</v>
      </c>
      <c r="L706" s="689">
        <f t="shared" si="287"/>
        <v>150</v>
      </c>
      <c r="M706" s="672"/>
      <c r="N706" s="672"/>
      <c r="O706" s="672"/>
      <c r="P706" s="672"/>
      <c r="Q706" s="690">
        <f t="shared" si="335"/>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98"/>
        <v>0</v>
      </c>
      <c r="L707" s="87">
        <f t="shared" si="287"/>
        <v>0</v>
      </c>
      <c r="M707" s="11"/>
      <c r="N707" s="11"/>
      <c r="O707" s="11"/>
      <c r="P707" s="11"/>
      <c r="Q707" s="63">
        <f t="shared" si="324"/>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98"/>
        <v>300</v>
      </c>
      <c r="L708" s="689">
        <f t="shared" si="2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98"/>
        <v>0</v>
      </c>
      <c r="L709" s="87">
        <f t="shared" si="287"/>
        <v>0</v>
      </c>
      <c r="M709" s="11"/>
      <c r="N709" s="11"/>
      <c r="O709" s="11"/>
      <c r="P709" s="11"/>
      <c r="Q709" s="63">
        <f t="shared" si="324"/>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J710" si="336">SUM(F711:F712)</f>
        <v>0</v>
      </c>
      <c r="G710" s="783">
        <f t="shared" si="336"/>
        <v>150</v>
      </c>
      <c r="H710" s="392">
        <f t="shared" si="336"/>
        <v>0</v>
      </c>
      <c r="I710" s="393">
        <f t="shared" si="336"/>
        <v>0</v>
      </c>
      <c r="J710" s="393">
        <f t="shared" si="336"/>
        <v>0</v>
      </c>
      <c r="K710" s="689">
        <f t="shared" si="298"/>
        <v>300</v>
      </c>
      <c r="L710" s="689">
        <f t="shared" si="287"/>
        <v>150</v>
      </c>
      <c r="M710" s="672"/>
      <c r="N710" s="672"/>
      <c r="O710" s="672"/>
      <c r="P710" s="672"/>
      <c r="Q710" s="690">
        <f t="shared" ref="Q710:Q711" si="33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98"/>
        <v>300</v>
      </c>
      <c r="L711" s="689">
        <f t="shared" si="287"/>
        <v>150</v>
      </c>
      <c r="M711" s="672"/>
      <c r="N711" s="672"/>
      <c r="O711" s="672"/>
      <c r="P711" s="672"/>
      <c r="Q711" s="690">
        <f t="shared" si="33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98"/>
        <v>0</v>
      </c>
      <c r="L712" s="87">
        <f t="shared" si="287"/>
        <v>0</v>
      </c>
      <c r="M712" s="11"/>
      <c r="N712" s="11"/>
      <c r="O712" s="11"/>
      <c r="P712" s="11"/>
      <c r="Q712" s="63">
        <f t="shared" si="324"/>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58" t="s">
        <v>754</v>
      </c>
      <c r="B713" s="934"/>
      <c r="C713" s="937"/>
      <c r="D713" s="781" t="s">
        <v>755</v>
      </c>
      <c r="E713" s="776">
        <v>578</v>
      </c>
      <c r="F713" s="776">
        <f t="shared" ref="F713:J713" si="338">SUM(F714,F715,F716)</f>
        <v>0</v>
      </c>
      <c r="G713" s="777">
        <f t="shared" si="338"/>
        <v>578</v>
      </c>
      <c r="H713" s="356">
        <f t="shared" si="338"/>
        <v>0</v>
      </c>
      <c r="I713" s="357">
        <f t="shared" si="338"/>
        <v>0</v>
      </c>
      <c r="J713" s="357">
        <f t="shared" si="338"/>
        <v>0</v>
      </c>
      <c r="K713" s="689">
        <f t="shared" si="298"/>
        <v>1156</v>
      </c>
      <c r="L713" s="689">
        <f t="shared" si="287"/>
        <v>578</v>
      </c>
      <c r="M713" s="672"/>
      <c r="N713" s="672"/>
      <c r="O713" s="672"/>
      <c r="P713" s="672"/>
      <c r="Q713" s="690">
        <f t="shared" ref="Q713:Q714" si="339">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98"/>
        <v>1156</v>
      </c>
      <c r="L714" s="689">
        <f t="shared" si="287"/>
        <v>578</v>
      </c>
      <c r="M714" s="790">
        <v>0.1</v>
      </c>
      <c r="N714" s="829">
        <v>300</v>
      </c>
      <c r="O714" s="672"/>
      <c r="P714" s="672"/>
      <c r="Q714" s="690">
        <f t="shared" si="339"/>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98"/>
        <v>0</v>
      </c>
      <c r="L715" s="87">
        <f t="shared" si="287"/>
        <v>0</v>
      </c>
      <c r="M715" s="11"/>
      <c r="N715" s="11"/>
      <c r="O715" s="11"/>
      <c r="P715" s="11"/>
      <c r="Q715" s="63">
        <f t="shared" si="32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98"/>
        <v>0</v>
      </c>
      <c r="L716" s="87">
        <f t="shared" si="287"/>
        <v>0</v>
      </c>
      <c r="M716" s="11"/>
      <c r="N716" s="11"/>
      <c r="O716" s="11"/>
      <c r="P716" s="11"/>
      <c r="Q716" s="63">
        <f t="shared" si="32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98"/>
        <v>0</v>
      </c>
      <c r="L717" s="87">
        <f t="shared" si="287"/>
        <v>0</v>
      </c>
      <c r="M717" s="11"/>
      <c r="N717" s="11"/>
      <c r="O717" s="11"/>
      <c r="P717" s="11"/>
      <c r="Q717" s="63">
        <f t="shared" si="32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98"/>
        <v>0</v>
      </c>
      <c r="L718" s="87">
        <f t="shared" si="287"/>
        <v>0</v>
      </c>
      <c r="M718" s="11"/>
      <c r="N718" s="11"/>
      <c r="O718" s="11"/>
      <c r="P718" s="11"/>
      <c r="Q718" s="63">
        <f t="shared" si="324"/>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58" t="s">
        <v>269</v>
      </c>
      <c r="B719" s="934"/>
      <c r="C719" s="935"/>
      <c r="D719" s="775" t="s">
        <v>756</v>
      </c>
      <c r="E719" s="776">
        <v>6404</v>
      </c>
      <c r="F719" s="776">
        <f t="shared" ref="F719:J719" si="340">SUM(F725)</f>
        <v>0</v>
      </c>
      <c r="G719" s="777">
        <f t="shared" si="340"/>
        <v>6404</v>
      </c>
      <c r="H719" s="356">
        <f t="shared" si="340"/>
        <v>0</v>
      </c>
      <c r="I719" s="357">
        <f t="shared" si="340"/>
        <v>0</v>
      </c>
      <c r="J719" s="357">
        <f t="shared" si="340"/>
        <v>0</v>
      </c>
      <c r="K719" s="689">
        <f t="shared" si="298"/>
        <v>12808</v>
      </c>
      <c r="L719" s="689">
        <f t="shared" si="2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98"/>
        <v>0</v>
      </c>
      <c r="L720" s="87">
        <f t="shared" si="287"/>
        <v>0</v>
      </c>
      <c r="M720" s="11"/>
      <c r="N720" s="11"/>
      <c r="O720" s="11"/>
      <c r="P720" s="11"/>
      <c r="Q720" s="63">
        <f t="shared" si="324"/>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98"/>
        <v>0</v>
      </c>
      <c r="L721" s="87">
        <f t="shared" si="287"/>
        <v>0</v>
      </c>
      <c r="M721" s="11"/>
      <c r="N721" s="11"/>
      <c r="O721" s="11"/>
      <c r="P721" s="11"/>
      <c r="Q721" s="63">
        <f t="shared" si="324"/>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98"/>
        <v>0</v>
      </c>
      <c r="L722" s="87">
        <f t="shared" si="287"/>
        <v>0</v>
      </c>
      <c r="M722" s="11"/>
      <c r="N722" s="11"/>
      <c r="O722" s="11"/>
      <c r="P722" s="11"/>
      <c r="Q722" s="63">
        <f t="shared" si="324"/>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98"/>
        <v>12808</v>
      </c>
      <c r="L723" s="689">
        <f t="shared" si="2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98"/>
        <v>0</v>
      </c>
      <c r="L724" s="87">
        <f t="shared" si="287"/>
        <v>0</v>
      </c>
      <c r="M724" s="11"/>
      <c r="N724" s="11"/>
      <c r="O724" s="11"/>
      <c r="P724" s="11"/>
      <c r="Q724" s="63">
        <f t="shared" si="324"/>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98"/>
        <v>12808</v>
      </c>
      <c r="L725" s="689">
        <f t="shared" si="2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67" t="s">
        <v>752</v>
      </c>
      <c r="B726" s="930"/>
      <c r="C726" s="931"/>
      <c r="D726" s="327"/>
      <c r="E726" s="328">
        <v>0</v>
      </c>
      <c r="F726" s="328">
        <f>SUM(F728:F729)</f>
        <v>0</v>
      </c>
      <c r="G726" s="329">
        <f>SUM(G728:G729)</f>
        <v>0</v>
      </c>
      <c r="H726" s="330">
        <f>SUM(H728:H729)</f>
        <v>0</v>
      </c>
      <c r="I726" s="331">
        <f>SUM(I728:I729)</f>
        <v>0</v>
      </c>
      <c r="J726" s="331">
        <f>SUM(J728:J729)</f>
        <v>0</v>
      </c>
      <c r="K726" s="87">
        <f t="shared" si="298"/>
        <v>0</v>
      </c>
      <c r="L726" s="87">
        <f t="shared" si="287"/>
        <v>0</v>
      </c>
      <c r="M726" s="11"/>
      <c r="N726" s="11"/>
      <c r="O726" s="11"/>
      <c r="P726" s="11"/>
      <c r="Q726" s="63">
        <f t="shared" si="324"/>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41">ROUND(H727*I$7, )</f>
        <v>0</v>
      </c>
      <c r="J727" s="405">
        <f t="shared" si="341"/>
        <v>0</v>
      </c>
      <c r="K727" s="87">
        <f t="shared" si="298"/>
        <v>0</v>
      </c>
      <c r="L727" s="87">
        <f t="shared" si="287"/>
        <v>0</v>
      </c>
      <c r="M727" s="11"/>
      <c r="N727" s="11"/>
      <c r="O727" s="11"/>
      <c r="P727" s="11"/>
      <c r="Q727" s="63">
        <f t="shared" si="324"/>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41"/>
        <v>0</v>
      </c>
      <c r="J728" s="408">
        <f t="shared" si="341"/>
        <v>0</v>
      </c>
      <c r="K728" s="87">
        <f t="shared" si="298"/>
        <v>0</v>
      </c>
      <c r="L728" s="87">
        <f t="shared" si="287"/>
        <v>0</v>
      </c>
      <c r="M728" s="11"/>
      <c r="N728" s="11"/>
      <c r="O728" s="11"/>
      <c r="P728" s="11"/>
      <c r="Q728" s="63">
        <f t="shared" ref="Q728:Q799" si="342">F729-G729</f>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41"/>
        <v>0</v>
      </c>
      <c r="J729" s="305">
        <f t="shared" si="341"/>
        <v>0</v>
      </c>
      <c r="K729" s="87">
        <f t="shared" si="298"/>
        <v>0</v>
      </c>
      <c r="L729" s="87">
        <f t="shared" si="287"/>
        <v>0</v>
      </c>
      <c r="M729" s="11"/>
      <c r="N729" s="11"/>
      <c r="O729" s="11"/>
      <c r="P729" s="11"/>
      <c r="Q729" s="63">
        <f t="shared" si="34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98"/>
        <v>0</v>
      </c>
      <c r="L730" s="87">
        <f t="shared" si="287"/>
        <v>0</v>
      </c>
      <c r="M730" s="11"/>
      <c r="N730" s="11"/>
      <c r="O730" s="11"/>
      <c r="P730" s="11"/>
      <c r="Q730" s="63">
        <f t="shared" si="34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43">ROUND(H731*I$7, )</f>
        <v>0</v>
      </c>
      <c r="J731" s="405">
        <f t="shared" si="343"/>
        <v>0</v>
      </c>
      <c r="K731" s="87">
        <f t="shared" si="298"/>
        <v>0</v>
      </c>
      <c r="L731" s="87">
        <f t="shared" si="287"/>
        <v>0</v>
      </c>
      <c r="M731" s="11"/>
      <c r="N731" s="11"/>
      <c r="O731" s="11"/>
      <c r="P731" s="11"/>
      <c r="Q731" s="63">
        <f t="shared" si="342"/>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43"/>
        <v>0</v>
      </c>
      <c r="J732" s="408">
        <f t="shared" si="343"/>
        <v>0</v>
      </c>
      <c r="K732" s="87">
        <f t="shared" si="298"/>
        <v>0</v>
      </c>
      <c r="L732" s="87">
        <f t="shared" si="287"/>
        <v>0</v>
      </c>
      <c r="M732" s="11"/>
      <c r="N732" s="11"/>
      <c r="O732" s="11"/>
      <c r="P732" s="11"/>
      <c r="Q732" s="63">
        <f t="shared" si="342"/>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43"/>
        <v>0</v>
      </c>
      <c r="J733" s="305">
        <f t="shared" si="343"/>
        <v>0</v>
      </c>
      <c r="K733" s="87">
        <f t="shared" si="298"/>
        <v>0</v>
      </c>
      <c r="L733" s="87">
        <f t="shared" si="287"/>
        <v>0</v>
      </c>
      <c r="M733" s="11"/>
      <c r="N733" s="11"/>
      <c r="O733" s="11"/>
      <c r="P733" s="11"/>
      <c r="Q733" s="63">
        <f t="shared" si="342"/>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98"/>
        <v>0</v>
      </c>
      <c r="L734" s="87">
        <f t="shared" si="287"/>
        <v>0</v>
      </c>
      <c r="M734" s="11"/>
      <c r="N734" s="11"/>
      <c r="O734" s="11"/>
      <c r="P734" s="11"/>
      <c r="Q734" s="63">
        <f t="shared" si="342"/>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44">ROUND(H735*I$7, )</f>
        <v>0</v>
      </c>
      <c r="J735" s="405">
        <f t="shared" si="344"/>
        <v>0</v>
      </c>
      <c r="K735" s="87">
        <f t="shared" si="298"/>
        <v>0</v>
      </c>
      <c r="L735" s="87">
        <f t="shared" si="287"/>
        <v>0</v>
      </c>
      <c r="M735" s="11"/>
      <c r="N735" s="11"/>
      <c r="O735" s="11"/>
      <c r="P735" s="11"/>
      <c r="Q735" s="63">
        <f t="shared" si="342"/>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44"/>
        <v>0</v>
      </c>
      <c r="J736" s="408">
        <f t="shared" si="344"/>
        <v>0</v>
      </c>
      <c r="K736" s="87">
        <f t="shared" si="298"/>
        <v>0</v>
      </c>
      <c r="L736" s="87">
        <f t="shared" si="287"/>
        <v>0</v>
      </c>
      <c r="M736" s="11"/>
      <c r="N736" s="11"/>
      <c r="O736" s="11"/>
      <c r="P736" s="11"/>
      <c r="Q736" s="63">
        <f t="shared" si="342"/>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44"/>
        <v>0</v>
      </c>
      <c r="J737" s="305">
        <f t="shared" si="344"/>
        <v>0</v>
      </c>
      <c r="K737" s="87">
        <f t="shared" si="298"/>
        <v>0</v>
      </c>
      <c r="L737" s="87">
        <f t="shared" si="287"/>
        <v>0</v>
      </c>
      <c r="M737" s="11"/>
      <c r="N737" s="11"/>
      <c r="O737" s="11"/>
      <c r="P737" s="11"/>
      <c r="Q737" s="63">
        <f t="shared" si="342"/>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45">SUM(F739)</f>
        <v>0</v>
      </c>
      <c r="G738" s="329">
        <f t="shared" si="345"/>
        <v>0</v>
      </c>
      <c r="H738" s="410">
        <f t="shared" si="345"/>
        <v>0</v>
      </c>
      <c r="I738" s="411">
        <f t="shared" si="345"/>
        <v>0</v>
      </c>
      <c r="J738" s="411">
        <f t="shared" si="345"/>
        <v>0</v>
      </c>
      <c r="K738" s="87">
        <f t="shared" si="298"/>
        <v>0</v>
      </c>
      <c r="L738" s="87">
        <f t="shared" si="287"/>
        <v>0</v>
      </c>
      <c r="M738" s="11"/>
      <c r="N738" s="11"/>
      <c r="O738" s="11"/>
      <c r="P738" s="11"/>
      <c r="Q738" s="63">
        <f t="shared" si="3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98"/>
        <v>0</v>
      </c>
      <c r="L739" s="87">
        <f t="shared" si="287"/>
        <v>0</v>
      </c>
      <c r="M739" s="11"/>
      <c r="N739" s="11"/>
      <c r="O739" s="11"/>
      <c r="P739" s="11"/>
      <c r="Q739" s="63">
        <f t="shared" si="342"/>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J740" si="346">SUM(F744,F747,F750,F753,F756,F761,F764,F787,F767,F759,F790)</f>
        <v>2830.3</v>
      </c>
      <c r="G740" s="764">
        <f t="shared" si="346"/>
        <v>40465.9</v>
      </c>
      <c r="H740" s="264">
        <f t="shared" si="346"/>
        <v>2799</v>
      </c>
      <c r="I740" s="265">
        <f t="shared" si="346"/>
        <v>2831</v>
      </c>
      <c r="J740" s="265">
        <f t="shared" si="346"/>
        <v>2868</v>
      </c>
      <c r="K740" s="689">
        <f t="shared" si="298"/>
        <v>80931.8</v>
      </c>
      <c r="L740" s="689">
        <f t="shared" si="287"/>
        <v>40465.9</v>
      </c>
      <c r="M740" s="672"/>
      <c r="N740" s="672"/>
      <c r="O740" s="672"/>
      <c r="P740" s="672"/>
      <c r="Q740" s="690">
        <f t="shared" ref="Q740:Q746" si="347">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J741" si="348">SUM(F742:F743)</f>
        <v>2830.3</v>
      </c>
      <c r="G741" s="807">
        <f t="shared" si="348"/>
        <v>40465.9</v>
      </c>
      <c r="H741" s="338">
        <f t="shared" si="348"/>
        <v>2799</v>
      </c>
      <c r="I741" s="339">
        <f t="shared" si="348"/>
        <v>2831</v>
      </c>
      <c r="J741" s="339">
        <f t="shared" si="348"/>
        <v>2868</v>
      </c>
      <c r="K741" s="689">
        <f t="shared" si="298"/>
        <v>80931.8</v>
      </c>
      <c r="L741" s="689">
        <f t="shared" si="287"/>
        <v>40465.9</v>
      </c>
      <c r="M741" s="672"/>
      <c r="N741" s="672"/>
      <c r="O741" s="672"/>
      <c r="P741" s="672"/>
      <c r="Q741" s="690">
        <f t="shared" si="347"/>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J742" si="349">SUM(F745,F748,F751,F754,F757,F762,F765,F788,F785)</f>
        <v>17.899999999999999</v>
      </c>
      <c r="G742" s="816">
        <f t="shared" si="349"/>
        <v>6024.9</v>
      </c>
      <c r="H742" s="413">
        <f t="shared" si="349"/>
        <v>18</v>
      </c>
      <c r="I742" s="414">
        <f t="shared" si="349"/>
        <v>18</v>
      </c>
      <c r="J742" s="414">
        <f t="shared" si="349"/>
        <v>19</v>
      </c>
      <c r="K742" s="689">
        <f t="shared" si="298"/>
        <v>12049.8</v>
      </c>
      <c r="L742" s="689">
        <f t="shared" si="287"/>
        <v>6024.9</v>
      </c>
      <c r="M742" s="672"/>
      <c r="N742" s="672"/>
      <c r="O742" s="672"/>
      <c r="P742" s="672"/>
      <c r="Q742" s="690">
        <f t="shared" si="347"/>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J743" si="350">SUM(F746,F749,F752,F755,F758,F763,F766,F789,F786,F760,F791)</f>
        <v>2812.4</v>
      </c>
      <c r="G743" s="807">
        <f t="shared" si="350"/>
        <v>34441</v>
      </c>
      <c r="H743" s="338">
        <f t="shared" si="350"/>
        <v>2781</v>
      </c>
      <c r="I743" s="339">
        <f t="shared" si="350"/>
        <v>2813</v>
      </c>
      <c r="J743" s="339">
        <f t="shared" si="350"/>
        <v>2849</v>
      </c>
      <c r="K743" s="689">
        <f t="shared" si="298"/>
        <v>68882</v>
      </c>
      <c r="L743" s="689">
        <f t="shared" si="287"/>
        <v>34441</v>
      </c>
      <c r="M743" s="672"/>
      <c r="N743" s="672"/>
      <c r="O743" s="672"/>
      <c r="P743" s="672"/>
      <c r="Q743" s="690">
        <f t="shared" si="347"/>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J744" si="351">SUM(F746,F745)</f>
        <v>2741</v>
      </c>
      <c r="G744" s="783">
        <f t="shared" si="351"/>
        <v>11977</v>
      </c>
      <c r="H744" s="297">
        <f t="shared" si="351"/>
        <v>2781</v>
      </c>
      <c r="I744" s="298">
        <f t="shared" si="351"/>
        <v>2813</v>
      </c>
      <c r="J744" s="298">
        <f t="shared" si="351"/>
        <v>2849</v>
      </c>
      <c r="K744" s="689">
        <f t="shared" si="298"/>
        <v>23954</v>
      </c>
      <c r="L744" s="689">
        <f t="shared" si="287"/>
        <v>11977</v>
      </c>
      <c r="M744" s="672"/>
      <c r="N744" s="672"/>
      <c r="O744" s="672"/>
      <c r="P744" s="672"/>
      <c r="Q744" s="690">
        <f t="shared" si="347"/>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298"/>
        <v>4000</v>
      </c>
      <c r="L745" s="689">
        <f t="shared" si="287"/>
        <v>2000</v>
      </c>
      <c r="M745" s="672"/>
      <c r="N745" s="672"/>
      <c r="O745" s="672"/>
      <c r="P745" s="672"/>
      <c r="Q745" s="690">
        <f t="shared" si="347"/>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298"/>
        <v>19954</v>
      </c>
      <c r="L746" s="689">
        <f t="shared" si="287"/>
        <v>9977</v>
      </c>
      <c r="M746" s="672"/>
      <c r="N746" s="675">
        <f>G746-18-1539</f>
        <v>8420</v>
      </c>
      <c r="O746" s="672"/>
      <c r="P746" s="672"/>
      <c r="Q746" s="690">
        <f t="shared" si="347"/>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52">ROUND(H747*I$7, )</f>
        <v>0</v>
      </c>
      <c r="J747" s="419">
        <f t="shared" si="352"/>
        <v>0</v>
      </c>
      <c r="K747" s="87">
        <f t="shared" si="298"/>
        <v>0</v>
      </c>
      <c r="L747" s="87">
        <f t="shared" si="287"/>
        <v>0</v>
      </c>
      <c r="M747" s="11"/>
      <c r="N747" s="11"/>
      <c r="O747" s="11"/>
      <c r="P747" s="11"/>
      <c r="Q747" s="63">
        <f t="shared" si="34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52"/>
        <v>0</v>
      </c>
      <c r="J748" s="305">
        <f t="shared" si="352"/>
        <v>0</v>
      </c>
      <c r="K748" s="87">
        <f t="shared" si="298"/>
        <v>0</v>
      </c>
      <c r="L748" s="87">
        <f t="shared" si="287"/>
        <v>0</v>
      </c>
      <c r="M748" s="11"/>
      <c r="N748" s="11"/>
      <c r="O748" s="11"/>
      <c r="P748" s="11"/>
      <c r="Q748" s="63">
        <f t="shared" si="34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52"/>
        <v>0</v>
      </c>
      <c r="J749" s="305">
        <f t="shared" si="352"/>
        <v>0</v>
      </c>
      <c r="K749" s="87">
        <f t="shared" si="298"/>
        <v>0</v>
      </c>
      <c r="L749" s="87">
        <f t="shared" si="287"/>
        <v>0</v>
      </c>
      <c r="M749" s="11"/>
      <c r="N749" s="11"/>
      <c r="O749" s="11"/>
      <c r="P749" s="11"/>
      <c r="Q749" s="63">
        <f t="shared" si="342"/>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53">SUM(F752,F751)</f>
        <v>0</v>
      </c>
      <c r="G750" s="783">
        <f t="shared" si="353"/>
        <v>3000</v>
      </c>
      <c r="H750" s="392">
        <f t="shared" si="353"/>
        <v>0</v>
      </c>
      <c r="I750" s="393">
        <f t="shared" si="353"/>
        <v>0</v>
      </c>
      <c r="J750" s="393">
        <f t="shared" si="353"/>
        <v>0</v>
      </c>
      <c r="K750" s="689">
        <f t="shared" si="298"/>
        <v>6000</v>
      </c>
      <c r="L750" s="689">
        <f t="shared" si="287"/>
        <v>3000</v>
      </c>
      <c r="M750" s="672"/>
      <c r="N750" s="672"/>
      <c r="O750" s="672"/>
      <c r="P750" s="672"/>
      <c r="Q750" s="690">
        <f t="shared" ref="Q750:Q755" si="354">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98"/>
        <v>3000</v>
      </c>
      <c r="L751" s="689">
        <f t="shared" si="287"/>
        <v>1500</v>
      </c>
      <c r="M751" s="672"/>
      <c r="N751" s="672"/>
      <c r="O751" s="672"/>
      <c r="P751" s="672"/>
      <c r="Q751" s="690">
        <f t="shared" si="35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98"/>
        <v>3000</v>
      </c>
      <c r="L752" s="689">
        <f t="shared" si="287"/>
        <v>1500</v>
      </c>
      <c r="M752" s="672"/>
      <c r="N752" s="672"/>
      <c r="O752" s="672"/>
      <c r="P752" s="672"/>
      <c r="Q752" s="690">
        <f t="shared" si="354"/>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55">SUM(F755,F754)</f>
        <v>0</v>
      </c>
      <c r="G753" s="783">
        <f t="shared" si="355"/>
        <v>5000</v>
      </c>
      <c r="H753" s="392">
        <f t="shared" si="355"/>
        <v>0</v>
      </c>
      <c r="I753" s="393">
        <f t="shared" si="355"/>
        <v>0</v>
      </c>
      <c r="J753" s="393">
        <f t="shared" si="355"/>
        <v>0</v>
      </c>
      <c r="K753" s="689">
        <f t="shared" si="298"/>
        <v>10000</v>
      </c>
      <c r="L753" s="689">
        <f t="shared" si="287"/>
        <v>5000</v>
      </c>
      <c r="M753" s="672"/>
      <c r="N753" s="672"/>
      <c r="O753" s="672"/>
      <c r="P753" s="672"/>
      <c r="Q753" s="690">
        <f t="shared" si="354"/>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98"/>
        <v>5000</v>
      </c>
      <c r="L754" s="689">
        <f t="shared" si="287"/>
        <v>2500</v>
      </c>
      <c r="M754" s="672"/>
      <c r="N754" s="672"/>
      <c r="O754" s="672"/>
      <c r="P754" s="672"/>
      <c r="Q754" s="690">
        <f t="shared" si="354"/>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98"/>
        <v>5000</v>
      </c>
      <c r="L755" s="689">
        <f t="shared" si="287"/>
        <v>2500</v>
      </c>
      <c r="M755" s="672"/>
      <c r="N755" s="672"/>
      <c r="O755" s="672"/>
      <c r="P755" s="672"/>
      <c r="Q755" s="690">
        <f t="shared" si="354"/>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98"/>
        <v>0</v>
      </c>
      <c r="L756" s="87">
        <f t="shared" si="287"/>
        <v>0</v>
      </c>
      <c r="M756" s="11"/>
      <c r="N756" s="11"/>
      <c r="O756" s="11"/>
      <c r="P756" s="11"/>
      <c r="Q756" s="63">
        <f t="shared" si="34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98"/>
        <v>0</v>
      </c>
      <c r="L757" s="87">
        <f t="shared" si="287"/>
        <v>0</v>
      </c>
      <c r="M757" s="11"/>
      <c r="N757" s="11"/>
      <c r="O757" s="11"/>
      <c r="P757" s="11"/>
      <c r="Q757" s="63">
        <f t="shared" si="34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98"/>
        <v>0</v>
      </c>
      <c r="L758" s="87">
        <f t="shared" si="287"/>
        <v>0</v>
      </c>
      <c r="M758" s="11"/>
      <c r="N758" s="11"/>
      <c r="O758" s="11"/>
      <c r="P758" s="11"/>
      <c r="Q758" s="63">
        <f t="shared" si="342"/>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98"/>
        <v>0</v>
      </c>
      <c r="L759" s="87">
        <f t="shared" si="287"/>
        <v>0</v>
      </c>
      <c r="M759" s="11"/>
      <c r="N759" s="11"/>
      <c r="O759" s="11"/>
      <c r="P759" s="11"/>
      <c r="Q759" s="63">
        <f t="shared" si="342"/>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98"/>
        <v>0</v>
      </c>
      <c r="L760" s="87">
        <f t="shared" si="287"/>
        <v>0</v>
      </c>
      <c r="M760" s="11"/>
      <c r="N760" s="11"/>
      <c r="O760" s="11"/>
      <c r="P760" s="11"/>
      <c r="Q760" s="63">
        <f t="shared" si="342"/>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56">SUM(F763,F762)</f>
        <v>0</v>
      </c>
      <c r="G761" s="417">
        <f t="shared" si="356"/>
        <v>0</v>
      </c>
      <c r="H761" s="420">
        <f t="shared" si="356"/>
        <v>0</v>
      </c>
      <c r="I761" s="421">
        <f t="shared" si="356"/>
        <v>0</v>
      </c>
      <c r="J761" s="421">
        <f t="shared" si="356"/>
        <v>0</v>
      </c>
      <c r="K761" s="87">
        <f t="shared" si="298"/>
        <v>0</v>
      </c>
      <c r="L761" s="87">
        <f t="shared" si="287"/>
        <v>0</v>
      </c>
      <c r="M761" s="11"/>
      <c r="N761" s="11"/>
      <c r="O761" s="11"/>
      <c r="P761" s="11"/>
      <c r="Q761" s="63">
        <f t="shared" si="34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98"/>
        <v>0</v>
      </c>
      <c r="L762" s="87">
        <f t="shared" si="287"/>
        <v>0</v>
      </c>
      <c r="M762" s="11"/>
      <c r="N762" s="11"/>
      <c r="O762" s="11"/>
      <c r="P762" s="11"/>
      <c r="Q762" s="63">
        <f t="shared" si="342"/>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98"/>
        <v>0</v>
      </c>
      <c r="L763" s="87">
        <f t="shared" si="287"/>
        <v>0</v>
      </c>
      <c r="M763" s="11"/>
      <c r="N763" s="11"/>
      <c r="O763" s="11"/>
      <c r="P763" s="11"/>
      <c r="Q763" s="63">
        <f t="shared" si="342"/>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68" t="s">
        <v>775</v>
      </c>
      <c r="B764" s="930"/>
      <c r="C764" s="931"/>
      <c r="D764" s="395"/>
      <c r="E764" s="295">
        <v>0</v>
      </c>
      <c r="F764" s="295">
        <f>SUM(F766,F765)</f>
        <v>0</v>
      </c>
      <c r="G764" s="296">
        <f>SUM(G766,G765)</f>
        <v>0</v>
      </c>
      <c r="H764" s="428">
        <f>SUM(H766,H765)</f>
        <v>0</v>
      </c>
      <c r="I764" s="429">
        <f>SUM(I766,I765)</f>
        <v>0</v>
      </c>
      <c r="J764" s="429">
        <f>SUM(J766,J765)</f>
        <v>0</v>
      </c>
      <c r="K764" s="87">
        <f t="shared" si="298"/>
        <v>0</v>
      </c>
      <c r="L764" s="87">
        <f t="shared" si="287"/>
        <v>0</v>
      </c>
      <c r="M764" s="11"/>
      <c r="N764" s="11"/>
      <c r="O764" s="11"/>
      <c r="P764" s="11"/>
      <c r="Q764" s="63">
        <f t="shared" si="3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98"/>
        <v>0</v>
      </c>
      <c r="L765" s="87">
        <f t="shared" si="287"/>
        <v>0</v>
      </c>
      <c r="M765" s="11"/>
      <c r="N765" s="11"/>
      <c r="O765" s="11"/>
      <c r="P765" s="11"/>
      <c r="Q765" s="63">
        <f t="shared" si="342"/>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98"/>
        <v>0</v>
      </c>
      <c r="L766" s="87">
        <f t="shared" si="287"/>
        <v>0</v>
      </c>
      <c r="M766" s="11"/>
      <c r="N766" s="11"/>
      <c r="O766" s="11"/>
      <c r="P766" s="11"/>
      <c r="Q766" s="63">
        <f t="shared" si="342"/>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69" t="s">
        <v>776</v>
      </c>
      <c r="B767" s="934"/>
      <c r="C767" s="935"/>
      <c r="D767" s="830"/>
      <c r="E767" s="782">
        <v>20359.399999999998</v>
      </c>
      <c r="F767" s="782">
        <f>SUM(F786,F785)</f>
        <v>89.300000000000011</v>
      </c>
      <c r="G767" s="783">
        <f>SUM(G786,G785)</f>
        <v>20448.7</v>
      </c>
      <c r="H767" s="392">
        <f t="shared" ref="H767:J767" si="357">SUM(H786,H785)</f>
        <v>18</v>
      </c>
      <c r="I767" s="393">
        <f t="shared" si="357"/>
        <v>18</v>
      </c>
      <c r="J767" s="393">
        <f t="shared" si="357"/>
        <v>19</v>
      </c>
      <c r="K767" s="689">
        <f t="shared" si="298"/>
        <v>40897.399999999994</v>
      </c>
      <c r="L767" s="689">
        <f t="shared" si="2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8">SUM(F768,E768)</f>
        <v>0</v>
      </c>
      <c r="H768" s="431"/>
      <c r="I768" s="432"/>
      <c r="J768" s="432"/>
      <c r="K768" s="87">
        <f t="shared" si="298"/>
        <v>0</v>
      </c>
      <c r="L768" s="87">
        <f t="shared" si="287"/>
        <v>0</v>
      </c>
      <c r="M768" s="11"/>
      <c r="N768" s="11"/>
      <c r="O768" s="11"/>
      <c r="P768" s="11"/>
      <c r="Q768" s="63">
        <f t="shared" si="342"/>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98"/>
        <v>12151.8</v>
      </c>
      <c r="L769" s="689">
        <f t="shared" si="287"/>
        <v>6075.9</v>
      </c>
      <c r="M769" s="694"/>
      <c r="N769" s="694"/>
      <c r="O769" s="694"/>
      <c r="P769" s="694"/>
      <c r="Q769" s="690">
        <f t="shared" ref="Q769:Q780" si="359">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8"/>
        <v>5</v>
      </c>
      <c r="H770" s="431"/>
      <c r="I770" s="432"/>
      <c r="J770" s="432"/>
      <c r="K770" s="689">
        <f t="shared" si="298"/>
        <v>10</v>
      </c>
      <c r="L770" s="689">
        <f t="shared" si="287"/>
        <v>5</v>
      </c>
      <c r="M770" s="843"/>
      <c r="N770" s="843"/>
      <c r="O770" s="843"/>
      <c r="P770" s="843"/>
      <c r="Q770" s="690">
        <f t="shared" si="359"/>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8"/>
        <v>6070.9</v>
      </c>
      <c r="H771" s="431"/>
      <c r="I771" s="432"/>
      <c r="J771" s="432"/>
      <c r="K771" s="689">
        <f t="shared" si="298"/>
        <v>12141.8</v>
      </c>
      <c r="L771" s="689">
        <f t="shared" si="287"/>
        <v>6070.9</v>
      </c>
      <c r="M771" s="843"/>
      <c r="N771" s="843"/>
      <c r="O771" s="843"/>
      <c r="P771" s="843"/>
      <c r="Q771" s="690">
        <f t="shared" si="359"/>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8"/>
        <v>13900</v>
      </c>
      <c r="H772" s="431"/>
      <c r="I772" s="432"/>
      <c r="J772" s="432"/>
      <c r="K772" s="689">
        <f t="shared" si="298"/>
        <v>27800</v>
      </c>
      <c r="L772" s="689">
        <f t="shared" si="287"/>
        <v>13900</v>
      </c>
      <c r="M772" s="694"/>
      <c r="N772" s="694"/>
      <c r="O772" s="694"/>
      <c r="P772" s="694"/>
      <c r="Q772" s="690">
        <f t="shared" si="359"/>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298"/>
        <v>198.60000000000002</v>
      </c>
      <c r="L773" s="689">
        <f t="shared" si="287"/>
        <v>99.300000000000011</v>
      </c>
      <c r="M773" s="694"/>
      <c r="N773" s="694"/>
      <c r="O773" s="694"/>
      <c r="P773" s="694"/>
      <c r="Q773" s="690">
        <f t="shared" si="359"/>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79" si="360">SUM(E774:G774)</f>
        <v>0</v>
      </c>
      <c r="L774" s="87">
        <f t="shared" ref="L774:L779" si="361">IF(G774&lt;&gt;0,G774,0)</f>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360"/>
        <v>178.60000000000002</v>
      </c>
      <c r="L775" s="689">
        <f t="shared" si="361"/>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60"/>
        <v>0</v>
      </c>
      <c r="L776" s="87">
        <f t="shared" si="361"/>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79" si="362">SUM(F777,E777)</f>
        <v>17.899999999999999</v>
      </c>
      <c r="H777" s="431"/>
      <c r="I777" s="432"/>
      <c r="J777" s="432"/>
      <c r="K777" s="689">
        <f t="shared" si="360"/>
        <v>35.799999999999997</v>
      </c>
      <c r="L777" s="689">
        <f t="shared" si="361"/>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362"/>
        <v>71.400000000000006</v>
      </c>
      <c r="H778" s="431"/>
      <c r="I778" s="432"/>
      <c r="J778" s="432"/>
      <c r="K778" s="689">
        <f t="shared" si="360"/>
        <v>142.80000000000001</v>
      </c>
      <c r="L778" s="689">
        <f t="shared" si="361"/>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62"/>
        <v>10</v>
      </c>
      <c r="H779" s="431"/>
      <c r="I779" s="432"/>
      <c r="J779" s="432"/>
      <c r="K779" s="689">
        <f t="shared" si="360"/>
        <v>20</v>
      </c>
      <c r="L779" s="689">
        <f t="shared" si="361"/>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ref="G780" si="363">SUM(F780,E780)</f>
        <v>336.5</v>
      </c>
      <c r="H780" s="431"/>
      <c r="I780" s="432"/>
      <c r="J780" s="432"/>
      <c r="K780" s="689">
        <f t="shared" ref="K780" si="364">SUM(E780:G780)</f>
        <v>673</v>
      </c>
      <c r="L780" s="689">
        <f t="shared" ref="L780" si="365">IF(G780&lt;&gt;0,G780,0)</f>
        <v>336.5</v>
      </c>
      <c r="M780" s="694"/>
      <c r="N780" s="694"/>
      <c r="O780" s="694"/>
      <c r="P780" s="694"/>
      <c r="Q780" s="690">
        <f t="shared" si="359"/>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8"/>
        <v>0</v>
      </c>
      <c r="H781" s="431"/>
      <c r="I781" s="432"/>
      <c r="J781" s="432"/>
      <c r="K781" s="87">
        <f t="shared" si="298"/>
        <v>0</v>
      </c>
      <c r="L781" s="87">
        <f t="shared" si="287"/>
        <v>0</v>
      </c>
      <c r="M781" s="11"/>
      <c r="N781" s="11"/>
      <c r="O781" s="11"/>
      <c r="P781" s="11"/>
      <c r="Q781" s="63">
        <f t="shared" si="342"/>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98"/>
        <v>74</v>
      </c>
      <c r="L782" s="689">
        <f t="shared" si="287"/>
        <v>37</v>
      </c>
      <c r="M782" s="694"/>
      <c r="N782" s="694"/>
      <c r="O782" s="694"/>
      <c r="P782" s="694"/>
      <c r="Q782" s="690">
        <f t="shared" ref="Q782:Q787" si="36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6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6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298"/>
        <v>49.8</v>
      </c>
      <c r="L785" s="689">
        <f t="shared" si="287"/>
        <v>24.9</v>
      </c>
      <c r="M785" s="672"/>
      <c r="N785" s="672"/>
      <c r="O785" s="672"/>
      <c r="P785" s="672"/>
      <c r="Q785" s="690">
        <f t="shared" si="366"/>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298"/>
        <v>40847.599999999999</v>
      </c>
      <c r="L786" s="689">
        <f t="shared" si="287"/>
        <v>20423.8</v>
      </c>
      <c r="M786" s="672"/>
      <c r="N786" s="672"/>
      <c r="O786" s="672"/>
      <c r="P786" s="672"/>
      <c r="Q786" s="690">
        <f t="shared" si="366"/>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67">SUM(F789,F788)</f>
        <v>0</v>
      </c>
      <c r="G787" s="783">
        <f t="shared" si="367"/>
        <v>40.200000000000003</v>
      </c>
      <c r="H787" s="392">
        <f t="shared" si="367"/>
        <v>0</v>
      </c>
      <c r="I787" s="393">
        <f t="shared" si="367"/>
        <v>0</v>
      </c>
      <c r="J787" s="393">
        <f t="shared" si="367"/>
        <v>0</v>
      </c>
      <c r="K787" s="689">
        <f t="shared" si="298"/>
        <v>80.400000000000006</v>
      </c>
      <c r="L787" s="689">
        <f t="shared" si="287"/>
        <v>40.200000000000003</v>
      </c>
      <c r="M787" s="672"/>
      <c r="N787" s="672"/>
      <c r="O787" s="672"/>
      <c r="P787" s="672"/>
      <c r="Q787" s="690">
        <f t="shared" si="36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98"/>
        <v>0</v>
      </c>
      <c r="L788" s="87">
        <f t="shared" si="287"/>
        <v>0</v>
      </c>
      <c r="M788" s="11"/>
      <c r="N788" s="11"/>
      <c r="O788" s="11"/>
      <c r="P788" s="11"/>
      <c r="Q788" s="63">
        <f t="shared" si="342"/>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98"/>
        <v>80.400000000000006</v>
      </c>
      <c r="L789" s="689">
        <f t="shared" si="287"/>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98"/>
        <v>0</v>
      </c>
      <c r="L790" s="87">
        <f t="shared" si="287"/>
        <v>0</v>
      </c>
      <c r="M790" s="11"/>
      <c r="N790" s="11"/>
      <c r="O790" s="11"/>
      <c r="P790" s="11"/>
      <c r="Q790" s="63">
        <f t="shared" si="342"/>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98"/>
        <v>0</v>
      </c>
      <c r="L791" s="87">
        <f t="shared" si="287"/>
        <v>0</v>
      </c>
      <c r="M791" s="11"/>
      <c r="N791" s="11"/>
      <c r="O791" s="11"/>
      <c r="P791" s="11"/>
      <c r="Q791" s="63">
        <f t="shared" si="342"/>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298"/>
        <v>121764.8</v>
      </c>
      <c r="L792" s="689">
        <f t="shared" si="287"/>
        <v>60882.400000000001</v>
      </c>
      <c r="M792" s="675">
        <f>G792-G793</f>
        <v>0</v>
      </c>
      <c r="N792" s="672"/>
      <c r="O792" s="672"/>
      <c r="P792" s="672"/>
      <c r="Q792" s="690">
        <f t="shared" ref="Q792:Q798" si="368">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298"/>
        <v>121764.8</v>
      </c>
      <c r="L793" s="689">
        <f t="shared" si="287"/>
        <v>60882.400000000001</v>
      </c>
      <c r="M793" s="672"/>
      <c r="N793" s="672"/>
      <c r="O793" s="672"/>
      <c r="P793" s="672"/>
      <c r="Q793" s="690">
        <f t="shared" si="368"/>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298"/>
        <v>80720.800000000003</v>
      </c>
      <c r="L794" s="689">
        <f t="shared" si="287"/>
        <v>40360.400000000001</v>
      </c>
      <c r="M794" s="672"/>
      <c r="N794" s="672"/>
      <c r="O794" s="672"/>
      <c r="P794" s="672"/>
      <c r="Q794" s="690">
        <f t="shared" si="368"/>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298"/>
        <v>41044</v>
      </c>
      <c r="L795" s="689">
        <f t="shared" si="287"/>
        <v>20522</v>
      </c>
      <c r="M795" s="672"/>
      <c r="N795" s="672"/>
      <c r="O795" s="672"/>
      <c r="P795" s="672"/>
      <c r="Q795" s="690">
        <f t="shared" si="368"/>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298"/>
        <v>61876.800000000003</v>
      </c>
      <c r="L796" s="689">
        <f t="shared" si="287"/>
        <v>30938.400000000001</v>
      </c>
      <c r="M796" s="672"/>
      <c r="N796" s="672"/>
      <c r="O796" s="672"/>
      <c r="P796" s="672"/>
      <c r="Q796" s="690">
        <f t="shared" si="36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98"/>
        <v>22500</v>
      </c>
      <c r="L797" s="689">
        <f t="shared" si="287"/>
        <v>11250</v>
      </c>
      <c r="M797" s="672"/>
      <c r="N797" s="672"/>
      <c r="O797" s="672"/>
      <c r="P797" s="672"/>
      <c r="Q797" s="690">
        <f t="shared" si="36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98"/>
        <v>22500</v>
      </c>
      <c r="L798" s="689">
        <f t="shared" si="287"/>
        <v>11250</v>
      </c>
      <c r="M798" s="672"/>
      <c r="N798" s="672"/>
      <c r="O798" s="672"/>
      <c r="P798" s="672"/>
      <c r="Q798" s="690">
        <f t="shared" si="36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287"/>
        <v>0</v>
      </c>
      <c r="M799" s="11"/>
      <c r="N799" s="11"/>
      <c r="O799" s="11"/>
      <c r="P799" s="11"/>
      <c r="Q799" s="63">
        <f t="shared" si="342"/>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47" si="369">SUM(E800:G800)</f>
        <v>0</v>
      </c>
      <c r="L800" s="125">
        <f t="shared" si="287"/>
        <v>0</v>
      </c>
      <c r="M800" s="106"/>
      <c r="N800" s="106"/>
      <c r="O800" s="106"/>
      <c r="P800" s="106"/>
      <c r="Q800" s="63">
        <f t="shared" ref="Q800:Q860" si="370">F801-G801</f>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69"/>
        <v>0</v>
      </c>
      <c r="L801" s="125">
        <f t="shared" si="287"/>
        <v>0</v>
      </c>
      <c r="M801" s="106"/>
      <c r="N801" s="106"/>
      <c r="O801" s="106"/>
      <c r="P801" s="106"/>
      <c r="Q801" s="63">
        <f t="shared" si="370"/>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69"/>
        <v>0</v>
      </c>
      <c r="L802" s="87">
        <f t="shared" si="287"/>
        <v>0</v>
      </c>
      <c r="M802" s="11"/>
      <c r="N802" s="11"/>
      <c r="O802" s="11"/>
      <c r="P802" s="11"/>
      <c r="Q802" s="63">
        <f t="shared" si="370"/>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J803" si="371">SUM(F804:F805)</f>
        <v>0</v>
      </c>
      <c r="G803" s="783">
        <f t="shared" si="371"/>
        <v>11250</v>
      </c>
      <c r="H803" s="392">
        <f t="shared" si="371"/>
        <v>0</v>
      </c>
      <c r="I803" s="393">
        <f t="shared" si="371"/>
        <v>0</v>
      </c>
      <c r="J803" s="393">
        <f t="shared" si="371"/>
        <v>0</v>
      </c>
      <c r="K803" s="689">
        <f t="shared" si="369"/>
        <v>22500</v>
      </c>
      <c r="L803" s="689">
        <f t="shared" si="287"/>
        <v>11250</v>
      </c>
      <c r="M803" s="672"/>
      <c r="N803" s="672"/>
      <c r="O803" s="672"/>
      <c r="P803" s="672"/>
      <c r="Q803" s="690">
        <f t="shared" ref="Q803:Q807" si="37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369"/>
        <v>16800</v>
      </c>
      <c r="L804" s="689">
        <f t="shared" si="287"/>
        <v>8400</v>
      </c>
      <c r="M804" s="790">
        <v>0.1</v>
      </c>
      <c r="N804" s="672"/>
      <c r="O804" s="672"/>
      <c r="P804" s="672"/>
      <c r="Q804" s="690">
        <f t="shared" si="37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369"/>
        <v>5700</v>
      </c>
      <c r="L805" s="689">
        <f t="shared" si="287"/>
        <v>2850</v>
      </c>
      <c r="M805" s="672"/>
      <c r="N805" s="672"/>
      <c r="O805" s="672"/>
      <c r="P805" s="672"/>
      <c r="Q805" s="690">
        <f t="shared" si="37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J806" si="373">SUM(F807:F808)</f>
        <v>0</v>
      </c>
      <c r="G806" s="783">
        <f t="shared" si="373"/>
        <v>1607</v>
      </c>
      <c r="H806" s="392">
        <f t="shared" si="373"/>
        <v>0</v>
      </c>
      <c r="I806" s="393">
        <f t="shared" si="373"/>
        <v>0</v>
      </c>
      <c r="J806" s="393">
        <f t="shared" si="373"/>
        <v>0</v>
      </c>
      <c r="K806" s="689">
        <f t="shared" si="369"/>
        <v>3214</v>
      </c>
      <c r="L806" s="689">
        <f t="shared" si="287"/>
        <v>1607</v>
      </c>
      <c r="M806" s="672"/>
      <c r="N806" s="672"/>
      <c r="O806" s="672"/>
      <c r="P806" s="672"/>
      <c r="Q806" s="690">
        <f t="shared" si="37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69"/>
        <v>3214</v>
      </c>
      <c r="L807" s="689">
        <f t="shared" si="287"/>
        <v>1607</v>
      </c>
      <c r="M807" s="672"/>
      <c r="N807" s="672"/>
      <c r="O807" s="672"/>
      <c r="P807" s="672"/>
      <c r="Q807" s="690">
        <f t="shared" si="37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69"/>
        <v>0</v>
      </c>
      <c r="L808" s="87">
        <f t="shared" si="287"/>
        <v>0</v>
      </c>
      <c r="M808" s="11"/>
      <c r="N808" s="11"/>
      <c r="O808" s="11"/>
      <c r="P808" s="11"/>
      <c r="Q808" s="63">
        <f t="shared" si="37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J809" si="374">SUM(F810:F811)</f>
        <v>0</v>
      </c>
      <c r="G809" s="783">
        <f t="shared" si="374"/>
        <v>1607</v>
      </c>
      <c r="H809" s="392">
        <f t="shared" si="374"/>
        <v>0</v>
      </c>
      <c r="I809" s="393">
        <f t="shared" si="374"/>
        <v>0</v>
      </c>
      <c r="J809" s="393">
        <f t="shared" si="374"/>
        <v>0</v>
      </c>
      <c r="K809" s="689">
        <f t="shared" si="369"/>
        <v>3214</v>
      </c>
      <c r="L809" s="689">
        <f t="shared" si="287"/>
        <v>1607</v>
      </c>
      <c r="M809" s="672"/>
      <c r="N809" s="672"/>
      <c r="O809" s="672"/>
      <c r="P809" s="672"/>
      <c r="Q809" s="690">
        <f t="shared" ref="Q809:Q819" si="375">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69"/>
        <v>3200</v>
      </c>
      <c r="L810" s="689">
        <f t="shared" si="287"/>
        <v>1600</v>
      </c>
      <c r="M810" s="790">
        <v>0.1</v>
      </c>
      <c r="N810" s="672"/>
      <c r="O810" s="672"/>
      <c r="P810" s="672"/>
      <c r="Q810" s="690">
        <f t="shared" si="375"/>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69"/>
        <v>14</v>
      </c>
      <c r="L811" s="689">
        <f t="shared" si="287"/>
        <v>7</v>
      </c>
      <c r="M811" s="672"/>
      <c r="N811" s="672"/>
      <c r="O811" s="672"/>
      <c r="P811" s="672"/>
      <c r="Q811" s="690">
        <f t="shared" si="375"/>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J812" si="376">SUM(F813:F814)</f>
        <v>0</v>
      </c>
      <c r="G812" s="783">
        <f t="shared" si="376"/>
        <v>6000</v>
      </c>
      <c r="H812" s="392">
        <f t="shared" si="376"/>
        <v>0</v>
      </c>
      <c r="I812" s="393">
        <f t="shared" si="376"/>
        <v>0</v>
      </c>
      <c r="J812" s="393">
        <f t="shared" si="376"/>
        <v>0</v>
      </c>
      <c r="K812" s="689">
        <f t="shared" si="369"/>
        <v>12000</v>
      </c>
      <c r="L812" s="689">
        <f t="shared" si="287"/>
        <v>6000</v>
      </c>
      <c r="M812" s="672"/>
      <c r="N812" s="672"/>
      <c r="O812" s="672"/>
      <c r="P812" s="672"/>
      <c r="Q812" s="690">
        <f t="shared" si="375"/>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69"/>
        <v>11200</v>
      </c>
      <c r="L813" s="689">
        <f t="shared" si="287"/>
        <v>5600</v>
      </c>
      <c r="M813" s="790">
        <v>0.1</v>
      </c>
      <c r="N813" s="672"/>
      <c r="O813" s="672"/>
      <c r="P813" s="672"/>
      <c r="Q813" s="690">
        <f t="shared" si="375"/>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69"/>
        <v>800</v>
      </c>
      <c r="L814" s="689" t="str">
        <f>C814</f>
        <v>Secţiunea de dezvoltare</v>
      </c>
      <c r="M814" s="672"/>
      <c r="N814" s="672"/>
      <c r="O814" s="672"/>
      <c r="P814" s="672"/>
      <c r="Q814" s="690">
        <f t="shared" si="375"/>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69" t="s">
        <v>790</v>
      </c>
      <c r="B815" s="934"/>
      <c r="C815" s="935"/>
      <c r="D815" s="781">
        <v>67020308</v>
      </c>
      <c r="E815" s="782">
        <v>3170</v>
      </c>
      <c r="F815" s="782">
        <f t="shared" ref="F815:J815" si="377">SUM(F816:F817)</f>
        <v>0</v>
      </c>
      <c r="G815" s="783">
        <f t="shared" si="377"/>
        <v>3170</v>
      </c>
      <c r="H815" s="392">
        <f t="shared" si="377"/>
        <v>0</v>
      </c>
      <c r="I815" s="393">
        <f t="shared" si="377"/>
        <v>0</v>
      </c>
      <c r="J815" s="393">
        <f t="shared" si="377"/>
        <v>0</v>
      </c>
      <c r="K815" s="689">
        <f t="shared" si="369"/>
        <v>6340</v>
      </c>
      <c r="L815" s="689">
        <f t="shared" ref="L815:L821" si="378">IF(G815&lt;&gt;0,G815,0)</f>
        <v>3170</v>
      </c>
      <c r="M815" s="672"/>
      <c r="N815" s="672"/>
      <c r="O815" s="672"/>
      <c r="P815" s="672"/>
      <c r="Q815" s="690">
        <f t="shared" si="375"/>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369"/>
        <v>5480</v>
      </c>
      <c r="L816" s="689">
        <f t="shared" si="378"/>
        <v>2740</v>
      </c>
      <c r="M816" s="790">
        <v>0.1</v>
      </c>
      <c r="N816" s="672"/>
      <c r="O816" s="672"/>
      <c r="P816" s="672"/>
      <c r="Q816" s="690">
        <f t="shared" si="375"/>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69"/>
        <v>860</v>
      </c>
      <c r="L817" s="689">
        <f t="shared" si="378"/>
        <v>430</v>
      </c>
      <c r="M817" s="672"/>
      <c r="N817" s="672"/>
      <c r="O817" s="672"/>
      <c r="P817" s="672"/>
      <c r="Q817" s="690">
        <f t="shared" si="375"/>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J818" si="379">SUM(F819:F820)</f>
        <v>0</v>
      </c>
      <c r="G818" s="783">
        <f t="shared" si="379"/>
        <v>3170</v>
      </c>
      <c r="H818" s="392">
        <f t="shared" si="379"/>
        <v>0</v>
      </c>
      <c r="I818" s="393">
        <f t="shared" si="379"/>
        <v>0</v>
      </c>
      <c r="J818" s="393">
        <f t="shared" si="379"/>
        <v>0</v>
      </c>
      <c r="K818" s="689">
        <f t="shared" si="369"/>
        <v>6340</v>
      </c>
      <c r="L818" s="689">
        <f t="shared" si="378"/>
        <v>3170</v>
      </c>
      <c r="M818" s="672"/>
      <c r="N818" s="672"/>
      <c r="O818" s="672"/>
      <c r="P818" s="672"/>
      <c r="Q818" s="690">
        <f t="shared" si="375"/>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57" t="s">
        <v>791</v>
      </c>
      <c r="B819" s="934"/>
      <c r="C819" s="937"/>
      <c r="D819" s="787"/>
      <c r="E819" s="791">
        <v>2170</v>
      </c>
      <c r="F819" s="791"/>
      <c r="G819" s="789">
        <f>SUM(F819,E819)</f>
        <v>2170</v>
      </c>
      <c r="H819" s="311">
        <f>ROUND(F819*H$7, )</f>
        <v>0</v>
      </c>
      <c r="I819" s="312">
        <f>ROUND(F819*I$7, )</f>
        <v>0</v>
      </c>
      <c r="J819" s="312">
        <f>ROUND(F819*J$7, )</f>
        <v>0</v>
      </c>
      <c r="K819" s="689">
        <f t="shared" si="369"/>
        <v>4340</v>
      </c>
      <c r="L819" s="689">
        <f t="shared" si="378"/>
        <v>2170</v>
      </c>
      <c r="M819" s="790"/>
      <c r="N819" s="675">
        <f>G818-G815</f>
        <v>0</v>
      </c>
      <c r="O819" s="672"/>
      <c r="P819" s="672"/>
      <c r="Q819" s="690">
        <f t="shared" si="375"/>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369"/>
        <v>2000</v>
      </c>
      <c r="L820" s="689">
        <f t="shared" si="378"/>
        <v>1000</v>
      </c>
      <c r="M820" s="672"/>
      <c r="N820" s="672"/>
      <c r="O820" s="672"/>
      <c r="P820" s="672"/>
      <c r="Q820" s="675">
        <f t="shared" si="37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J821" si="380">SUM(F822:F823)</f>
        <v>0</v>
      </c>
      <c r="G821" s="783">
        <f t="shared" si="380"/>
        <v>8911.4</v>
      </c>
      <c r="H821" s="392">
        <f t="shared" si="380"/>
        <v>0</v>
      </c>
      <c r="I821" s="393">
        <f t="shared" si="380"/>
        <v>0</v>
      </c>
      <c r="J821" s="393">
        <f t="shared" si="380"/>
        <v>0</v>
      </c>
      <c r="K821" s="689">
        <f t="shared" si="369"/>
        <v>17822.8</v>
      </c>
      <c r="L821" s="689">
        <f t="shared" si="378"/>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69"/>
        <v>17822.8</v>
      </c>
      <c r="L822" s="87">
        <v>0</v>
      </c>
      <c r="M822" s="11"/>
      <c r="N822" s="11"/>
      <c r="O822" s="11"/>
      <c r="P822" s="11"/>
      <c r="Q822" s="63">
        <f t="shared" si="37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69"/>
        <v>0</v>
      </c>
      <c r="L823" s="87">
        <f>IF(G823&lt;&gt;0,G823,0)</f>
        <v>0</v>
      </c>
      <c r="M823" s="11"/>
      <c r="N823" s="11"/>
      <c r="O823" s="11"/>
      <c r="P823" s="11"/>
      <c r="Q823" s="63">
        <f t="shared" si="37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J824" si="381">SUM(F825:F826)</f>
        <v>0</v>
      </c>
      <c r="G824" s="296">
        <f t="shared" si="381"/>
        <v>8911.4</v>
      </c>
      <c r="H824" s="392">
        <f t="shared" si="381"/>
        <v>0</v>
      </c>
      <c r="I824" s="393">
        <f t="shared" si="381"/>
        <v>0</v>
      </c>
      <c r="J824" s="393">
        <f t="shared" si="381"/>
        <v>0</v>
      </c>
      <c r="K824" s="87">
        <f t="shared" si="369"/>
        <v>17822.8</v>
      </c>
      <c r="L824" s="87">
        <v>0</v>
      </c>
      <c r="M824" s="11"/>
      <c r="N824" s="11"/>
      <c r="O824" s="11"/>
      <c r="P824" s="11"/>
      <c r="Q824" s="63">
        <f t="shared" si="37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69"/>
        <v>15092.8</v>
      </c>
      <c r="L825" s="689">
        <f t="shared" ref="L825:L843" si="382">IF(G825&lt;&gt;0,G825,0)</f>
        <v>7546.4</v>
      </c>
      <c r="M825" s="790">
        <v>0.1</v>
      </c>
      <c r="N825" s="829">
        <v>5440</v>
      </c>
      <c r="O825" s="672"/>
      <c r="P825" s="672"/>
      <c r="Q825" s="690">
        <f t="shared" ref="Q825:Q826" si="383">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69"/>
        <v>2730</v>
      </c>
      <c r="L826" s="689">
        <f t="shared" si="382"/>
        <v>1365</v>
      </c>
      <c r="M826" s="672"/>
      <c r="N826" s="672"/>
      <c r="O826" s="672"/>
      <c r="P826" s="672"/>
      <c r="Q826" s="690">
        <f t="shared" si="38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69"/>
        <v>0</v>
      </c>
      <c r="L827" s="87">
        <f t="shared" si="382"/>
        <v>0</v>
      </c>
      <c r="M827" s="11"/>
      <c r="N827" s="11"/>
      <c r="O827" s="11"/>
      <c r="P827" s="11"/>
      <c r="Q827" s="63">
        <f t="shared" si="37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69"/>
        <v>0</v>
      </c>
      <c r="L828" s="87">
        <f t="shared" si="382"/>
        <v>0</v>
      </c>
      <c r="M828" s="11"/>
      <c r="N828" s="11"/>
      <c r="O828" s="11"/>
      <c r="P828" s="11"/>
      <c r="Q828" s="63">
        <f t="shared" si="37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69"/>
        <v>0</v>
      </c>
      <c r="L829" s="87">
        <f t="shared" si="382"/>
        <v>0</v>
      </c>
      <c r="M829" s="11"/>
      <c r="N829" s="11"/>
      <c r="O829" s="11"/>
      <c r="P829" s="11"/>
      <c r="Q829" s="63">
        <f t="shared" si="37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69"/>
        <v>0</v>
      </c>
      <c r="L830" s="87">
        <f t="shared" si="382"/>
        <v>0</v>
      </c>
      <c r="M830" s="11"/>
      <c r="N830" s="11"/>
      <c r="O830" s="11"/>
      <c r="P830" s="11"/>
      <c r="Q830" s="63">
        <f t="shared" si="37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69"/>
        <v>0</v>
      </c>
      <c r="L831" s="87">
        <f t="shared" si="382"/>
        <v>0</v>
      </c>
      <c r="M831" s="11"/>
      <c r="N831" s="11"/>
      <c r="O831" s="11"/>
      <c r="P831" s="11"/>
      <c r="Q831" s="63">
        <f t="shared" si="37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69"/>
        <v>0</v>
      </c>
      <c r="L832" s="87">
        <f t="shared" si="382"/>
        <v>0</v>
      </c>
      <c r="M832" s="11"/>
      <c r="N832" s="11"/>
      <c r="O832" s="11"/>
      <c r="P832" s="11"/>
      <c r="Q832" s="63">
        <f t="shared" si="37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4">ROUND(H833*I$7, )</f>
        <v>0</v>
      </c>
      <c r="J833" s="312">
        <f t="shared" si="384"/>
        <v>0</v>
      </c>
      <c r="K833" s="87">
        <f t="shared" si="369"/>
        <v>0</v>
      </c>
      <c r="L833" s="87">
        <f t="shared" si="382"/>
        <v>0</v>
      </c>
      <c r="M833" s="11"/>
      <c r="N833" s="11"/>
      <c r="O833" s="11"/>
      <c r="P833" s="11"/>
      <c r="Q833" s="63">
        <f t="shared" si="37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4"/>
        <v>0</v>
      </c>
      <c r="J834" s="398">
        <f t="shared" si="384"/>
        <v>0</v>
      </c>
      <c r="K834" s="87">
        <f t="shared" si="369"/>
        <v>0</v>
      </c>
      <c r="L834" s="87">
        <f t="shared" si="382"/>
        <v>0</v>
      </c>
      <c r="M834" s="11"/>
      <c r="N834" s="11"/>
      <c r="O834" s="11"/>
      <c r="P834" s="11"/>
      <c r="Q834" s="63">
        <f t="shared" si="37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4"/>
        <v>0</v>
      </c>
      <c r="J835" s="298">
        <f t="shared" si="384"/>
        <v>0</v>
      </c>
      <c r="K835" s="87">
        <f t="shared" si="369"/>
        <v>0</v>
      </c>
      <c r="L835" s="87">
        <f t="shared" si="382"/>
        <v>0</v>
      </c>
      <c r="M835" s="11"/>
      <c r="N835" s="11"/>
      <c r="O835" s="11"/>
      <c r="P835" s="11"/>
      <c r="Q835" s="63">
        <f t="shared" si="37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69"/>
        <v>0</v>
      </c>
      <c r="L836" s="87">
        <f t="shared" si="382"/>
        <v>0</v>
      </c>
      <c r="M836" s="11"/>
      <c r="N836" s="11"/>
      <c r="O836" s="11"/>
      <c r="P836" s="11"/>
      <c r="Q836" s="63">
        <f t="shared" si="37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9"/>
        <v>0</v>
      </c>
      <c r="L837" s="87">
        <f t="shared" si="382"/>
        <v>0</v>
      </c>
      <c r="M837" s="11"/>
      <c r="N837" s="11"/>
      <c r="O837" s="11"/>
      <c r="P837" s="11"/>
      <c r="Q837" s="63">
        <f t="shared" si="37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5">SUM(F839)</f>
        <v>0</v>
      </c>
      <c r="G838" s="777">
        <f t="shared" si="385"/>
        <v>13193</v>
      </c>
      <c r="H838" s="356">
        <f t="shared" si="385"/>
        <v>0</v>
      </c>
      <c r="I838" s="357">
        <f t="shared" si="385"/>
        <v>0</v>
      </c>
      <c r="J838" s="357">
        <f t="shared" si="385"/>
        <v>0</v>
      </c>
      <c r="K838" s="689">
        <f t="shared" si="369"/>
        <v>26386</v>
      </c>
      <c r="L838" s="689">
        <f t="shared" si="382"/>
        <v>13193</v>
      </c>
      <c r="M838" s="672"/>
      <c r="N838" s="672"/>
      <c r="O838" s="672"/>
      <c r="P838" s="672"/>
      <c r="Q838" s="690">
        <f t="shared" ref="Q838:Q839" si="386">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69"/>
        <v>26386</v>
      </c>
      <c r="L839" s="689">
        <f t="shared" si="382"/>
        <v>13193</v>
      </c>
      <c r="M839" s="672"/>
      <c r="N839" s="672"/>
      <c r="O839" s="672"/>
      <c r="P839" s="672"/>
      <c r="Q839" s="690">
        <f t="shared" si="386"/>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69"/>
        <v>0</v>
      </c>
      <c r="L840" s="87">
        <f t="shared" si="382"/>
        <v>0</v>
      </c>
      <c r="M840" s="11"/>
      <c r="N840" s="11"/>
      <c r="O840" s="11"/>
      <c r="P840" s="11"/>
      <c r="Q840" s="63">
        <f t="shared" si="37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69"/>
        <v>0</v>
      </c>
      <c r="L841" s="87">
        <f t="shared" si="382"/>
        <v>0</v>
      </c>
      <c r="M841" s="11"/>
      <c r="N841" s="11"/>
      <c r="O841" s="11"/>
      <c r="P841" s="11"/>
      <c r="Q841" s="63">
        <f t="shared" si="370"/>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58" t="s">
        <v>803</v>
      </c>
      <c r="B842" s="934"/>
      <c r="C842" s="937"/>
      <c r="D842" s="775" t="s">
        <v>804</v>
      </c>
      <c r="E842" s="776">
        <v>1500</v>
      </c>
      <c r="F842" s="776">
        <f>SUM(F843)</f>
        <v>-221</v>
      </c>
      <c r="G842" s="777">
        <f>SUM(G843)</f>
        <v>1279</v>
      </c>
      <c r="H842" s="289">
        <f>ROUND(F842*H$7, )</f>
        <v>-224</v>
      </c>
      <c r="I842" s="290">
        <f>ROUND(H842*I$7, )</f>
        <v>-230</v>
      </c>
      <c r="J842" s="290">
        <f>ROUND(I842*J$7, )</f>
        <v>-239</v>
      </c>
      <c r="K842" s="689">
        <f t="shared" si="369"/>
        <v>2558</v>
      </c>
      <c r="L842" s="689">
        <f t="shared" si="382"/>
        <v>1279</v>
      </c>
      <c r="M842" s="672"/>
      <c r="N842" s="672"/>
      <c r="O842" s="672"/>
      <c r="P842" s="672"/>
      <c r="Q842" s="690">
        <f t="shared" ref="Q842:Q848" si="387">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369"/>
        <v>2558</v>
      </c>
      <c r="L843" s="689">
        <f t="shared" si="382"/>
        <v>1279</v>
      </c>
      <c r="M843" s="672"/>
      <c r="N843" s="672"/>
      <c r="O843" s="672"/>
      <c r="P843" s="672"/>
      <c r="Q843" s="690">
        <f t="shared" si="387"/>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59" t="s">
        <v>805</v>
      </c>
      <c r="B844" s="934"/>
      <c r="C844" s="937"/>
      <c r="D844" s="856"/>
      <c r="E844" s="776">
        <v>14403.5</v>
      </c>
      <c r="F844" s="776">
        <f>SUM(F847:F848)</f>
        <v>0</v>
      </c>
      <c r="G844" s="777">
        <f>SUM(G847:G848)</f>
        <v>14403.5</v>
      </c>
      <c r="H844" s="356">
        <f>SUM(H848)</f>
        <v>0</v>
      </c>
      <c r="I844" s="357">
        <f>SUM(I848)</f>
        <v>0</v>
      </c>
      <c r="J844" s="357">
        <f>SUM(J848)</f>
        <v>0</v>
      </c>
      <c r="K844" s="689">
        <f t="shared" si="369"/>
        <v>28807</v>
      </c>
      <c r="L844" s="689">
        <f>IF(G844&lt;&gt;0,G844,0)</f>
        <v>14403.5</v>
      </c>
      <c r="M844" s="672"/>
      <c r="N844" s="672"/>
      <c r="O844" s="672"/>
      <c r="P844" s="672"/>
      <c r="Q844" s="690">
        <f t="shared" si="387"/>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69"/>
        <v>4</v>
      </c>
      <c r="L845" s="689">
        <f>IF(G845&lt;&gt;0,G845,0)</f>
        <v>2</v>
      </c>
      <c r="M845" s="672"/>
      <c r="N845" s="672"/>
      <c r="O845" s="672"/>
      <c r="P845" s="672"/>
      <c r="Q845" s="690">
        <f t="shared" si="387"/>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69"/>
        <v>28803</v>
      </c>
      <c r="L846" s="689">
        <f>IF(G846&lt;&gt;0,G846,0)</f>
        <v>14401.5</v>
      </c>
      <c r="M846" s="672"/>
      <c r="N846" s="672"/>
      <c r="O846" s="672"/>
      <c r="P846" s="672"/>
      <c r="Q846" s="690">
        <f t="shared" si="387"/>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69"/>
        <v>4</v>
      </c>
      <c r="L847" s="689">
        <f>IF(G847&lt;&gt;0,G847,0)</f>
        <v>2</v>
      </c>
      <c r="M847" s="672"/>
      <c r="N847" s="672"/>
      <c r="O847" s="672"/>
      <c r="P847" s="672"/>
      <c r="Q847" s="690">
        <f t="shared" si="387"/>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ref="K848:K976" si="388">SUM(E848:G848)</f>
        <v>28803</v>
      </c>
      <c r="L848" s="689">
        <f t="shared" ref="L848:L976" si="389">IF(G848&lt;&gt;0,G848,0)</f>
        <v>14401.5</v>
      </c>
      <c r="M848" s="672"/>
      <c r="N848" s="672"/>
      <c r="O848" s="672"/>
      <c r="P848" s="672"/>
      <c r="Q848" s="690">
        <f t="shared" si="387"/>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88"/>
        <v>0</v>
      </c>
      <c r="L849" s="87">
        <f t="shared" si="389"/>
        <v>0</v>
      </c>
      <c r="M849" s="11"/>
      <c r="N849" s="11"/>
      <c r="O849" s="11"/>
      <c r="P849" s="11"/>
      <c r="Q849" s="63">
        <f t="shared" si="37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88"/>
        <v>0</v>
      </c>
      <c r="L850" s="87">
        <f t="shared" si="389"/>
        <v>0</v>
      </c>
      <c r="M850" s="11"/>
      <c r="N850" s="11"/>
      <c r="O850" s="11"/>
      <c r="P850" s="11"/>
      <c r="Q850" s="63">
        <f t="shared" si="37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88"/>
        <v>0</v>
      </c>
      <c r="L851" s="87">
        <f t="shared" si="389"/>
        <v>0</v>
      </c>
      <c r="M851" s="11"/>
      <c r="N851" s="11"/>
      <c r="O851" s="11"/>
      <c r="P851" s="11"/>
      <c r="Q851" s="63">
        <f t="shared" si="37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88"/>
        <v>0</v>
      </c>
      <c r="L852" s="87">
        <f t="shared" si="389"/>
        <v>0</v>
      </c>
      <c r="M852" s="11"/>
      <c r="N852" s="11"/>
      <c r="O852" s="11"/>
      <c r="P852" s="11"/>
      <c r="Q852" s="63">
        <f t="shared" si="37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88"/>
        <v>0</v>
      </c>
      <c r="L853" s="87">
        <f t="shared" si="389"/>
        <v>0</v>
      </c>
      <c r="M853" s="11"/>
      <c r="N853" s="11"/>
      <c r="O853" s="11"/>
      <c r="P853" s="11"/>
      <c r="Q853" s="63">
        <f t="shared" si="37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88"/>
        <v>0</v>
      </c>
      <c r="L854" s="87">
        <f t="shared" si="389"/>
        <v>0</v>
      </c>
      <c r="M854" s="11"/>
      <c r="N854" s="11"/>
      <c r="O854" s="11"/>
      <c r="P854" s="11"/>
      <c r="Q854" s="63">
        <f t="shared" si="37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J855" si="390">SUM(F856:F857)</f>
        <v>0</v>
      </c>
      <c r="G855" s="777">
        <f t="shared" si="390"/>
        <v>1068.5</v>
      </c>
      <c r="H855" s="356">
        <f t="shared" si="390"/>
        <v>0</v>
      </c>
      <c r="I855" s="357">
        <f t="shared" si="390"/>
        <v>0</v>
      </c>
      <c r="J855" s="357">
        <f t="shared" si="390"/>
        <v>0</v>
      </c>
      <c r="K855" s="689">
        <f t="shared" si="388"/>
        <v>2137</v>
      </c>
      <c r="L855" s="689">
        <f t="shared" si="389"/>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88"/>
        <v>0</v>
      </c>
      <c r="L856" s="87">
        <f t="shared" si="389"/>
        <v>0</v>
      </c>
      <c r="M856" s="11"/>
      <c r="N856" s="11"/>
      <c r="O856" s="11"/>
      <c r="P856" s="11"/>
      <c r="Q856" s="63">
        <f t="shared" si="37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88"/>
        <v>2137</v>
      </c>
      <c r="L857" s="689">
        <f t="shared" si="389"/>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88"/>
        <v>0</v>
      </c>
      <c r="L858" s="87">
        <f t="shared" si="389"/>
        <v>0</v>
      </c>
      <c r="M858" s="11"/>
      <c r="N858" s="11"/>
      <c r="O858" s="11"/>
      <c r="P858" s="11"/>
      <c r="Q858" s="63">
        <f t="shared" si="37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88"/>
        <v>0</v>
      </c>
      <c r="L859" s="87">
        <f t="shared" si="389"/>
        <v>0</v>
      </c>
      <c r="M859" s="11"/>
      <c r="N859" s="11"/>
      <c r="O859" s="11"/>
      <c r="P859" s="11"/>
      <c r="Q859" s="63">
        <f t="shared" si="37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88"/>
        <v>0</v>
      </c>
      <c r="L860" s="87">
        <f t="shared" si="389"/>
        <v>0</v>
      </c>
      <c r="M860" s="11"/>
      <c r="N860" s="11"/>
      <c r="O860" s="11"/>
      <c r="P860" s="11"/>
      <c r="Q860" s="63">
        <f t="shared" si="370"/>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388"/>
        <v>182738</v>
      </c>
      <c r="L861" s="689">
        <f t="shared" si="389"/>
        <v>91369</v>
      </c>
      <c r="M861" s="672"/>
      <c r="N861" s="672"/>
      <c r="O861" s="672"/>
      <c r="P861" s="672"/>
      <c r="Q861" s="690">
        <f t="shared" ref="Q861:Q873" si="391">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J862" si="392">SUM(F863:F864)</f>
        <v>97</v>
      </c>
      <c r="G862" s="807">
        <f t="shared" si="392"/>
        <v>91369</v>
      </c>
      <c r="H862" s="338">
        <f t="shared" si="392"/>
        <v>60</v>
      </c>
      <c r="I862" s="339">
        <f t="shared" si="392"/>
        <v>61</v>
      </c>
      <c r="J862" s="339">
        <f t="shared" si="392"/>
        <v>61</v>
      </c>
      <c r="K862" s="689">
        <f t="shared" si="388"/>
        <v>182738</v>
      </c>
      <c r="L862" s="689">
        <f t="shared" si="389"/>
        <v>91369</v>
      </c>
      <c r="M862" s="672"/>
      <c r="N862" s="672"/>
      <c r="O862" s="672"/>
      <c r="P862" s="672"/>
      <c r="Q862" s="690">
        <f t="shared" si="391"/>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388"/>
        <v>149788</v>
      </c>
      <c r="L863" s="689">
        <f t="shared" si="389"/>
        <v>74894</v>
      </c>
      <c r="M863" s="672"/>
      <c r="N863" s="672"/>
      <c r="O863" s="672"/>
      <c r="P863" s="672"/>
      <c r="Q863" s="690">
        <f t="shared" si="391"/>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si="388"/>
        <v>32950</v>
      </c>
      <c r="L864" s="689">
        <f t="shared" si="389"/>
        <v>16475</v>
      </c>
      <c r="M864" s="672"/>
      <c r="N864" s="672"/>
      <c r="O864" s="672"/>
      <c r="P864" s="672"/>
      <c r="Q864" s="690">
        <f t="shared" si="391"/>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388"/>
        <v>176702</v>
      </c>
      <c r="L865" s="689">
        <f t="shared" si="389"/>
        <v>88351</v>
      </c>
      <c r="M865" s="672"/>
      <c r="N865" s="672"/>
      <c r="O865" s="672"/>
      <c r="P865" s="672"/>
      <c r="Q865" s="690">
        <f t="shared" si="391"/>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80" t="s">
        <v>816</v>
      </c>
      <c r="B866" s="934"/>
      <c r="C866" s="937"/>
      <c r="D866" s="865"/>
      <c r="E866" s="866">
        <v>87662</v>
      </c>
      <c r="F866" s="866">
        <f>SUM(F870,F877,F881)</f>
        <v>689</v>
      </c>
      <c r="G866" s="867">
        <f>SUM(G870,G877,G881)</f>
        <v>88351</v>
      </c>
      <c r="H866" s="462">
        <f>SUM(H870:H881)</f>
        <v>699</v>
      </c>
      <c r="I866" s="463">
        <f>SUM(I870:I881)</f>
        <v>707</v>
      </c>
      <c r="J866" s="463">
        <f>SUM(J870:J881)</f>
        <v>716</v>
      </c>
      <c r="K866" s="689">
        <f t="shared" si="388"/>
        <v>176702</v>
      </c>
      <c r="L866" s="689">
        <f t="shared" si="389"/>
        <v>88351</v>
      </c>
      <c r="M866" s="709"/>
      <c r="N866" s="709"/>
      <c r="O866" s="709"/>
      <c r="P866" s="709"/>
      <c r="Q866" s="690">
        <f t="shared" si="391"/>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J867" si="393">SUM(F868:F869)</f>
        <v>689</v>
      </c>
      <c r="G867" s="864">
        <f t="shared" si="393"/>
        <v>88351</v>
      </c>
      <c r="H867" s="467">
        <f t="shared" si="393"/>
        <v>60</v>
      </c>
      <c r="I867" s="468">
        <f t="shared" si="393"/>
        <v>61</v>
      </c>
      <c r="J867" s="468">
        <f t="shared" si="393"/>
        <v>61</v>
      </c>
      <c r="K867" s="689">
        <f t="shared" si="388"/>
        <v>176702</v>
      </c>
      <c r="L867" s="689">
        <f t="shared" si="389"/>
        <v>88351</v>
      </c>
      <c r="M867" s="709"/>
      <c r="N867" s="709"/>
      <c r="O867" s="709"/>
      <c r="P867" s="709"/>
      <c r="Q867" s="690">
        <f t="shared" si="391"/>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388"/>
        <v>143752</v>
      </c>
      <c r="L868" s="689">
        <f t="shared" si="389"/>
        <v>71876</v>
      </c>
      <c r="M868" s="709"/>
      <c r="N868" s="709"/>
      <c r="O868" s="709"/>
      <c r="P868" s="709"/>
      <c r="Q868" s="690">
        <f t="shared" si="391"/>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388"/>
        <v>32950</v>
      </c>
      <c r="L869" s="689">
        <f t="shared" si="389"/>
        <v>16475</v>
      </c>
      <c r="M869" s="709"/>
      <c r="N869" s="709"/>
      <c r="O869" s="709"/>
      <c r="P869" s="709"/>
      <c r="Q869" s="690">
        <f t="shared" si="391"/>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58" t="s">
        <v>817</v>
      </c>
      <c r="B870" s="934"/>
      <c r="C870" s="935"/>
      <c r="D870" s="856">
        <v>680206</v>
      </c>
      <c r="E870" s="776">
        <v>52915.1</v>
      </c>
      <c r="F870" s="776">
        <f>SUM(F874,F871)</f>
        <v>0</v>
      </c>
      <c r="G870" s="777">
        <f>SUM(G874,G871)</f>
        <v>52915.1</v>
      </c>
      <c r="H870" s="356">
        <f>ROUND(F870*H$7, )</f>
        <v>0</v>
      </c>
      <c r="I870" s="357">
        <f>ROUND(F870*I$7, )</f>
        <v>0</v>
      </c>
      <c r="J870" s="357">
        <f>ROUND(F870*J$7, )</f>
        <v>0</v>
      </c>
      <c r="K870" s="689">
        <f t="shared" si="388"/>
        <v>105830.2</v>
      </c>
      <c r="L870" s="689">
        <f t="shared" si="389"/>
        <v>52915.1</v>
      </c>
      <c r="M870" s="675" t="e">
        <f>G330+#REF!</f>
        <v>#REF!</v>
      </c>
      <c r="N870" s="672" t="e">
        <f>M870/G870</f>
        <v>#REF!</v>
      </c>
      <c r="O870" s="672" t="s">
        <v>818</v>
      </c>
      <c r="P870" s="675" t="e">
        <f>G870-M870</f>
        <v>#REF!</v>
      </c>
      <c r="Q870" s="690">
        <f t="shared" si="391"/>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6" t="s">
        <v>819</v>
      </c>
      <c r="C871" s="934"/>
      <c r="D871" s="871"/>
      <c r="E871" s="863">
        <v>52915.1</v>
      </c>
      <c r="F871" s="863">
        <f t="shared" ref="F871:J871" si="394">SUM(F872:F873)</f>
        <v>0</v>
      </c>
      <c r="G871" s="864">
        <f t="shared" si="394"/>
        <v>52915.1</v>
      </c>
      <c r="H871" s="467">
        <f t="shared" si="394"/>
        <v>0</v>
      </c>
      <c r="I871" s="468">
        <f t="shared" si="394"/>
        <v>0</v>
      </c>
      <c r="J871" s="468">
        <f t="shared" si="394"/>
        <v>0</v>
      </c>
      <c r="K871" s="689">
        <f t="shared" si="388"/>
        <v>105830.2</v>
      </c>
      <c r="L871" s="689">
        <f t="shared" si="389"/>
        <v>52915.1</v>
      </c>
      <c r="M871" s="709"/>
      <c r="N871" s="709">
        <f>G330/G872</f>
        <v>0.61486313635200818</v>
      </c>
      <c r="O871" s="709"/>
      <c r="P871" s="709"/>
      <c r="Q871" s="690">
        <f t="shared" si="39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88"/>
        <v>78180</v>
      </c>
      <c r="L872" s="689">
        <f t="shared" si="389"/>
        <v>39090</v>
      </c>
      <c r="M872" s="790">
        <v>0</v>
      </c>
      <c r="N872" s="672"/>
      <c r="O872" s="672"/>
      <c r="P872" s="672"/>
      <c r="Q872" s="690">
        <f t="shared" si="391"/>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88"/>
        <v>27650.2</v>
      </c>
      <c r="L873" s="689">
        <f t="shared" si="389"/>
        <v>13825.1</v>
      </c>
      <c r="M873" s="672"/>
      <c r="N873" s="672"/>
      <c r="O873" s="672"/>
      <c r="P873" s="672"/>
      <c r="Q873" s="690">
        <f t="shared" si="391"/>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62" t="s">
        <v>820</v>
      </c>
      <c r="C874" s="930"/>
      <c r="D874" s="466"/>
      <c r="E874" s="459">
        <v>0</v>
      </c>
      <c r="F874" s="459">
        <f>SUM(F875:F876)</f>
        <v>0</v>
      </c>
      <c r="G874" s="460">
        <f>SUM(G875:G876)</f>
        <v>0</v>
      </c>
      <c r="H874" s="467">
        <f>SUM(H875:H876)</f>
        <v>0</v>
      </c>
      <c r="I874" s="468">
        <f>SUM(I875:I876)</f>
        <v>0</v>
      </c>
      <c r="J874" s="468">
        <f>SUM(J875:J876)</f>
        <v>0</v>
      </c>
      <c r="K874" s="87">
        <f t="shared" si="388"/>
        <v>0</v>
      </c>
      <c r="L874" s="87">
        <f t="shared" si="389"/>
        <v>0</v>
      </c>
      <c r="M874" s="106"/>
      <c r="N874" s="106"/>
      <c r="O874" s="106"/>
      <c r="P874" s="106"/>
      <c r="Q874" s="63">
        <f t="shared" ref="Q874:Q926" si="395">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88"/>
        <v>0</v>
      </c>
      <c r="L875" s="87">
        <f t="shared" si="389"/>
        <v>0</v>
      </c>
      <c r="M875" s="11"/>
      <c r="N875" s="11"/>
      <c r="O875" s="11"/>
      <c r="P875" s="11"/>
      <c r="Q875" s="63">
        <f t="shared" si="395"/>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88"/>
        <v>0</v>
      </c>
      <c r="L876" s="87">
        <f t="shared" si="389"/>
        <v>0</v>
      </c>
      <c r="M876" s="11"/>
      <c r="N876" s="11"/>
      <c r="O876" s="11"/>
      <c r="P876" s="11"/>
      <c r="Q876" s="63">
        <f t="shared" si="395"/>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58" t="s">
        <v>821</v>
      </c>
      <c r="B877" s="934"/>
      <c r="C877" s="935"/>
      <c r="D877" s="856">
        <v>68020502</v>
      </c>
      <c r="E877" s="776">
        <v>34746.9</v>
      </c>
      <c r="F877" s="776">
        <f>SUM(F878)</f>
        <v>689</v>
      </c>
      <c r="G877" s="777">
        <f>SUM(F877,E877)</f>
        <v>35435.9</v>
      </c>
      <c r="H877" s="356">
        <f>ROUND(F877*H$7, )</f>
        <v>699</v>
      </c>
      <c r="I877" s="357">
        <f>ROUND(F877*I$7, )</f>
        <v>707</v>
      </c>
      <c r="J877" s="357">
        <f>ROUND(F877*J$7, )</f>
        <v>716</v>
      </c>
      <c r="K877" s="689">
        <f t="shared" si="388"/>
        <v>70871.8</v>
      </c>
      <c r="L877" s="689">
        <f t="shared" si="389"/>
        <v>35435.9</v>
      </c>
      <c r="M877" s="672"/>
      <c r="N877" s="672"/>
      <c r="O877" s="672"/>
      <c r="P877" s="672"/>
      <c r="Q877" s="690">
        <f t="shared" ref="Q877:Q880" si="396">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6" t="s">
        <v>819</v>
      </c>
      <c r="C878" s="934"/>
      <c r="D878" s="871"/>
      <c r="E878" s="863">
        <v>34746.9</v>
      </c>
      <c r="F878" s="863">
        <f t="shared" ref="F878:J878" si="397">SUM(F879:F880)</f>
        <v>689</v>
      </c>
      <c r="G878" s="864">
        <f t="shared" si="397"/>
        <v>35435.9</v>
      </c>
      <c r="H878" s="467">
        <f t="shared" si="397"/>
        <v>0</v>
      </c>
      <c r="I878" s="468">
        <f t="shared" si="397"/>
        <v>0</v>
      </c>
      <c r="J878" s="468">
        <f t="shared" si="397"/>
        <v>0</v>
      </c>
      <c r="K878" s="689">
        <f t="shared" si="388"/>
        <v>70871.8</v>
      </c>
      <c r="L878" s="689">
        <f t="shared" si="389"/>
        <v>35435.9</v>
      </c>
      <c r="M878" s="709"/>
      <c r="N878" s="709"/>
      <c r="O878" s="709"/>
      <c r="P878" s="709"/>
      <c r="Q878" s="690">
        <f t="shared" si="396"/>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388"/>
        <v>65572</v>
      </c>
      <c r="L879" s="689">
        <f t="shared" si="389"/>
        <v>32786</v>
      </c>
      <c r="M879" s="672"/>
      <c r="N879" s="672"/>
      <c r="O879" s="672"/>
      <c r="P879" s="672"/>
      <c r="Q879" s="690">
        <f t="shared" si="396"/>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388"/>
        <v>5299.8</v>
      </c>
      <c r="L880" s="689">
        <f t="shared" si="389"/>
        <v>2649.9</v>
      </c>
      <c r="M880" s="672"/>
      <c r="N880" s="672"/>
      <c r="O880" s="672"/>
      <c r="P880" s="672"/>
      <c r="Q880" s="690">
        <f t="shared" si="396"/>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67" t="s">
        <v>822</v>
      </c>
      <c r="B881" s="930"/>
      <c r="C881" s="931"/>
      <c r="D881" s="327">
        <v>680204</v>
      </c>
      <c r="E881" s="287">
        <v>0</v>
      </c>
      <c r="F881" s="287">
        <f>SUM(F882,F885)</f>
        <v>0</v>
      </c>
      <c r="G881" s="288">
        <f>SUM(F881,E881)</f>
        <v>0</v>
      </c>
      <c r="H881" s="356">
        <f>ROUND(F881*H$7, )</f>
        <v>0</v>
      </c>
      <c r="I881" s="357">
        <f>ROUND(F881*I$7, )</f>
        <v>0</v>
      </c>
      <c r="J881" s="357">
        <f>ROUND(F881*J$7, )</f>
        <v>0</v>
      </c>
      <c r="K881" s="87">
        <f t="shared" si="388"/>
        <v>0</v>
      </c>
      <c r="L881" s="87">
        <f t="shared" si="389"/>
        <v>0</v>
      </c>
      <c r="M881" s="63">
        <f>G331</f>
        <v>23438</v>
      </c>
      <c r="N881" s="11" t="e">
        <f>M881/G881</f>
        <v>#DIV/0!</v>
      </c>
      <c r="O881" s="11" t="s">
        <v>823</v>
      </c>
      <c r="P881" s="63">
        <f>G881-M881</f>
        <v>-23438</v>
      </c>
      <c r="Q881" s="63">
        <f t="shared" si="395"/>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62" t="s">
        <v>819</v>
      </c>
      <c r="C882" s="930"/>
      <c r="D882" s="466"/>
      <c r="E882" s="459">
        <v>0</v>
      </c>
      <c r="F882" s="459">
        <f>SUM(F883:F884)</f>
        <v>0</v>
      </c>
      <c r="G882" s="460">
        <f>SUM(G883:G884)</f>
        <v>0</v>
      </c>
      <c r="H882" s="467">
        <f>SUM(H883:H884)</f>
        <v>0</v>
      </c>
      <c r="I882" s="468">
        <f>SUM(I883:I884)</f>
        <v>0</v>
      </c>
      <c r="J882" s="468">
        <f>SUM(J883:J884)</f>
        <v>0</v>
      </c>
      <c r="K882" s="87">
        <f t="shared" si="388"/>
        <v>0</v>
      </c>
      <c r="L882" s="87">
        <f t="shared" si="389"/>
        <v>0</v>
      </c>
      <c r="M882" s="106"/>
      <c r="N882" s="106" t="e">
        <f>(G46+G47)/G883</f>
        <v>#DIV/0!</v>
      </c>
      <c r="O882" s="106"/>
      <c r="P882" s="106"/>
      <c r="Q882" s="63">
        <f t="shared" si="395"/>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88"/>
        <v>0</v>
      </c>
      <c r="L883" s="87">
        <f t="shared" si="389"/>
        <v>0</v>
      </c>
      <c r="M883" s="313">
        <v>0</v>
      </c>
      <c r="N883" s="11"/>
      <c r="O883" s="11"/>
      <c r="P883" s="11"/>
      <c r="Q883" s="63">
        <f t="shared" si="395"/>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88"/>
        <v>0</v>
      </c>
      <c r="L884" s="87">
        <f t="shared" si="389"/>
        <v>0</v>
      </c>
      <c r="M884" s="11"/>
      <c r="N884" s="11"/>
      <c r="O884" s="11"/>
      <c r="P884" s="11"/>
      <c r="Q884" s="63">
        <f t="shared" si="395"/>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62" t="s">
        <v>824</v>
      </c>
      <c r="C885" s="930"/>
      <c r="D885" s="466"/>
      <c r="E885" s="459">
        <v>0</v>
      </c>
      <c r="F885" s="459">
        <f>SUM(F886:F887)</f>
        <v>0</v>
      </c>
      <c r="G885" s="460">
        <f>SUM(G886:G887)</f>
        <v>0</v>
      </c>
      <c r="H885" s="467">
        <f>SUM(H886:H887)</f>
        <v>0</v>
      </c>
      <c r="I885" s="468">
        <f>SUM(I886:I887)</f>
        <v>0</v>
      </c>
      <c r="J885" s="468">
        <f>SUM(J886:J887)</f>
        <v>0</v>
      </c>
      <c r="K885" s="87">
        <f t="shared" si="388"/>
        <v>0</v>
      </c>
      <c r="L885" s="87">
        <f t="shared" si="389"/>
        <v>0</v>
      </c>
      <c r="M885" s="106"/>
      <c r="N885" s="106"/>
      <c r="O885" s="106"/>
      <c r="P885" s="106"/>
      <c r="Q885" s="63">
        <f t="shared" si="395"/>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88"/>
        <v>0</v>
      </c>
      <c r="L886" s="87">
        <f t="shared" si="389"/>
        <v>0</v>
      </c>
      <c r="M886" s="11"/>
      <c r="N886" s="11"/>
      <c r="O886" s="11"/>
      <c r="P886" s="11"/>
      <c r="Q886" s="63">
        <f t="shared" si="395"/>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88"/>
        <v>0</v>
      </c>
      <c r="L887" s="87">
        <f t="shared" si="389"/>
        <v>0</v>
      </c>
      <c r="M887" s="11"/>
      <c r="N887" s="11"/>
      <c r="O887" s="11"/>
      <c r="P887" s="11"/>
      <c r="Q887" s="63">
        <f t="shared" si="395"/>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388"/>
        <v>6036</v>
      </c>
      <c r="L888" s="689">
        <f t="shared" si="389"/>
        <v>3018</v>
      </c>
      <c r="M888" s="693"/>
      <c r="N888" s="693"/>
      <c r="O888" s="693"/>
      <c r="P888" s="693"/>
      <c r="Q888" s="690">
        <f t="shared" ref="Q888:Q890" si="398">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6" t="s">
        <v>826</v>
      </c>
      <c r="C889" s="934"/>
      <c r="D889" s="836">
        <v>680206</v>
      </c>
      <c r="E889" s="863">
        <v>3610</v>
      </c>
      <c r="F889" s="863">
        <f>SUM(F890)</f>
        <v>-592</v>
      </c>
      <c r="G889" s="864">
        <f>SUM(G890)</f>
        <v>3018</v>
      </c>
      <c r="H889" s="467">
        <f>SUM(H890:H893)</f>
        <v>0</v>
      </c>
      <c r="I889" s="468">
        <f>SUM(I890:I893)</f>
        <v>0</v>
      </c>
      <c r="J889" s="468">
        <f>SUM(J890:J893)</f>
        <v>0</v>
      </c>
      <c r="K889" s="689">
        <f t="shared" si="388"/>
        <v>6036</v>
      </c>
      <c r="L889" s="689">
        <f t="shared" si="389"/>
        <v>3018</v>
      </c>
      <c r="M889" s="709"/>
      <c r="N889" s="709"/>
      <c r="O889" s="709"/>
      <c r="P889" s="709"/>
      <c r="Q889" s="690">
        <f t="shared" si="398"/>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388"/>
        <v>6036</v>
      </c>
      <c r="L890" s="689">
        <f t="shared" si="389"/>
        <v>3018</v>
      </c>
      <c r="M890" s="672"/>
      <c r="N890" s="672"/>
      <c r="O890" s="675">
        <f>G870+G881</f>
        <v>52915.1</v>
      </c>
      <c r="P890" s="675">
        <f>O890-N330</f>
        <v>-741.90000000000146</v>
      </c>
      <c r="Q890" s="690">
        <f t="shared" si="398"/>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62" t="s">
        <v>828</v>
      </c>
      <c r="C891" s="930"/>
      <c r="D891" s="473">
        <v>680250</v>
      </c>
      <c r="E891" s="459">
        <v>0</v>
      </c>
      <c r="F891" s="459">
        <f>SUM(F892)</f>
        <v>0</v>
      </c>
      <c r="G891" s="460">
        <f>SUM(G892)</f>
        <v>0</v>
      </c>
      <c r="H891" s="467">
        <f>SUM(H892:H895)</f>
        <v>0</v>
      </c>
      <c r="I891" s="468">
        <f>SUM(I892:I895)</f>
        <v>0</v>
      </c>
      <c r="J891" s="468">
        <f>SUM(J892:J895)</f>
        <v>0</v>
      </c>
      <c r="K891" s="87">
        <f t="shared" si="388"/>
        <v>0</v>
      </c>
      <c r="L891" s="87">
        <f t="shared" si="389"/>
        <v>0</v>
      </c>
      <c r="M891" s="106"/>
      <c r="N891" s="106"/>
      <c r="O891" s="106"/>
      <c r="P891" s="106"/>
      <c r="Q891" s="63">
        <f t="shared" si="395"/>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88"/>
        <v>0</v>
      </c>
      <c r="L892" s="87">
        <f t="shared" si="389"/>
        <v>0</v>
      </c>
      <c r="M892" s="11"/>
      <c r="N892" s="11"/>
      <c r="O892" s="63">
        <f>G872+G883</f>
        <v>39090</v>
      </c>
      <c r="P892" s="63">
        <f>O892-N332</f>
        <v>39090</v>
      </c>
      <c r="Q892" s="63">
        <f t="shared" si="395"/>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62" t="s">
        <v>820</v>
      </c>
      <c r="C893" s="930"/>
      <c r="D893" s="466"/>
      <c r="E893" s="459">
        <v>0</v>
      </c>
      <c r="F893" s="459">
        <f>SUM(F894:F895)</f>
        <v>0</v>
      </c>
      <c r="G893" s="460">
        <f>SUM(G894:G895)</f>
        <v>0</v>
      </c>
      <c r="H893" s="467">
        <f>SUM(H894:H895)</f>
        <v>0</v>
      </c>
      <c r="I893" s="468">
        <f>SUM(I894:I895)</f>
        <v>0</v>
      </c>
      <c r="J893" s="468">
        <f>SUM(J894:J895)</f>
        <v>0</v>
      </c>
      <c r="K893" s="87">
        <f t="shared" si="388"/>
        <v>0</v>
      </c>
      <c r="L893" s="87">
        <f t="shared" si="389"/>
        <v>0</v>
      </c>
      <c r="M893" s="480">
        <f>G893+G874</f>
        <v>0</v>
      </c>
      <c r="N893" s="106"/>
      <c r="O893" s="106">
        <f>(G45+G46+G47+F65+6184)/(G881+G870)</f>
        <v>1.0140205725775819</v>
      </c>
      <c r="P893" s="106">
        <f>1-O893</f>
        <v>-1.4020572577581936E-2</v>
      </c>
      <c r="Q893" s="63">
        <f t="shared" si="395"/>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88"/>
        <v>0</v>
      </c>
      <c r="L894" s="87">
        <f t="shared" si="389"/>
        <v>0</v>
      </c>
      <c r="M894" s="11"/>
      <c r="N894" s="11"/>
      <c r="O894" s="11"/>
      <c r="P894" s="11"/>
      <c r="Q894" s="63">
        <f t="shared" si="395"/>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88"/>
        <v>0</v>
      </c>
      <c r="L895" s="87">
        <f t="shared" si="389"/>
        <v>0</v>
      </c>
      <c r="M895" s="63"/>
      <c r="N895" s="11"/>
      <c r="O895" s="11"/>
      <c r="P895" s="11"/>
      <c r="Q895" s="63">
        <f t="shared" si="395"/>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81" t="s">
        <v>829</v>
      </c>
      <c r="B896" s="934"/>
      <c r="C896" s="935"/>
      <c r="D896" s="762"/>
      <c r="E896" s="771">
        <v>43357</v>
      </c>
      <c r="F896" s="771">
        <f t="shared" ref="F896:J896" si="399">SUM(F897,F934)</f>
        <v>0</v>
      </c>
      <c r="G896" s="764">
        <f t="shared" si="399"/>
        <v>43357</v>
      </c>
      <c r="H896" s="264">
        <f t="shared" si="399"/>
        <v>0</v>
      </c>
      <c r="I896" s="265">
        <f t="shared" si="399"/>
        <v>1026</v>
      </c>
      <c r="J896" s="265">
        <f t="shared" si="399"/>
        <v>0</v>
      </c>
      <c r="K896" s="689">
        <f t="shared" si="388"/>
        <v>86714</v>
      </c>
      <c r="L896" s="689">
        <f t="shared" si="389"/>
        <v>43357</v>
      </c>
      <c r="M896" s="672"/>
      <c r="N896" s="672"/>
      <c r="O896" s="672"/>
      <c r="P896" s="672"/>
      <c r="Q896" s="690">
        <f t="shared" ref="Q896:Q899" si="400">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J897" si="401">SUM(F898:F899)</f>
        <v>0</v>
      </c>
      <c r="G897" s="764">
        <f t="shared" si="401"/>
        <v>7134.5999999999995</v>
      </c>
      <c r="H897" s="264">
        <f t="shared" si="401"/>
        <v>0</v>
      </c>
      <c r="I897" s="265">
        <f t="shared" si="401"/>
        <v>0</v>
      </c>
      <c r="J897" s="265">
        <f t="shared" si="401"/>
        <v>0</v>
      </c>
      <c r="K897" s="689">
        <f t="shared" si="388"/>
        <v>14269.199999999999</v>
      </c>
      <c r="L897" s="689">
        <f t="shared" si="389"/>
        <v>7134.5999999999995</v>
      </c>
      <c r="M897" s="672"/>
      <c r="N897" s="672"/>
      <c r="O897" s="672"/>
      <c r="P897" s="672"/>
      <c r="Q897" s="690">
        <f t="shared" si="400"/>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9"/>
        <v>2</v>
      </c>
      <c r="M898" s="672"/>
      <c r="N898" s="672"/>
      <c r="O898" s="672"/>
      <c r="P898" s="672"/>
      <c r="Q898" s="690">
        <f t="shared" si="400"/>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88"/>
        <v>14265.199999999999</v>
      </c>
      <c r="L899" s="689">
        <f t="shared" si="389"/>
        <v>7132.5999999999995</v>
      </c>
      <c r="M899" s="672"/>
      <c r="N899" s="672"/>
      <c r="O899" s="672"/>
      <c r="P899" s="672"/>
      <c r="Q899" s="690">
        <f t="shared" si="400"/>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67" t="s">
        <v>831</v>
      </c>
      <c r="B900" s="930"/>
      <c r="C900" s="931"/>
      <c r="D900" s="327"/>
      <c r="E900" s="287">
        <v>0</v>
      </c>
      <c r="F900" s="287">
        <f t="shared" ref="F900:J900" si="402">SUM(F901:F906)</f>
        <v>0</v>
      </c>
      <c r="G900" s="288">
        <f t="shared" si="402"/>
        <v>0</v>
      </c>
      <c r="H900" s="356">
        <f t="shared" si="402"/>
        <v>0</v>
      </c>
      <c r="I900" s="357">
        <f t="shared" si="402"/>
        <v>0</v>
      </c>
      <c r="J900" s="357">
        <f t="shared" si="402"/>
        <v>0</v>
      </c>
      <c r="K900" s="87">
        <f t="shared" si="388"/>
        <v>0</v>
      </c>
      <c r="L900" s="87">
        <f t="shared" si="389"/>
        <v>0</v>
      </c>
      <c r="M900" s="11"/>
      <c r="N900" s="11"/>
      <c r="O900" s="11"/>
      <c r="P900" s="11"/>
      <c r="Q900" s="63">
        <f t="shared" si="395"/>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3">SUM(F901,E901)</f>
        <v>0</v>
      </c>
      <c r="H901" s="484"/>
      <c r="I901" s="485"/>
      <c r="J901" s="485"/>
      <c r="K901" s="87">
        <f t="shared" si="388"/>
        <v>0</v>
      </c>
      <c r="L901" s="87">
        <f t="shared" si="389"/>
        <v>0</v>
      </c>
      <c r="M901" s="11"/>
      <c r="N901" s="11"/>
      <c r="O901" s="11"/>
      <c r="P901" s="11"/>
      <c r="Q901" s="63">
        <f t="shared" si="395"/>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3"/>
        <v>0</v>
      </c>
      <c r="H902" s="484"/>
      <c r="I902" s="485"/>
      <c r="J902" s="485"/>
      <c r="K902" s="87">
        <f t="shared" si="388"/>
        <v>0</v>
      </c>
      <c r="L902" s="87">
        <f t="shared" si="389"/>
        <v>0</v>
      </c>
      <c r="M902" s="11"/>
      <c r="N902" s="11"/>
      <c r="O902" s="11"/>
      <c r="P902" s="11"/>
      <c r="Q902" s="63">
        <f t="shared" si="395"/>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3"/>
        <v>0</v>
      </c>
      <c r="H903" s="484"/>
      <c r="I903" s="485"/>
      <c r="J903" s="485"/>
      <c r="K903" s="87">
        <f t="shared" si="388"/>
        <v>0</v>
      </c>
      <c r="L903" s="87">
        <f t="shared" si="389"/>
        <v>0</v>
      </c>
      <c r="M903" s="11"/>
      <c r="N903" s="11"/>
      <c r="O903" s="11"/>
      <c r="P903" s="11"/>
      <c r="Q903" s="63">
        <f t="shared" si="395"/>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3"/>
        <v>0</v>
      </c>
      <c r="H904" s="484"/>
      <c r="I904" s="485"/>
      <c r="J904" s="485"/>
      <c r="K904" s="87">
        <f t="shared" si="388"/>
        <v>0</v>
      </c>
      <c r="L904" s="87">
        <f t="shared" si="389"/>
        <v>0</v>
      </c>
      <c r="M904" s="11"/>
      <c r="N904" s="11"/>
      <c r="O904" s="11"/>
      <c r="P904" s="11"/>
      <c r="Q904" s="63">
        <f t="shared" si="395"/>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3"/>
        <v>0</v>
      </c>
      <c r="H905" s="484"/>
      <c r="I905" s="485"/>
      <c r="J905" s="485"/>
      <c r="K905" s="87">
        <f t="shared" si="388"/>
        <v>0</v>
      </c>
      <c r="L905" s="87">
        <f t="shared" si="389"/>
        <v>0</v>
      </c>
      <c r="M905" s="11"/>
      <c r="N905" s="11"/>
      <c r="O905" s="11"/>
      <c r="P905" s="11"/>
      <c r="Q905" s="63">
        <f t="shared" si="395"/>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3"/>
        <v>0</v>
      </c>
      <c r="H906" s="484"/>
      <c r="I906" s="485"/>
      <c r="J906" s="485"/>
      <c r="K906" s="87">
        <f t="shared" si="388"/>
        <v>0</v>
      </c>
      <c r="L906" s="87">
        <f t="shared" si="389"/>
        <v>0</v>
      </c>
      <c r="M906" s="11"/>
      <c r="N906" s="11"/>
      <c r="O906" s="11"/>
      <c r="P906" s="11"/>
      <c r="Q906" s="63">
        <f t="shared" si="395"/>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67" t="s">
        <v>838</v>
      </c>
      <c r="B907" s="930"/>
      <c r="C907" s="931"/>
      <c r="D907" s="358"/>
      <c r="E907" s="287">
        <v>0</v>
      </c>
      <c r="F907" s="287">
        <f>SUM(F908:F910)</f>
        <v>0</v>
      </c>
      <c r="G907" s="288">
        <f>SUM(G908:G910)</f>
        <v>0</v>
      </c>
      <c r="H907" s="356">
        <f>SUM(H908:H910)</f>
        <v>0</v>
      </c>
      <c r="I907" s="357">
        <f>SUM(I908:I910)</f>
        <v>0</v>
      </c>
      <c r="J907" s="357">
        <f>SUM(J908:J910)</f>
        <v>0</v>
      </c>
      <c r="K907" s="87">
        <f t="shared" si="388"/>
        <v>0</v>
      </c>
      <c r="L907" s="87">
        <f t="shared" si="389"/>
        <v>0</v>
      </c>
      <c r="M907" s="11"/>
      <c r="N907" s="11"/>
      <c r="O907" s="11"/>
      <c r="P907" s="11"/>
      <c r="Q907" s="63">
        <f t="shared" si="395"/>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88"/>
        <v>0</v>
      </c>
      <c r="L908" s="87">
        <f t="shared" si="389"/>
        <v>0</v>
      </c>
      <c r="M908" s="11"/>
      <c r="N908" s="11"/>
      <c r="O908" s="11"/>
      <c r="P908" s="11"/>
      <c r="Q908" s="63">
        <f t="shared" si="395"/>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88"/>
        <v>0</v>
      </c>
      <c r="L909" s="87">
        <f t="shared" si="389"/>
        <v>0</v>
      </c>
      <c r="M909" s="11"/>
      <c r="N909" s="11"/>
      <c r="O909" s="11"/>
      <c r="P909" s="11"/>
      <c r="Q909" s="63">
        <f t="shared" si="39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70" t="s">
        <v>841</v>
      </c>
      <c r="C910" s="928"/>
      <c r="D910" s="490"/>
      <c r="E910" s="402">
        <v>0</v>
      </c>
      <c r="F910" s="402"/>
      <c r="G910" s="491">
        <f>SUM(F910,E910)</f>
        <v>0</v>
      </c>
      <c r="H910" s="492"/>
      <c r="I910" s="493"/>
      <c r="J910" s="493"/>
      <c r="K910" s="87">
        <f t="shared" si="388"/>
        <v>0</v>
      </c>
      <c r="L910" s="87">
        <f t="shared" si="389"/>
        <v>0</v>
      </c>
      <c r="M910" s="62"/>
      <c r="N910" s="62"/>
      <c r="O910" s="62"/>
      <c r="P910" s="62"/>
      <c r="Q910" s="63">
        <f t="shared" si="395"/>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88"/>
        <v>0</v>
      </c>
      <c r="L911" s="87">
        <f t="shared" si="389"/>
        <v>0</v>
      </c>
      <c r="M911" s="11"/>
      <c r="N911" s="11"/>
      <c r="O911" s="11"/>
      <c r="P911" s="11"/>
      <c r="Q911" s="63">
        <f t="shared" si="395"/>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62" t="s">
        <v>843</v>
      </c>
      <c r="C912" s="928"/>
      <c r="D912" s="479"/>
      <c r="E912" s="486">
        <v>0</v>
      </c>
      <c r="F912" s="486">
        <f>SUM(F914:F919)</f>
        <v>0</v>
      </c>
      <c r="G912" s="303">
        <f>SUM(F912,E912)</f>
        <v>0</v>
      </c>
      <c r="H912" s="487"/>
      <c r="I912" s="488"/>
      <c r="J912" s="488"/>
      <c r="K912" s="87">
        <f t="shared" si="388"/>
        <v>0</v>
      </c>
      <c r="L912" s="87">
        <f t="shared" si="389"/>
        <v>0</v>
      </c>
      <c r="M912" s="11"/>
      <c r="N912" s="11"/>
      <c r="O912" s="11"/>
      <c r="P912" s="11"/>
      <c r="Q912" s="63">
        <f t="shared" si="39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88"/>
        <v>0</v>
      </c>
      <c r="L913" s="87">
        <f t="shared" si="389"/>
        <v>0</v>
      </c>
      <c r="M913" s="11"/>
      <c r="N913" s="11"/>
      <c r="O913" s="11"/>
      <c r="P913" s="11"/>
      <c r="Q913" s="63">
        <f t="shared" si="395"/>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4">SUM(F914,E914)</f>
        <v>0</v>
      </c>
      <c r="H914" s="319"/>
      <c r="I914" s="320"/>
      <c r="J914" s="320"/>
      <c r="K914" s="87">
        <f t="shared" si="388"/>
        <v>0</v>
      </c>
      <c r="L914" s="87">
        <f t="shared" si="389"/>
        <v>0</v>
      </c>
      <c r="M914" s="11"/>
      <c r="N914" s="11"/>
      <c r="O914" s="11"/>
      <c r="P914" s="11"/>
      <c r="Q914" s="63">
        <f t="shared" si="39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4"/>
        <v>0</v>
      </c>
      <c r="H915" s="319"/>
      <c r="I915" s="320"/>
      <c r="J915" s="320"/>
      <c r="K915" s="87">
        <f t="shared" si="388"/>
        <v>0</v>
      </c>
      <c r="L915" s="87">
        <f t="shared" si="389"/>
        <v>0</v>
      </c>
      <c r="M915" s="11"/>
      <c r="N915" s="11"/>
      <c r="O915" s="11"/>
      <c r="P915" s="11"/>
      <c r="Q915" s="63">
        <f t="shared" si="395"/>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4"/>
        <v>0</v>
      </c>
      <c r="H916" s="319"/>
      <c r="I916" s="320"/>
      <c r="J916" s="320"/>
      <c r="K916" s="87">
        <f t="shared" si="388"/>
        <v>0</v>
      </c>
      <c r="L916" s="87">
        <f t="shared" si="389"/>
        <v>0</v>
      </c>
      <c r="M916" s="11"/>
      <c r="N916" s="11"/>
      <c r="O916" s="11"/>
      <c r="P916" s="11"/>
      <c r="Q916" s="63">
        <f t="shared" si="395"/>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4"/>
        <v>0</v>
      </c>
      <c r="H917" s="319"/>
      <c r="I917" s="320"/>
      <c r="J917" s="320"/>
      <c r="K917" s="87">
        <f t="shared" si="388"/>
        <v>0</v>
      </c>
      <c r="L917" s="87">
        <f t="shared" si="389"/>
        <v>0</v>
      </c>
      <c r="M917" s="11"/>
      <c r="N917" s="11"/>
      <c r="O917" s="11"/>
      <c r="P917" s="11"/>
      <c r="Q917" s="63">
        <f t="shared" si="395"/>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4"/>
        <v>0</v>
      </c>
      <c r="H918" s="319"/>
      <c r="I918" s="320"/>
      <c r="J918" s="320"/>
      <c r="K918" s="87">
        <f t="shared" si="388"/>
        <v>0</v>
      </c>
      <c r="L918" s="87">
        <f t="shared" si="389"/>
        <v>0</v>
      </c>
      <c r="M918" s="11"/>
      <c r="N918" s="11"/>
      <c r="O918" s="11"/>
      <c r="P918" s="11"/>
      <c r="Q918" s="63">
        <f t="shared" si="395"/>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4"/>
        <v>0</v>
      </c>
      <c r="H919" s="487"/>
      <c r="I919" s="488"/>
      <c r="J919" s="488"/>
      <c r="K919" s="87">
        <f t="shared" si="388"/>
        <v>0</v>
      </c>
      <c r="L919" s="87">
        <f t="shared" si="389"/>
        <v>0</v>
      </c>
      <c r="M919" s="11"/>
      <c r="N919" s="11"/>
      <c r="O919" s="11"/>
      <c r="P919" s="11"/>
      <c r="Q919" s="63">
        <f t="shared" si="395"/>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4"/>
        <v>0</v>
      </c>
      <c r="H920" s="494"/>
      <c r="I920" s="495"/>
      <c r="J920" s="495"/>
      <c r="K920" s="87">
        <f t="shared" si="388"/>
        <v>0</v>
      </c>
      <c r="L920" s="87">
        <f t="shared" si="389"/>
        <v>0</v>
      </c>
      <c r="M920" s="11"/>
      <c r="N920" s="11"/>
      <c r="O920" s="11"/>
      <c r="P920" s="11"/>
      <c r="Q920" s="63">
        <f t="shared" si="395"/>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70" t="s">
        <v>851</v>
      </c>
      <c r="C921" s="928"/>
      <c r="D921" s="490"/>
      <c r="E921" s="402">
        <v>0</v>
      </c>
      <c r="F921" s="402"/>
      <c r="G921" s="491">
        <f t="shared" si="404"/>
        <v>0</v>
      </c>
      <c r="H921" s="404"/>
      <c r="I921" s="405"/>
      <c r="J921" s="405"/>
      <c r="K921" s="87">
        <f t="shared" si="388"/>
        <v>0</v>
      </c>
      <c r="L921" s="87">
        <f t="shared" si="389"/>
        <v>0</v>
      </c>
      <c r="M921" s="62"/>
      <c r="N921" s="62"/>
      <c r="O921" s="62"/>
      <c r="P921" s="62"/>
      <c r="Q921" s="63">
        <f t="shared" si="395"/>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70" t="s">
        <v>852</v>
      </c>
      <c r="C922" s="928"/>
      <c r="D922" s="490"/>
      <c r="E922" s="402">
        <v>0</v>
      </c>
      <c r="F922" s="402"/>
      <c r="G922" s="491">
        <f t="shared" si="404"/>
        <v>0</v>
      </c>
      <c r="H922" s="404"/>
      <c r="I922" s="405"/>
      <c r="J922" s="405"/>
      <c r="K922" s="87">
        <f t="shared" si="388"/>
        <v>0</v>
      </c>
      <c r="L922" s="87">
        <f t="shared" si="389"/>
        <v>0</v>
      </c>
      <c r="M922" s="62"/>
      <c r="N922" s="62"/>
      <c r="O922" s="62"/>
      <c r="P922" s="62"/>
      <c r="Q922" s="63">
        <f t="shared" si="395"/>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2" t="s">
        <v>853</v>
      </c>
      <c r="C923" s="928"/>
      <c r="D923" s="401"/>
      <c r="E923" s="402">
        <v>0</v>
      </c>
      <c r="F923" s="402"/>
      <c r="G923" s="491">
        <f t="shared" si="404"/>
        <v>0</v>
      </c>
      <c r="H923" s="404"/>
      <c r="I923" s="405"/>
      <c r="J923" s="405"/>
      <c r="K923" s="87">
        <f t="shared" si="388"/>
        <v>0</v>
      </c>
      <c r="L923" s="87">
        <f t="shared" si="389"/>
        <v>0</v>
      </c>
      <c r="M923" s="62"/>
      <c r="N923" s="62"/>
      <c r="O923" s="62"/>
      <c r="P923" s="62"/>
      <c r="Q923" s="63">
        <f t="shared" si="395"/>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62" t="s">
        <v>854</v>
      </c>
      <c r="C924" s="928"/>
      <c r="D924" s="401"/>
      <c r="E924" s="402">
        <v>0</v>
      </c>
      <c r="F924" s="402"/>
      <c r="G924" s="491">
        <f t="shared" si="404"/>
        <v>0</v>
      </c>
      <c r="H924" s="404"/>
      <c r="I924" s="405"/>
      <c r="J924" s="405"/>
      <c r="K924" s="87">
        <f t="shared" si="388"/>
        <v>0</v>
      </c>
      <c r="L924" s="87">
        <f t="shared" si="389"/>
        <v>0</v>
      </c>
      <c r="M924" s="62"/>
      <c r="N924" s="62"/>
      <c r="O924" s="62"/>
      <c r="P924" s="62"/>
      <c r="Q924" s="63">
        <f t="shared" si="395"/>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62" t="s">
        <v>855</v>
      </c>
      <c r="C925" s="928"/>
      <c r="D925" s="401"/>
      <c r="E925" s="402">
        <v>0</v>
      </c>
      <c r="F925" s="402"/>
      <c r="G925" s="491">
        <f t="shared" si="404"/>
        <v>0</v>
      </c>
      <c r="H925" s="492"/>
      <c r="I925" s="493"/>
      <c r="J925" s="493"/>
      <c r="K925" s="87">
        <f t="shared" si="388"/>
        <v>0</v>
      </c>
      <c r="L925" s="87">
        <f t="shared" si="389"/>
        <v>0</v>
      </c>
      <c r="M925" s="62"/>
      <c r="N925" s="62"/>
      <c r="O925" s="62"/>
      <c r="P925" s="62"/>
      <c r="Q925" s="63">
        <f t="shared" si="395"/>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4"/>
        <v>0</v>
      </c>
      <c r="H926" s="316"/>
      <c r="I926" s="317"/>
      <c r="J926" s="317"/>
      <c r="K926" s="87">
        <f t="shared" si="388"/>
        <v>0</v>
      </c>
      <c r="L926" s="87">
        <f t="shared" si="389"/>
        <v>0</v>
      </c>
      <c r="M926" s="11"/>
      <c r="N926" s="11"/>
      <c r="O926" s="11"/>
      <c r="P926" s="11"/>
      <c r="Q926" s="63">
        <f t="shared" si="395"/>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59" t="s">
        <v>857</v>
      </c>
      <c r="B927" s="934"/>
      <c r="C927" s="937"/>
      <c r="D927" s="856">
        <v>700250</v>
      </c>
      <c r="E927" s="882">
        <v>4678.7999999999993</v>
      </c>
      <c r="F927" s="882">
        <f>SUM(F928:F929)</f>
        <v>0</v>
      </c>
      <c r="G927" s="883">
        <f t="shared" si="404"/>
        <v>4678.7999999999993</v>
      </c>
      <c r="H927" s="330">
        <f>SUM(H932)</f>
        <v>0</v>
      </c>
      <c r="I927" s="331">
        <f>SUM(I932)</f>
        <v>0</v>
      </c>
      <c r="J927" s="331">
        <f>SUM(J932)</f>
        <v>0</v>
      </c>
      <c r="K927" s="689">
        <f t="shared" si="388"/>
        <v>9357.5999999999985</v>
      </c>
      <c r="L927" s="689">
        <f t="shared" si="389"/>
        <v>4678.7999999999993</v>
      </c>
      <c r="M927" s="672"/>
      <c r="N927" s="672"/>
      <c r="O927" s="672"/>
      <c r="P927" s="672"/>
      <c r="Q927" s="690">
        <f t="shared" ref="Q927:Q939" si="405">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4"/>
        <v>2</v>
      </c>
      <c r="H928" s="608"/>
      <c r="I928" s="609"/>
      <c r="J928" s="609"/>
      <c r="K928" s="854">
        <f t="shared" si="388"/>
        <v>4</v>
      </c>
      <c r="L928" s="854">
        <f t="shared" si="389"/>
        <v>2</v>
      </c>
      <c r="M928" s="855"/>
      <c r="N928" s="855"/>
      <c r="O928" s="855"/>
      <c r="P928" s="855"/>
      <c r="Q928" s="690">
        <f t="shared" si="405"/>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4"/>
        <v>4676.7999999999993</v>
      </c>
      <c r="H929" s="608"/>
      <c r="I929" s="609"/>
      <c r="J929" s="609"/>
      <c r="K929" s="854">
        <f t="shared" si="388"/>
        <v>9353.5999999999985</v>
      </c>
      <c r="L929" s="854">
        <f t="shared" si="389"/>
        <v>4676.7999999999993</v>
      </c>
      <c r="M929" s="855"/>
      <c r="N929" s="855"/>
      <c r="O929" s="855"/>
      <c r="P929" s="855"/>
      <c r="Q929" s="690">
        <f t="shared" si="405"/>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4"/>
        <v>2</v>
      </c>
      <c r="H930" s="304">
        <f>ROUND(F930*H$7, )</f>
        <v>0</v>
      </c>
      <c r="I930" s="305">
        <f>ROUND(G930*I$7, )</f>
        <v>2</v>
      </c>
      <c r="J930" s="305">
        <f>ROUND(H930*J$7, )</f>
        <v>0</v>
      </c>
      <c r="K930" s="689">
        <f>SUM(E930:G930)</f>
        <v>4</v>
      </c>
      <c r="L930" s="689">
        <f>IF(G930&lt;&gt;0,G930,0)</f>
        <v>2</v>
      </c>
      <c r="M930" s="672"/>
      <c r="N930" s="672"/>
      <c r="O930" s="672"/>
      <c r="P930" s="672"/>
      <c r="Q930" s="690">
        <f t="shared" si="405"/>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4"/>
        <v>4676.7999999999993</v>
      </c>
      <c r="H931" s="311"/>
      <c r="I931" s="312"/>
      <c r="J931" s="312"/>
      <c r="K931" s="689">
        <f t="shared" si="388"/>
        <v>9353.5999999999985</v>
      </c>
      <c r="L931" s="689">
        <f t="shared" si="389"/>
        <v>4676.7999999999993</v>
      </c>
      <c r="M931" s="672"/>
      <c r="N931" s="672"/>
      <c r="O931" s="672"/>
      <c r="P931" s="672"/>
      <c r="Q931" s="690">
        <f t="shared" si="405"/>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J932" si="406">SUM(F933)</f>
        <v>0</v>
      </c>
      <c r="G932" s="883">
        <f t="shared" si="406"/>
        <v>2455.8000000000002</v>
      </c>
      <c r="H932" s="330">
        <f t="shared" si="406"/>
        <v>0</v>
      </c>
      <c r="I932" s="331">
        <f t="shared" si="406"/>
        <v>0</v>
      </c>
      <c r="J932" s="331">
        <f t="shared" si="406"/>
        <v>0</v>
      </c>
      <c r="K932" s="689">
        <f t="shared" si="388"/>
        <v>4911.6000000000004</v>
      </c>
      <c r="L932" s="689">
        <f t="shared" si="389"/>
        <v>2455.8000000000002</v>
      </c>
      <c r="M932" s="672"/>
      <c r="N932" s="672"/>
      <c r="O932" s="672"/>
      <c r="P932" s="672"/>
      <c r="Q932" s="690">
        <f t="shared" si="405"/>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88"/>
        <v>4911.6000000000004</v>
      </c>
      <c r="L933" s="689">
        <f t="shared" si="389"/>
        <v>2455.8000000000002</v>
      </c>
      <c r="M933" s="672"/>
      <c r="N933" s="672"/>
      <c r="O933" s="672"/>
      <c r="P933" s="672"/>
      <c r="Q933" s="690">
        <f t="shared" si="405"/>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07">SUM(F938,F947,F941,F944,F950)</f>
        <v>0</v>
      </c>
      <c r="G934" s="764">
        <f t="shared" si="407"/>
        <v>36222.400000000001</v>
      </c>
      <c r="H934" s="264">
        <f t="shared" si="407"/>
        <v>0</v>
      </c>
      <c r="I934" s="265">
        <f t="shared" si="407"/>
        <v>1026</v>
      </c>
      <c r="J934" s="265">
        <f t="shared" si="407"/>
        <v>0</v>
      </c>
      <c r="K934" s="689">
        <f t="shared" si="388"/>
        <v>72444.800000000003</v>
      </c>
      <c r="L934" s="689">
        <f t="shared" si="389"/>
        <v>36222.400000000001</v>
      </c>
      <c r="M934" s="672"/>
      <c r="N934" s="672"/>
      <c r="O934" s="672"/>
      <c r="P934" s="672"/>
      <c r="Q934" s="690">
        <f t="shared" si="405"/>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08">SUM(F936:F937)</f>
        <v>0</v>
      </c>
      <c r="G935" s="807">
        <f t="shared" si="408"/>
        <v>36222.400000000001</v>
      </c>
      <c r="H935" s="338">
        <f t="shared" si="408"/>
        <v>0</v>
      </c>
      <c r="I935" s="339">
        <f t="shared" si="408"/>
        <v>1026</v>
      </c>
      <c r="J935" s="339">
        <f t="shared" si="408"/>
        <v>0</v>
      </c>
      <c r="K935" s="689">
        <f t="shared" si="388"/>
        <v>72444.800000000003</v>
      </c>
      <c r="L935" s="689">
        <f t="shared" si="389"/>
        <v>36222.400000000001</v>
      </c>
      <c r="M935" s="672"/>
      <c r="N935" s="672"/>
      <c r="O935" s="672"/>
      <c r="P935" s="672"/>
      <c r="Q935" s="690">
        <f t="shared" si="405"/>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09">SUM(F939,F948,F942,F945)</f>
        <v>0</v>
      </c>
      <c r="G936" s="341">
        <f t="shared" si="409"/>
        <v>0</v>
      </c>
      <c r="H936" s="342">
        <f t="shared" si="409"/>
        <v>0</v>
      </c>
      <c r="I936" s="343">
        <f t="shared" si="409"/>
        <v>0</v>
      </c>
      <c r="J936" s="343">
        <f t="shared" si="409"/>
        <v>0</v>
      </c>
      <c r="K936" s="87">
        <f t="shared" si="388"/>
        <v>0</v>
      </c>
      <c r="L936" s="87">
        <f t="shared" si="389"/>
        <v>0</v>
      </c>
      <c r="M936" s="11"/>
      <c r="N936" s="11"/>
      <c r="O936" s="11"/>
      <c r="P936" s="11"/>
      <c r="Q936" s="88">
        <f t="shared" si="405"/>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0">SUM(F940,F949,F943,F946,F951)</f>
        <v>0</v>
      </c>
      <c r="G937" s="807">
        <f t="shared" si="410"/>
        <v>36222.400000000001</v>
      </c>
      <c r="H937" s="338">
        <f t="shared" si="410"/>
        <v>0</v>
      </c>
      <c r="I937" s="339">
        <f t="shared" si="410"/>
        <v>1026</v>
      </c>
      <c r="J937" s="339">
        <f t="shared" si="410"/>
        <v>0</v>
      </c>
      <c r="K937" s="689">
        <f t="shared" si="388"/>
        <v>72444.800000000003</v>
      </c>
      <c r="L937" s="689">
        <f t="shared" si="389"/>
        <v>36222.400000000001</v>
      </c>
      <c r="M937" s="672"/>
      <c r="N937" s="672"/>
      <c r="O937" s="672"/>
      <c r="P937" s="672"/>
      <c r="Q937" s="690">
        <f t="shared" si="405"/>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58" t="s">
        <v>859</v>
      </c>
      <c r="B938" s="934"/>
      <c r="C938" s="935"/>
      <c r="D938" s="775" t="s">
        <v>860</v>
      </c>
      <c r="E938" s="776">
        <v>34747.9</v>
      </c>
      <c r="F938" s="776">
        <f t="shared" ref="F938:J938" si="411">SUM(F940,F939)</f>
        <v>0</v>
      </c>
      <c r="G938" s="777">
        <f t="shared" si="411"/>
        <v>34747.9</v>
      </c>
      <c r="H938" s="356">
        <f t="shared" si="411"/>
        <v>0</v>
      </c>
      <c r="I938" s="357">
        <f t="shared" si="411"/>
        <v>0</v>
      </c>
      <c r="J938" s="357">
        <f t="shared" si="411"/>
        <v>0</v>
      </c>
      <c r="K938" s="689">
        <f t="shared" si="388"/>
        <v>69495.8</v>
      </c>
      <c r="L938" s="689">
        <f t="shared" si="389"/>
        <v>34747.9</v>
      </c>
      <c r="M938" s="672"/>
      <c r="N938" s="672"/>
      <c r="O938" s="672"/>
      <c r="P938" s="672"/>
      <c r="Q938" s="690">
        <f t="shared" si="405"/>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88"/>
        <v>0</v>
      </c>
      <c r="L939" s="87">
        <f t="shared" si="389"/>
        <v>0</v>
      </c>
      <c r="M939" s="11"/>
      <c r="N939" s="11"/>
      <c r="O939" s="11"/>
      <c r="P939" s="11"/>
      <c r="Q939" s="88">
        <f t="shared" si="405"/>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88"/>
        <v>69495.8</v>
      </c>
      <c r="L940" s="689">
        <f t="shared" si="389"/>
        <v>34747.9</v>
      </c>
      <c r="M940" s="672"/>
      <c r="N940" s="672"/>
      <c r="O940" s="672"/>
      <c r="P940" s="672"/>
      <c r="Q940" s="675">
        <f t="shared" ref="Q940:Q988" si="412">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88"/>
        <v>0</v>
      </c>
      <c r="L941" s="87">
        <f t="shared" si="389"/>
        <v>0</v>
      </c>
      <c r="M941" s="11"/>
      <c r="N941" s="11"/>
      <c r="O941" s="11"/>
      <c r="P941" s="11"/>
      <c r="Q941" s="63">
        <f t="shared" si="41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3">ROUND(F942*H$7, )</f>
        <v>0</v>
      </c>
      <c r="I942" s="305">
        <f t="shared" si="413"/>
        <v>0</v>
      </c>
      <c r="J942" s="305">
        <f t="shared" si="413"/>
        <v>0</v>
      </c>
      <c r="K942" s="87">
        <f t="shared" si="388"/>
        <v>0</v>
      </c>
      <c r="L942" s="87">
        <f t="shared" si="389"/>
        <v>0</v>
      </c>
      <c r="M942" s="11"/>
      <c r="N942" s="11"/>
      <c r="O942" s="11"/>
      <c r="P942" s="11"/>
      <c r="Q942" s="63">
        <f t="shared" si="412"/>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3"/>
        <v>0</v>
      </c>
      <c r="I943" s="312">
        <f t="shared" si="413"/>
        <v>0</v>
      </c>
      <c r="J943" s="312">
        <f t="shared" si="413"/>
        <v>0</v>
      </c>
      <c r="K943" s="87">
        <f t="shared" si="388"/>
        <v>0</v>
      </c>
      <c r="L943" s="87">
        <f t="shared" si="389"/>
        <v>0</v>
      </c>
      <c r="M943" s="11"/>
      <c r="N943" s="11"/>
      <c r="O943" s="11"/>
      <c r="P943" s="11"/>
      <c r="Q943" s="63">
        <f t="shared" si="412"/>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4">SUM(F946,F945)</f>
        <v>0</v>
      </c>
      <c r="G944" s="777">
        <f t="shared" si="414"/>
        <v>474.5</v>
      </c>
      <c r="H944" s="289">
        <f t="shared" si="414"/>
        <v>0</v>
      </c>
      <c r="I944" s="290">
        <f t="shared" si="414"/>
        <v>0</v>
      </c>
      <c r="J944" s="290">
        <f t="shared" si="414"/>
        <v>0</v>
      </c>
      <c r="K944" s="689">
        <f t="shared" si="388"/>
        <v>949</v>
      </c>
      <c r="L944" s="689">
        <f t="shared" si="389"/>
        <v>474.5</v>
      </c>
      <c r="M944" s="672"/>
      <c r="N944" s="672"/>
      <c r="O944" s="672"/>
      <c r="P944" s="672"/>
      <c r="Q944" s="690">
        <f t="shared" ref="Q944:Q945" si="415">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88"/>
        <v>0</v>
      </c>
      <c r="L945" s="87">
        <f t="shared" si="389"/>
        <v>0</v>
      </c>
      <c r="M945" s="11"/>
      <c r="N945" s="11"/>
      <c r="O945" s="11"/>
      <c r="P945" s="11"/>
      <c r="Q945" s="88">
        <f t="shared" si="41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88"/>
        <v>949</v>
      </c>
      <c r="L946" s="689">
        <f t="shared" si="389"/>
        <v>474.5</v>
      </c>
      <c r="M946" s="672"/>
      <c r="N946" s="672"/>
      <c r="O946" s="672"/>
      <c r="P946" s="672"/>
      <c r="Q946" s="675">
        <f t="shared" si="412"/>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58" t="s">
        <v>951</v>
      </c>
      <c r="B947" s="934"/>
      <c r="C947" s="935"/>
      <c r="D947" s="856"/>
      <c r="E947" s="882">
        <v>1000</v>
      </c>
      <c r="F947" s="882">
        <f t="shared" ref="F947:J947" si="416">SUM(F949,F948)</f>
        <v>0</v>
      </c>
      <c r="G947" s="883">
        <f t="shared" si="416"/>
        <v>1000</v>
      </c>
      <c r="H947" s="410">
        <f t="shared" si="416"/>
        <v>0</v>
      </c>
      <c r="I947" s="411">
        <f t="shared" si="416"/>
        <v>1026</v>
      </c>
      <c r="J947" s="411">
        <f t="shared" si="416"/>
        <v>0</v>
      </c>
      <c r="K947" s="689">
        <f t="shared" si="388"/>
        <v>2000</v>
      </c>
      <c r="L947" s="689">
        <f t="shared" si="389"/>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17">ROUND(F948*H$7, )</f>
        <v>0</v>
      </c>
      <c r="I948" s="305">
        <f t="shared" si="417"/>
        <v>0</v>
      </c>
      <c r="J948" s="305">
        <f t="shared" si="417"/>
        <v>0</v>
      </c>
      <c r="K948" s="87">
        <f t="shared" si="388"/>
        <v>0</v>
      </c>
      <c r="L948" s="87">
        <f t="shared" si="389"/>
        <v>0</v>
      </c>
      <c r="M948" s="11"/>
      <c r="N948" s="11"/>
      <c r="O948" s="11"/>
      <c r="P948" s="11"/>
      <c r="Q948" s="63">
        <f t="shared" si="412"/>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17"/>
        <v>0</v>
      </c>
      <c r="I949" s="305">
        <f t="shared" si="417"/>
        <v>1026</v>
      </c>
      <c r="J949" s="305">
        <f t="shared" si="417"/>
        <v>0</v>
      </c>
      <c r="K949" s="689">
        <f t="shared" si="388"/>
        <v>2000</v>
      </c>
      <c r="L949" s="689">
        <f t="shared" si="389"/>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88"/>
        <v>0</v>
      </c>
      <c r="L950" s="87">
        <f t="shared" si="389"/>
        <v>0</v>
      </c>
      <c r="M950" s="11"/>
      <c r="N950" s="11"/>
      <c r="O950" s="11"/>
      <c r="P950" s="11"/>
      <c r="Q950" s="63">
        <f t="shared" si="412"/>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88"/>
        <v>0</v>
      </c>
      <c r="L951" s="87">
        <f t="shared" si="389"/>
        <v>0</v>
      </c>
      <c r="M951" s="11"/>
      <c r="N951" s="11"/>
      <c r="O951" s="11"/>
      <c r="P951" s="11"/>
      <c r="Q951" s="63">
        <f t="shared" si="412"/>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J952" si="418">SUM(F957,F996,F953)</f>
        <v>-2990.42</v>
      </c>
      <c r="G952" s="764">
        <f t="shared" si="418"/>
        <v>288614.48000000004</v>
      </c>
      <c r="H952" s="264">
        <f t="shared" si="418"/>
        <v>0</v>
      </c>
      <c r="I952" s="265">
        <f t="shared" si="418"/>
        <v>19416</v>
      </c>
      <c r="J952" s="265">
        <f t="shared" si="418"/>
        <v>0</v>
      </c>
      <c r="K952" s="689">
        <f t="shared" si="388"/>
        <v>577228.96000000008</v>
      </c>
      <c r="L952" s="689">
        <f t="shared" si="389"/>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88"/>
        <v>0</v>
      </c>
      <c r="L953" s="87">
        <f t="shared" si="389"/>
        <v>0</v>
      </c>
      <c r="M953" s="11"/>
      <c r="N953" s="11"/>
      <c r="O953" s="11"/>
      <c r="P953" s="11"/>
      <c r="Q953" s="63">
        <f t="shared" si="41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88"/>
        <v>0</v>
      </c>
      <c r="L954" s="87">
        <f t="shared" si="389"/>
        <v>0</v>
      </c>
      <c r="M954" s="11"/>
      <c r="N954" s="11"/>
      <c r="O954" s="11"/>
      <c r="P954" s="11"/>
      <c r="Q954" s="63">
        <f t="shared" si="412"/>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88"/>
        <v>0</v>
      </c>
      <c r="L955" s="87">
        <f t="shared" si="389"/>
        <v>0</v>
      </c>
      <c r="M955" s="11"/>
      <c r="N955" s="11"/>
      <c r="O955" s="11"/>
      <c r="P955" s="11"/>
      <c r="Q955" s="63">
        <f t="shared" si="412"/>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88"/>
        <v>0</v>
      </c>
      <c r="L956" s="87">
        <f t="shared" si="389"/>
        <v>0</v>
      </c>
      <c r="M956" s="11"/>
      <c r="N956" s="11"/>
      <c r="O956" s="11"/>
      <c r="P956" s="11"/>
      <c r="Q956" s="63">
        <f t="shared" si="412"/>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388"/>
        <v>574900.56000000006</v>
      </c>
      <c r="L957" s="689">
        <f t="shared" si="389"/>
        <v>287450.28000000003</v>
      </c>
      <c r="M957" s="672"/>
      <c r="N957" s="672"/>
      <c r="O957" s="672"/>
      <c r="P957" s="672"/>
      <c r="Q957" s="690">
        <f t="shared" ref="Q957:Q962" si="419">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J958" si="420">SUM(F959:F960)</f>
        <v>-2990.42</v>
      </c>
      <c r="G958" s="807">
        <f t="shared" si="420"/>
        <v>287450.28000000003</v>
      </c>
      <c r="H958" s="338">
        <f t="shared" si="420"/>
        <v>0</v>
      </c>
      <c r="I958" s="339">
        <f t="shared" si="420"/>
        <v>10993</v>
      </c>
      <c r="J958" s="339">
        <f t="shared" si="420"/>
        <v>0</v>
      </c>
      <c r="K958" s="689">
        <f t="shared" si="388"/>
        <v>574900.56000000006</v>
      </c>
      <c r="L958" s="689">
        <f t="shared" si="389"/>
        <v>287450.28000000003</v>
      </c>
      <c r="M958" s="672"/>
      <c r="N958" s="672"/>
      <c r="O958" s="672"/>
      <c r="P958" s="672"/>
      <c r="Q958" s="690">
        <f t="shared" si="419"/>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388"/>
        <v>58050</v>
      </c>
      <c r="L959" s="689">
        <f t="shared" si="389"/>
        <v>29025</v>
      </c>
      <c r="M959" s="672"/>
      <c r="N959" s="672"/>
      <c r="O959" s="672"/>
      <c r="P959" s="672"/>
      <c r="Q959" s="690">
        <f t="shared" si="419"/>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J960" si="421">SUM(F970,F984,F992,F988,F986,F995)</f>
        <v>-2990.42</v>
      </c>
      <c r="G960" s="807">
        <f t="shared" si="421"/>
        <v>258425.28000000003</v>
      </c>
      <c r="H960" s="338">
        <f t="shared" si="421"/>
        <v>0</v>
      </c>
      <c r="I960" s="339">
        <f t="shared" si="421"/>
        <v>10993</v>
      </c>
      <c r="J960" s="339">
        <f t="shared" si="421"/>
        <v>0</v>
      </c>
      <c r="K960" s="689">
        <f t="shared" si="388"/>
        <v>516850.56000000006</v>
      </c>
      <c r="L960" s="689">
        <f t="shared" si="389"/>
        <v>258425.28000000003</v>
      </c>
      <c r="M960" s="672"/>
      <c r="N960" s="672"/>
      <c r="O960" s="672"/>
      <c r="P960" s="672"/>
      <c r="Q960" s="690">
        <f t="shared" si="419"/>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J961" si="422">SUM(F962)</f>
        <v>-2990.42</v>
      </c>
      <c r="G961" s="777">
        <f t="shared" si="422"/>
        <v>268530.58</v>
      </c>
      <c r="H961" s="289">
        <f t="shared" si="422"/>
        <v>0</v>
      </c>
      <c r="I961" s="290">
        <f t="shared" si="422"/>
        <v>0</v>
      </c>
      <c r="J961" s="290">
        <f t="shared" si="422"/>
        <v>0</v>
      </c>
      <c r="K961" s="689">
        <f t="shared" si="388"/>
        <v>537061.16</v>
      </c>
      <c r="L961" s="689">
        <f t="shared" si="389"/>
        <v>268530.58</v>
      </c>
      <c r="M961" s="672"/>
      <c r="N961" s="672"/>
      <c r="O961" s="672"/>
      <c r="P961" s="672"/>
      <c r="Q961" s="690">
        <f t="shared" si="419"/>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J962" si="423">SUM(F964,F974,F985,F987)</f>
        <v>-2990.42</v>
      </c>
      <c r="G962" s="783">
        <f t="shared" si="423"/>
        <v>268530.58</v>
      </c>
      <c r="H962" s="297">
        <f t="shared" si="423"/>
        <v>0</v>
      </c>
      <c r="I962" s="298">
        <f t="shared" si="423"/>
        <v>0</v>
      </c>
      <c r="J962" s="298">
        <f t="shared" si="423"/>
        <v>0</v>
      </c>
      <c r="K962" s="689">
        <f t="shared" si="388"/>
        <v>537061.16</v>
      </c>
      <c r="L962" s="689">
        <f t="shared" si="389"/>
        <v>268530.58</v>
      </c>
      <c r="M962" s="672"/>
      <c r="N962" s="672"/>
      <c r="O962" s="672"/>
      <c r="P962" s="672"/>
      <c r="Q962" s="690">
        <f t="shared" si="419"/>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88"/>
        <v>0</v>
      </c>
      <c r="L963" s="87">
        <f t="shared" si="389"/>
        <v>0</v>
      </c>
      <c r="M963" s="11"/>
      <c r="N963" s="11"/>
      <c r="O963" s="11"/>
      <c r="P963" s="11"/>
      <c r="Q963" s="63">
        <f t="shared" si="412"/>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J964" si="424">SUM(F970,F965)</f>
        <v>-2990.42</v>
      </c>
      <c r="G964" s="777">
        <f t="shared" si="424"/>
        <v>196900.58000000002</v>
      </c>
      <c r="H964" s="289">
        <f t="shared" si="424"/>
        <v>0</v>
      </c>
      <c r="I964" s="290">
        <f t="shared" si="424"/>
        <v>0</v>
      </c>
      <c r="J964" s="290">
        <f t="shared" si="424"/>
        <v>0</v>
      </c>
      <c r="K964" s="689">
        <f t="shared" si="388"/>
        <v>393801.16000000003</v>
      </c>
      <c r="L964" s="689">
        <f t="shared" si="389"/>
        <v>196900.58000000002</v>
      </c>
      <c r="M964" s="672"/>
      <c r="N964" s="672"/>
      <c r="O964" s="672"/>
      <c r="P964" s="672"/>
      <c r="Q964" s="690">
        <f t="shared" ref="Q964:Q965" si="42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J965" si="426">SUM(F967:F969)</f>
        <v>0</v>
      </c>
      <c r="G965" s="885">
        <f t="shared" si="426"/>
        <v>20813</v>
      </c>
      <c r="H965" s="309">
        <f t="shared" si="426"/>
        <v>0</v>
      </c>
      <c r="I965" s="310">
        <f t="shared" si="426"/>
        <v>0</v>
      </c>
      <c r="J965" s="310">
        <f t="shared" si="426"/>
        <v>0</v>
      </c>
      <c r="K965" s="689">
        <f t="shared" si="388"/>
        <v>41626</v>
      </c>
      <c r="L965" s="689">
        <f t="shared" si="389"/>
        <v>20813</v>
      </c>
      <c r="M965" s="672"/>
      <c r="N965" s="672"/>
      <c r="O965" s="672"/>
      <c r="P965" s="672"/>
      <c r="Q965" s="690">
        <f t="shared" si="42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88"/>
        <v>0</v>
      </c>
      <c r="L966" s="87">
        <f t="shared" si="389"/>
        <v>0</v>
      </c>
      <c r="M966" s="11"/>
      <c r="N966" s="11"/>
      <c r="O966" s="11"/>
      <c r="P966" s="11"/>
      <c r="Q966" s="63">
        <f t="shared" si="412"/>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427">SUM(F967,E967)</f>
        <v>16368</v>
      </c>
      <c r="H967" s="311">
        <f>ROUND(F967*H$7, )</f>
        <v>0</v>
      </c>
      <c r="I967" s="312">
        <f>ROUND(F967*I$7, )</f>
        <v>0</v>
      </c>
      <c r="J967" s="312">
        <f>ROUND(F967*J$7, )</f>
        <v>0</v>
      </c>
      <c r="K967" s="689">
        <f t="shared" si="388"/>
        <v>32736</v>
      </c>
      <c r="L967" s="689">
        <f t="shared" si="389"/>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27"/>
        <v>0</v>
      </c>
      <c r="H968" s="311">
        <f>ROUND(F968*H$7, )</f>
        <v>0</v>
      </c>
      <c r="I968" s="312">
        <f>ROUND(F968*I$7, )</f>
        <v>0</v>
      </c>
      <c r="J968" s="312">
        <f>ROUND(F968*J$7, )</f>
        <v>0</v>
      </c>
      <c r="K968" s="87">
        <f t="shared" si="388"/>
        <v>0</v>
      </c>
      <c r="L968" s="87">
        <f t="shared" si="389"/>
        <v>0</v>
      </c>
      <c r="M968" s="11"/>
      <c r="N968" s="11"/>
      <c r="O968" s="11"/>
      <c r="P968" s="11"/>
      <c r="Q968" s="63">
        <f t="shared" si="412"/>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27"/>
        <v>4445</v>
      </c>
      <c r="H969" s="311">
        <f>ROUND(F969*H$7, )</f>
        <v>0</v>
      </c>
      <c r="I969" s="312">
        <f>ROUND(F969*I$7, )</f>
        <v>0</v>
      </c>
      <c r="J969" s="312">
        <f>ROUND(F969*J$7, )</f>
        <v>0</v>
      </c>
      <c r="K969" s="689">
        <f t="shared" si="388"/>
        <v>8890</v>
      </c>
      <c r="L969" s="689">
        <f t="shared" si="389"/>
        <v>4445</v>
      </c>
      <c r="M969" s="672"/>
      <c r="N969" s="672"/>
      <c r="O969" s="672"/>
      <c r="P969" s="672"/>
      <c r="Q969" s="690">
        <f t="shared" ref="Q969:Q971" si="428">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427"/>
        <v>176087.58000000002</v>
      </c>
      <c r="H970" s="311"/>
      <c r="I970" s="312"/>
      <c r="J970" s="312"/>
      <c r="K970" s="689">
        <f t="shared" si="388"/>
        <v>352175.16000000003</v>
      </c>
      <c r="L970" s="689">
        <f t="shared" si="389"/>
        <v>176087.58000000002</v>
      </c>
      <c r="M970" s="672"/>
      <c r="N970" s="672"/>
      <c r="O970" s="672"/>
      <c r="P970" s="672"/>
      <c r="Q970" s="690">
        <f t="shared" si="428"/>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427"/>
        <v>176257.58000000002</v>
      </c>
      <c r="H971" s="311"/>
      <c r="I971" s="312"/>
      <c r="J971" s="312"/>
      <c r="K971" s="689">
        <f t="shared" si="388"/>
        <v>352515.16000000003</v>
      </c>
      <c r="L971" s="689">
        <f t="shared" si="389"/>
        <v>176257.58000000002</v>
      </c>
      <c r="M971" s="672"/>
      <c r="N971" s="672"/>
      <c r="O971" s="672"/>
      <c r="P971" s="672"/>
      <c r="Q971" s="690">
        <f t="shared" si="428"/>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27"/>
        <v>0</v>
      </c>
      <c r="H972" s="311"/>
      <c r="I972" s="312"/>
      <c r="J972" s="312"/>
      <c r="K972" s="87">
        <f t="shared" si="388"/>
        <v>0</v>
      </c>
      <c r="L972" s="87">
        <f t="shared" si="389"/>
        <v>0</v>
      </c>
      <c r="M972" s="11"/>
      <c r="N972" s="11"/>
      <c r="O972" s="11"/>
      <c r="P972" s="11"/>
      <c r="Q972" s="63">
        <f t="shared" si="412"/>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427"/>
        <v>-170</v>
      </c>
      <c r="H973" s="311"/>
      <c r="I973" s="312"/>
      <c r="J973" s="312"/>
      <c r="K973" s="689">
        <f t="shared" si="388"/>
        <v>-340</v>
      </c>
      <c r="L973" s="689">
        <f t="shared" si="389"/>
        <v>-170</v>
      </c>
      <c r="M973" s="672"/>
      <c r="N973" s="672"/>
      <c r="O973" s="672"/>
      <c r="P973" s="672"/>
      <c r="Q973" s="675">
        <f t="shared" si="412"/>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77" t="s">
        <v>776</v>
      </c>
      <c r="B974" s="934"/>
      <c r="C974" s="935"/>
      <c r="D974" s="856" t="s">
        <v>875</v>
      </c>
      <c r="E974" s="776">
        <v>71630</v>
      </c>
      <c r="F974" s="776">
        <f>SUM(F983:F984)</f>
        <v>0</v>
      </c>
      <c r="G974" s="777">
        <f>SUM(G983:G984)</f>
        <v>71630</v>
      </c>
      <c r="H974" s="356">
        <f>SUM(H984)</f>
        <v>0</v>
      </c>
      <c r="I974" s="357">
        <f>SUM(I984)</f>
        <v>0</v>
      </c>
      <c r="J974" s="357">
        <f>SUM(J984)</f>
        <v>0</v>
      </c>
      <c r="K974" s="689">
        <f t="shared" si="388"/>
        <v>143260</v>
      </c>
      <c r="L974" s="689">
        <f t="shared" si="389"/>
        <v>71630</v>
      </c>
      <c r="M974" s="672"/>
      <c r="N974" s="672"/>
      <c r="O974" s="672"/>
      <c r="P974" s="672"/>
      <c r="Q974" s="690">
        <f t="shared" ref="Q974:Q981" si="429">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0">SUM(F975,E975)</f>
        <v>71445.3</v>
      </c>
      <c r="H975" s="431"/>
      <c r="I975" s="432"/>
      <c r="J975" s="432"/>
      <c r="K975" s="689">
        <f t="shared" si="388"/>
        <v>142890.6</v>
      </c>
      <c r="L975" s="689">
        <f t="shared" si="389"/>
        <v>71445.3</v>
      </c>
      <c r="M975" s="672"/>
      <c r="N975" s="672"/>
      <c r="O975" s="672"/>
      <c r="P975" s="672"/>
      <c r="Q975" s="690">
        <f t="shared" si="429"/>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0"/>
        <v>134.69999999999999</v>
      </c>
      <c r="H976" s="431"/>
      <c r="I976" s="432"/>
      <c r="J976" s="432"/>
      <c r="K976" s="689">
        <f t="shared" si="388"/>
        <v>269.39999999999998</v>
      </c>
      <c r="L976" s="689">
        <f t="shared" si="389"/>
        <v>134.69999999999999</v>
      </c>
      <c r="M976" s="672"/>
      <c r="N976" s="672"/>
      <c r="O976" s="672"/>
      <c r="P976" s="672"/>
      <c r="Q976" s="690">
        <f t="shared" si="429"/>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0"/>
        <v>2</v>
      </c>
      <c r="H977" s="431"/>
      <c r="I977" s="432"/>
      <c r="J977" s="432"/>
      <c r="K977" s="689"/>
      <c r="L977" s="689"/>
      <c r="M977" s="672"/>
      <c r="N977" s="672"/>
      <c r="O977" s="672"/>
      <c r="P977" s="672"/>
      <c r="Q977" s="690">
        <f t="shared" si="429"/>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0"/>
        <v>132.69999999999999</v>
      </c>
      <c r="H978" s="431"/>
      <c r="I978" s="432"/>
      <c r="J978" s="432"/>
      <c r="K978" s="689"/>
      <c r="L978" s="689"/>
      <c r="M978" s="672"/>
      <c r="N978" s="672"/>
      <c r="O978" s="672"/>
      <c r="P978" s="672"/>
      <c r="Q978" s="690">
        <f t="shared" si="429"/>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0"/>
        <v>50</v>
      </c>
      <c r="H979" s="431"/>
      <c r="I979" s="432"/>
      <c r="J979" s="432"/>
      <c r="K979" s="689">
        <f>SUM(E979:G979)</f>
        <v>100</v>
      </c>
      <c r="L979" s="689">
        <f>IF(G979&lt;&gt;0,G979,0)</f>
        <v>50</v>
      </c>
      <c r="M979" s="672"/>
      <c r="N979" s="672"/>
      <c r="O979" s="672"/>
      <c r="P979" s="672"/>
      <c r="Q979" s="690">
        <f t="shared" si="429"/>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0"/>
        <v>2</v>
      </c>
      <c r="H980" s="431"/>
      <c r="I980" s="432"/>
      <c r="J980" s="432"/>
      <c r="K980" s="689"/>
      <c r="L980" s="689"/>
      <c r="M980" s="672"/>
      <c r="N980" s="672"/>
      <c r="O980" s="672"/>
      <c r="P980" s="672"/>
      <c r="Q980" s="690">
        <f t="shared" si="429"/>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0"/>
        <v>48</v>
      </c>
      <c r="H981" s="431"/>
      <c r="I981" s="432"/>
      <c r="J981" s="432"/>
      <c r="K981" s="689"/>
      <c r="L981" s="689"/>
      <c r="M981" s="672"/>
      <c r="N981" s="672"/>
      <c r="O981" s="672"/>
      <c r="P981" s="672"/>
      <c r="Q981" s="690">
        <f t="shared" si="429"/>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0"/>
        <v>0</v>
      </c>
      <c r="H982" s="431"/>
      <c r="I982" s="432"/>
      <c r="J982" s="432"/>
      <c r="K982" s="87">
        <f t="shared" ref="K982:K1019" si="431">SUM(E982:G982)</f>
        <v>0</v>
      </c>
      <c r="L982" s="87">
        <f t="shared" ref="L982:L1013" si="432">IF(G982&lt;&gt;0,G982,0)</f>
        <v>0</v>
      </c>
      <c r="M982" s="11"/>
      <c r="N982" s="11"/>
      <c r="O982" s="11"/>
      <c r="P982" s="11"/>
      <c r="Q982" s="63">
        <f t="shared" si="412"/>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0"/>
        <v>4</v>
      </c>
      <c r="H983" s="304">
        <f>ROUND(F983*H$7, )</f>
        <v>0</v>
      </c>
      <c r="I983" s="305">
        <f>ROUND(G983*I$7, )</f>
        <v>4</v>
      </c>
      <c r="J983" s="305">
        <f>ROUND(H983*J$7, )</f>
        <v>0</v>
      </c>
      <c r="K983" s="689">
        <f t="shared" si="431"/>
        <v>8</v>
      </c>
      <c r="L983" s="689">
        <f t="shared" si="432"/>
        <v>4</v>
      </c>
      <c r="M983" s="672"/>
      <c r="N983" s="672"/>
      <c r="O983" s="672"/>
      <c r="P983" s="672"/>
      <c r="Q983" s="690">
        <f t="shared" ref="Q983:Q984" si="433">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1"/>
        <v>143252</v>
      </c>
      <c r="L984" s="689">
        <f t="shared" si="432"/>
        <v>71626</v>
      </c>
      <c r="M984" s="672"/>
      <c r="N984" s="672"/>
      <c r="O984" s="672"/>
      <c r="P984" s="672"/>
      <c r="Q984" s="690">
        <f t="shared" si="433"/>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67" t="s">
        <v>881</v>
      </c>
      <c r="B985" s="930"/>
      <c r="C985" s="931"/>
      <c r="D985" s="327"/>
      <c r="E985" s="328">
        <v>0</v>
      </c>
      <c r="F985" s="328">
        <f>SUM(F986)</f>
        <v>0</v>
      </c>
      <c r="G985" s="437">
        <f>SUM(G986)</f>
        <v>0</v>
      </c>
      <c r="H985" s="410">
        <f t="shared" ref="H985:J990" si="434">ROUND(F985*H$7, )</f>
        <v>0</v>
      </c>
      <c r="I985" s="411">
        <f t="shared" si="434"/>
        <v>0</v>
      </c>
      <c r="J985" s="411">
        <f t="shared" si="434"/>
        <v>0</v>
      </c>
      <c r="K985" s="87">
        <f t="shared" si="431"/>
        <v>0</v>
      </c>
      <c r="L985" s="87">
        <f t="shared" si="432"/>
        <v>0</v>
      </c>
      <c r="M985" s="11"/>
      <c r="N985" s="11"/>
      <c r="O985" s="11"/>
      <c r="P985" s="11"/>
      <c r="Q985" s="63">
        <f t="shared" si="412"/>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34"/>
        <v>0</v>
      </c>
      <c r="I986" s="305">
        <f t="shared" si="434"/>
        <v>0</v>
      </c>
      <c r="J986" s="305">
        <f t="shared" si="434"/>
        <v>0</v>
      </c>
      <c r="K986" s="87">
        <f t="shared" si="431"/>
        <v>0</v>
      </c>
      <c r="L986" s="87">
        <f t="shared" si="432"/>
        <v>0</v>
      </c>
      <c r="M986" s="11"/>
      <c r="N986" s="11"/>
      <c r="O986" s="11"/>
      <c r="P986" s="11"/>
      <c r="Q986" s="63">
        <f t="shared" si="412"/>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78" t="s">
        <v>882</v>
      </c>
      <c r="B987" s="930"/>
      <c r="C987" s="931"/>
      <c r="D987" s="503"/>
      <c r="E987" s="504">
        <v>0</v>
      </c>
      <c r="F987" s="504">
        <f>SUM(F988)</f>
        <v>0</v>
      </c>
      <c r="G987" s="437">
        <f>SUM(G988)</f>
        <v>0</v>
      </c>
      <c r="H987" s="505">
        <f t="shared" si="434"/>
        <v>0</v>
      </c>
      <c r="I987" s="506">
        <f t="shared" si="434"/>
        <v>0</v>
      </c>
      <c r="J987" s="506">
        <f t="shared" si="434"/>
        <v>0</v>
      </c>
      <c r="K987" s="87">
        <f t="shared" si="431"/>
        <v>0</v>
      </c>
      <c r="L987" s="87">
        <f t="shared" si="432"/>
        <v>0</v>
      </c>
      <c r="M987" s="11"/>
      <c r="N987" s="11"/>
      <c r="O987" s="11"/>
      <c r="P987" s="11"/>
      <c r="Q987" s="63">
        <f t="shared" si="412"/>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34"/>
        <v>0</v>
      </c>
      <c r="I988" s="305">
        <f t="shared" si="434"/>
        <v>0</v>
      </c>
      <c r="J988" s="305">
        <f t="shared" si="434"/>
        <v>0</v>
      </c>
      <c r="K988" s="87">
        <f t="shared" si="431"/>
        <v>0</v>
      </c>
      <c r="L988" s="87">
        <f t="shared" si="432"/>
        <v>0</v>
      </c>
      <c r="M988" s="11"/>
      <c r="N988" s="11"/>
      <c r="O988" s="11"/>
      <c r="P988" s="11"/>
      <c r="Q988" s="63">
        <f t="shared" si="412"/>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34"/>
        <v>0</v>
      </c>
      <c r="I989" s="290">
        <f t="shared" si="434"/>
        <v>19416</v>
      </c>
      <c r="J989" s="290">
        <f t="shared" si="434"/>
        <v>0</v>
      </c>
      <c r="K989" s="689">
        <f t="shared" si="431"/>
        <v>37839.4</v>
      </c>
      <c r="L989" s="689">
        <f t="shared" si="432"/>
        <v>18919.7</v>
      </c>
      <c r="M989" s="672"/>
      <c r="N989" s="672"/>
      <c r="O989" s="672"/>
      <c r="P989" s="672"/>
      <c r="Q989" s="690">
        <f t="shared" ref="Q989:Q994" si="435">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434"/>
        <v>0</v>
      </c>
      <c r="I990" s="298">
        <f t="shared" si="434"/>
        <v>21055</v>
      </c>
      <c r="J990" s="298">
        <f t="shared" si="434"/>
        <v>0</v>
      </c>
      <c r="K990" s="689">
        <f t="shared" si="431"/>
        <v>41034</v>
      </c>
      <c r="L990" s="689">
        <f t="shared" si="432"/>
        <v>20517</v>
      </c>
      <c r="M990" s="672"/>
      <c r="N990" s="672"/>
      <c r="O990" s="672"/>
      <c r="P990" s="672"/>
      <c r="Q990" s="690">
        <f t="shared" si="435"/>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1"/>
        <v>19610</v>
      </c>
      <c r="L991" s="689">
        <f t="shared" si="432"/>
        <v>9805</v>
      </c>
      <c r="M991" s="790">
        <v>0.1</v>
      </c>
      <c r="N991" s="672"/>
      <c r="O991" s="672"/>
      <c r="P991" s="672"/>
      <c r="Q991" s="690">
        <f t="shared" si="435"/>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431"/>
        <v>21424</v>
      </c>
      <c r="L992" s="689">
        <f t="shared" si="432"/>
        <v>10712</v>
      </c>
      <c r="M992" s="672"/>
      <c r="N992" s="672"/>
      <c r="O992" s="672"/>
      <c r="P992" s="672"/>
      <c r="Q992" s="690">
        <f t="shared" si="435"/>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J993" si="436">SUM(F994:F995)</f>
        <v>0</v>
      </c>
      <c r="G993" s="883">
        <f t="shared" si="436"/>
        <v>-1597.3</v>
      </c>
      <c r="H993" s="330">
        <f t="shared" si="436"/>
        <v>0</v>
      </c>
      <c r="I993" s="331">
        <f t="shared" si="436"/>
        <v>0</v>
      </c>
      <c r="J993" s="331">
        <f t="shared" si="436"/>
        <v>0</v>
      </c>
      <c r="K993" s="689">
        <f t="shared" si="431"/>
        <v>-3194.6</v>
      </c>
      <c r="L993" s="689">
        <f t="shared" si="432"/>
        <v>-1597.3</v>
      </c>
      <c r="M993" s="672"/>
      <c r="N993" s="672"/>
      <c r="O993" s="672"/>
      <c r="P993" s="672"/>
      <c r="Q993" s="690">
        <f t="shared" si="435"/>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1"/>
        <v>-3194</v>
      </c>
      <c r="L994" s="689">
        <f t="shared" si="432"/>
        <v>-1597</v>
      </c>
      <c r="M994" s="672"/>
      <c r="N994" s="672"/>
      <c r="O994" s="672"/>
      <c r="P994" s="672"/>
      <c r="Q994" s="690">
        <f t="shared" si="435"/>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431"/>
        <v>-0.6</v>
      </c>
      <c r="L995" s="87">
        <f t="shared" si="432"/>
        <v>-0.3</v>
      </c>
      <c r="M995" s="11"/>
      <c r="N995" s="11"/>
      <c r="O995" s="11"/>
      <c r="P995" s="11"/>
      <c r="Q995" s="63">
        <f t="shared" ref="Q995:Q1020" si="437">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38">SUM(F999,F1006)</f>
        <v>0</v>
      </c>
      <c r="G996" s="771">
        <f t="shared" si="438"/>
        <v>1164.2</v>
      </c>
      <c r="H996" s="507">
        <f t="shared" si="438"/>
        <v>0</v>
      </c>
      <c r="I996" s="508">
        <f t="shared" si="438"/>
        <v>0</v>
      </c>
      <c r="J996" s="508">
        <f t="shared" si="438"/>
        <v>0</v>
      </c>
      <c r="K996" s="689">
        <f t="shared" si="431"/>
        <v>2328.4</v>
      </c>
      <c r="L996" s="689">
        <f t="shared" si="432"/>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1"/>
        <v>0</v>
      </c>
      <c r="L997" s="87">
        <f t="shared" si="432"/>
        <v>0</v>
      </c>
      <c r="M997" s="11"/>
      <c r="N997" s="11"/>
      <c r="O997" s="11"/>
      <c r="P997" s="11"/>
      <c r="Q997" s="63">
        <f t="shared" si="437"/>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1"/>
        <v>2328.4</v>
      </c>
      <c r="L998" s="689">
        <f t="shared" si="432"/>
        <v>1164.2</v>
      </c>
      <c r="M998" s="672"/>
      <c r="N998" s="672"/>
      <c r="O998" s="672"/>
      <c r="P998" s="672"/>
      <c r="Q998" s="690">
        <f t="shared" ref="Q998:Q1000" si="439">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1"/>
        <v>2328.4</v>
      </c>
      <c r="L999" s="689">
        <f t="shared" si="432"/>
        <v>1164.2</v>
      </c>
      <c r="M999" s="672"/>
      <c r="N999" s="672"/>
      <c r="O999" s="672"/>
      <c r="P999" s="672"/>
      <c r="Q999" s="690">
        <f t="shared" si="439"/>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0">SUM(F1002,F1001)</f>
        <v>0</v>
      </c>
      <c r="G1000" s="885">
        <f t="shared" si="440"/>
        <v>1164.2</v>
      </c>
      <c r="H1000" s="309">
        <f t="shared" si="440"/>
        <v>0</v>
      </c>
      <c r="I1000" s="310">
        <f t="shared" si="440"/>
        <v>0</v>
      </c>
      <c r="J1000" s="310">
        <f t="shared" si="440"/>
        <v>0</v>
      </c>
      <c r="K1000" s="689">
        <f t="shared" si="431"/>
        <v>2328.4</v>
      </c>
      <c r="L1000" s="689">
        <f t="shared" si="432"/>
        <v>1164.2</v>
      </c>
      <c r="M1000" s="672"/>
      <c r="N1000" s="672"/>
      <c r="O1000" s="672"/>
      <c r="P1000" s="672"/>
      <c r="Q1000" s="690">
        <f t="shared" si="439"/>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1"/>
        <v>0</v>
      </c>
      <c r="L1001" s="87">
        <f t="shared" si="432"/>
        <v>0</v>
      </c>
      <c r="M1001" s="11"/>
      <c r="N1001" s="11"/>
      <c r="O1001" s="11"/>
      <c r="P1001" s="11"/>
      <c r="Q1001" s="63">
        <f t="shared" si="437"/>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1"/>
        <v>2328.4</v>
      </c>
      <c r="L1002" s="689">
        <f t="shared" si="432"/>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37"/>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37"/>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1"/>
        <v>0</v>
      </c>
      <c r="L1005" s="87">
        <f t="shared" si="432"/>
        <v>0</v>
      </c>
      <c r="M1005" s="11"/>
      <c r="N1005" s="11"/>
      <c r="O1005" s="11"/>
      <c r="P1005" s="11"/>
      <c r="Q1005" s="63">
        <f t="shared" si="437"/>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1">SUM(H1007)</f>
        <v>0</v>
      </c>
      <c r="I1006" s="290">
        <f t="shared" si="441"/>
        <v>0</v>
      </c>
      <c r="J1006" s="290">
        <f t="shared" si="441"/>
        <v>0</v>
      </c>
      <c r="K1006" s="87">
        <f t="shared" si="431"/>
        <v>0</v>
      </c>
      <c r="L1006" s="87">
        <f t="shared" si="432"/>
        <v>0</v>
      </c>
      <c r="M1006" s="11"/>
      <c r="N1006" s="11"/>
      <c r="O1006" s="11"/>
      <c r="P1006" s="11"/>
      <c r="Q1006" s="63">
        <f t="shared" si="437"/>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1"/>
        <v>0</v>
      </c>
      <c r="I1007" s="312">
        <f t="shared" si="441"/>
        <v>0</v>
      </c>
      <c r="J1007" s="312">
        <f t="shared" si="441"/>
        <v>0</v>
      </c>
      <c r="K1007" s="87">
        <f t="shared" si="431"/>
        <v>0</v>
      </c>
      <c r="L1007" s="87">
        <f t="shared" si="432"/>
        <v>0</v>
      </c>
      <c r="M1007" s="11"/>
      <c r="N1007" s="11"/>
      <c r="O1007" s="11"/>
      <c r="P1007" s="11"/>
      <c r="Q1007" s="63">
        <f t="shared" si="437"/>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1"/>
        <v>0</v>
      </c>
      <c r="L1008" s="87">
        <f t="shared" si="432"/>
        <v>0</v>
      </c>
      <c r="M1008" s="11"/>
      <c r="N1008" s="11"/>
      <c r="O1008" s="11"/>
      <c r="P1008" s="11"/>
      <c r="Q1008" s="63">
        <f t="shared" si="43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1"/>
        <v>0</v>
      </c>
      <c r="L1009" s="87">
        <f t="shared" si="432"/>
        <v>0</v>
      </c>
      <c r="M1009" s="11"/>
      <c r="N1009" s="11"/>
      <c r="O1009" s="11"/>
      <c r="P1009" s="11"/>
      <c r="Q1009" s="63">
        <f t="shared" si="437"/>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1"/>
        <v>0</v>
      </c>
      <c r="L1010" s="87">
        <f t="shared" si="432"/>
        <v>0</v>
      </c>
      <c r="M1010" s="11"/>
      <c r="N1010" s="11"/>
      <c r="O1010" s="11"/>
      <c r="P1010" s="11"/>
      <c r="Q1010" s="63">
        <f t="shared" si="437"/>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J1011" si="442">SUM(F1012:F1013)</f>
        <v>0</v>
      </c>
      <c r="G1011" s="897">
        <f>SUM(G1012:G1013)</f>
        <v>-50479.400000000023</v>
      </c>
      <c r="H1011" s="520" t="e">
        <f t="shared" si="442"/>
        <v>#REF!</v>
      </c>
      <c r="I1011" s="521" t="e">
        <f t="shared" si="442"/>
        <v>#REF!</v>
      </c>
      <c r="J1011" s="521" t="e">
        <f t="shared" si="442"/>
        <v>#REF!</v>
      </c>
      <c r="K1011" s="689">
        <f t="shared" si="431"/>
        <v>-100958.80000000005</v>
      </c>
      <c r="L1011" s="689">
        <f t="shared" si="432"/>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43">IF(F10&gt;F598,F10-F598,0)</f>
        <v>0</v>
      </c>
      <c r="G1012" s="526">
        <f t="shared" si="443"/>
        <v>0</v>
      </c>
      <c r="H1012" s="527" t="e">
        <f t="shared" si="443"/>
        <v>#REF!</v>
      </c>
      <c r="I1012" s="528" t="e">
        <f t="shared" si="443"/>
        <v>#REF!</v>
      </c>
      <c r="J1012" s="528" t="e">
        <f t="shared" si="443"/>
        <v>#REF!</v>
      </c>
      <c r="K1012" s="87">
        <f t="shared" si="431"/>
        <v>0</v>
      </c>
      <c r="L1012" s="87">
        <f t="shared" si="432"/>
        <v>0</v>
      </c>
      <c r="M1012" s="11"/>
      <c r="N1012" s="11"/>
      <c r="O1012" s="11"/>
      <c r="P1012" s="11"/>
      <c r="Q1012" s="63">
        <f t="shared" si="437"/>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44">IF(F10&lt;F598,F10-F598,0)</f>
        <v>0</v>
      </c>
      <c r="G1013" s="902">
        <f t="shared" si="444"/>
        <v>-50479.400000000023</v>
      </c>
      <c r="H1013" s="527" t="e">
        <f t="shared" si="444"/>
        <v>#REF!</v>
      </c>
      <c r="I1013" s="528" t="e">
        <f t="shared" si="444"/>
        <v>#REF!</v>
      </c>
      <c r="J1013" s="528" t="e">
        <f t="shared" si="444"/>
        <v>#REF!</v>
      </c>
      <c r="K1013" s="689">
        <f t="shared" si="431"/>
        <v>-100958.80000000005</v>
      </c>
      <c r="L1013" s="689">
        <f t="shared" si="432"/>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J1014" si="445">SUM(F1015:F1016)</f>
        <v>-9.9475983006414026E-14</v>
      </c>
      <c r="G1014" s="519">
        <f t="shared" si="445"/>
        <v>0</v>
      </c>
      <c r="H1014" s="520">
        <f t="shared" si="445"/>
        <v>45558</v>
      </c>
      <c r="I1014" s="521">
        <f t="shared" si="445"/>
        <v>46046</v>
      </c>
      <c r="J1014" s="521">
        <f t="shared" si="445"/>
        <v>46489</v>
      </c>
      <c r="K1014" s="87">
        <f t="shared" si="431"/>
        <v>-9.9475983006414026E-14</v>
      </c>
      <c r="L1014" s="87">
        <f>E1014</f>
        <v>0</v>
      </c>
      <c r="M1014" s="11"/>
      <c r="N1014" s="11"/>
      <c r="O1014" s="11"/>
      <c r="P1014" s="11"/>
      <c r="Q1014" s="63">
        <f t="shared" si="437"/>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46">IF(F295&gt;F600,F295-F600,0)</f>
        <v>0</v>
      </c>
      <c r="G1015" s="535">
        <f t="shared" si="446"/>
        <v>0</v>
      </c>
      <c r="H1015" s="536">
        <f t="shared" si="446"/>
        <v>45558</v>
      </c>
      <c r="I1015" s="537">
        <f t="shared" si="446"/>
        <v>46046</v>
      </c>
      <c r="J1015" s="537">
        <f t="shared" si="446"/>
        <v>46489</v>
      </c>
      <c r="K1015" s="87">
        <f t="shared" si="431"/>
        <v>0</v>
      </c>
      <c r="L1015" s="87">
        <f>E1015</f>
        <v>0</v>
      </c>
      <c r="M1015" s="11"/>
      <c r="N1015" s="11"/>
      <c r="O1015" s="11"/>
      <c r="P1015" s="11"/>
      <c r="Q1015" s="63">
        <f t="shared" si="437"/>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431"/>
        <v>-9.9475983006414026E-14</v>
      </c>
      <c r="L1016" s="87">
        <f>IF(G1016&lt;&gt;0,G1016,0)</f>
        <v>0</v>
      </c>
      <c r="M1016" s="11"/>
      <c r="N1016" s="11"/>
      <c r="O1016" s="11"/>
      <c r="P1016" s="11"/>
      <c r="Q1016" s="88">
        <f t="shared" ref="Q1016:Q1017" si="44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J1017" si="448">SUM(F1018:F1019)</f>
        <v>0</v>
      </c>
      <c r="G1017" s="897">
        <f t="shared" si="448"/>
        <v>-50479.400000000081</v>
      </c>
      <c r="H1017" s="520">
        <f t="shared" si="448"/>
        <v>-2781</v>
      </c>
      <c r="I1017" s="521">
        <f t="shared" si="448"/>
        <v>-14832</v>
      </c>
      <c r="J1017" s="521">
        <f t="shared" si="448"/>
        <v>-2849</v>
      </c>
      <c r="K1017" s="689">
        <f t="shared" si="431"/>
        <v>-100958.80000000022</v>
      </c>
      <c r="L1017" s="689">
        <f>IF(G1017&lt;&gt;0,G1017,0)</f>
        <v>-50479.400000000081</v>
      </c>
      <c r="M1017" s="672"/>
      <c r="N1017" s="672"/>
      <c r="O1017" s="672"/>
      <c r="P1017" s="672"/>
      <c r="Q1017" s="690">
        <f t="shared" si="447"/>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49">IF(F439&gt;F601,F439-F601,0)</f>
        <v>0</v>
      </c>
      <c r="G1018" s="535">
        <f t="shared" si="449"/>
        <v>0</v>
      </c>
      <c r="H1018" s="536">
        <f t="shared" si="449"/>
        <v>0</v>
      </c>
      <c r="I1018" s="537">
        <f t="shared" si="449"/>
        <v>0</v>
      </c>
      <c r="J1018" s="537">
        <f t="shared" si="449"/>
        <v>0</v>
      </c>
      <c r="K1018" s="87">
        <f t="shared" si="431"/>
        <v>0</v>
      </c>
      <c r="L1018" s="87">
        <f>F1018+G1018</f>
        <v>0</v>
      </c>
      <c r="M1018" s="11"/>
      <c r="N1018" s="11"/>
      <c r="O1018" s="11"/>
      <c r="P1018" s="11"/>
      <c r="Q1018" s="63">
        <f t="shared" si="437"/>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903"/>
      <c r="B1019" s="904"/>
      <c r="C1019" s="905" t="s">
        <v>896</v>
      </c>
      <c r="D1019" s="906"/>
      <c r="E1019" s="907">
        <v>-50479.40000000014</v>
      </c>
      <c r="F1019" s="907">
        <f t="shared" ref="F1019:J1019" si="450">IF(F439&lt;F601,F439-F601,0)</f>
        <v>0</v>
      </c>
      <c r="G1019" s="908">
        <f t="shared" si="450"/>
        <v>-50479.400000000081</v>
      </c>
      <c r="H1019" s="545">
        <f t="shared" si="450"/>
        <v>-2781</v>
      </c>
      <c r="I1019" s="546">
        <f t="shared" si="450"/>
        <v>-14832</v>
      </c>
      <c r="J1019" s="546">
        <f t="shared" si="450"/>
        <v>-2849</v>
      </c>
      <c r="K1019" s="689">
        <f t="shared" si="431"/>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37"/>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51">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51"/>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79" t="s">
        <v>179</v>
      </c>
      <c r="B1024" s="910"/>
      <c r="C1024" s="910"/>
      <c r="D1024" s="960" t="str">
        <f>IF($L$1="proiect","DIRECTOR EXECUTIV,","SECRETAR GENERAL AL JUDEŢULUI,")</f>
        <v>DIRECTOR EXECUTIV,</v>
      </c>
      <c r="E1024" s="910"/>
      <c r="F1024" s="910"/>
      <c r="G1024" s="910"/>
      <c r="H1024" s="547"/>
      <c r="I1024" s="547"/>
      <c r="J1024" s="547"/>
      <c r="K1024" s="241"/>
      <c r="L1024" s="241"/>
      <c r="M1024" s="241"/>
      <c r="N1024" s="241"/>
      <c r="O1024" s="241"/>
      <c r="P1024" s="241"/>
      <c r="Q1024" s="88">
        <f t="shared" ref="Q1024:Q1034" si="452">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2" t="s">
        <v>180</v>
      </c>
      <c r="B1025" s="910"/>
      <c r="C1025" s="910"/>
      <c r="D1025" s="961" t="str">
        <f>IF($L$1="proiect","Manţa Magdalena Sofia","Crasnai Mihaela Elena Ana")</f>
        <v>Manţa Magdalena Sofia</v>
      </c>
      <c r="E1025" s="910"/>
      <c r="F1025" s="910"/>
      <c r="G1025" s="910"/>
      <c r="H1025" s="68"/>
      <c r="I1025" s="68"/>
      <c r="J1025" s="68"/>
      <c r="K1025" s="11"/>
      <c r="L1025" s="11"/>
      <c r="M1025" s="11"/>
      <c r="N1025" s="11"/>
      <c r="O1025" s="11"/>
      <c r="P1025" s="11"/>
      <c r="Q1025" s="88">
        <f t="shared" si="452"/>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52"/>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452"/>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52"/>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61" t="str">
        <f>IF($L$1="proiect","ŞEF SERVICIU,"," ")</f>
        <v>ŞEF SERVICIU,</v>
      </c>
      <c r="E1029" s="910"/>
      <c r="F1029" s="910"/>
      <c r="G1029" s="910"/>
      <c r="H1029" s="68"/>
      <c r="I1029" s="68"/>
      <c r="J1029" s="68"/>
      <c r="K1029" s="11"/>
      <c r="L1029" s="11"/>
      <c r="M1029" s="11"/>
      <c r="N1029" s="11"/>
      <c r="O1029" s="11"/>
      <c r="P1029" s="11"/>
      <c r="Q1029" s="88">
        <f t="shared" si="452"/>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61" t="str">
        <f>IF($L$1="proiect","Czumbil Sorana"," ")</f>
        <v>Czumbil Sorana</v>
      </c>
      <c r="E1030" s="910"/>
      <c r="F1030" s="910"/>
      <c r="G1030" s="910"/>
      <c r="H1030" s="68"/>
      <c r="I1030" s="68"/>
      <c r="J1030" s="68"/>
      <c r="K1030" s="11"/>
      <c r="L1030" s="11"/>
      <c r="M1030" s="11"/>
      <c r="N1030" s="11"/>
      <c r="O1030" s="11"/>
      <c r="P1030" s="11"/>
      <c r="Q1030" s="88">
        <f t="shared" si="452"/>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52"/>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52"/>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52"/>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52"/>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46"/>
        <filter val="2.650"/>
        <filter val="2.740"/>
        <filter val="2.741"/>
        <filter val="2.779"/>
        <filter val="2.850"/>
        <filter val="20.424"/>
        <filter val="20.449"/>
        <filter val="20.517"/>
        <filter val="20.522"/>
        <filter val="-20.591"/>
        <filter val="20.813"/>
        <filter val="203.939"/>
        <filter val="204.015"/>
        <filter val="204.685"/>
        <filter val="206.008"/>
        <filter val="217.325"/>
        <filter val="219.394"/>
        <filter val="224.530"/>
        <filter val="228.492"/>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962"/>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49.156"/>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8.425"/>
        <filter val="79.934"/>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B889:C889"/>
    <mergeCell ref="B891:C891"/>
    <mergeCell ref="A974:C974"/>
    <mergeCell ref="A985:C985"/>
    <mergeCell ref="A987:C987"/>
    <mergeCell ref="A1024:C1024"/>
    <mergeCell ref="A1025:C1025"/>
    <mergeCell ref="A866:C866"/>
    <mergeCell ref="A870:C870"/>
    <mergeCell ref="B871:C871"/>
    <mergeCell ref="B874:C874"/>
    <mergeCell ref="A877:C877"/>
    <mergeCell ref="B878:C878"/>
    <mergeCell ref="A881:C881"/>
    <mergeCell ref="B882:C882"/>
    <mergeCell ref="B885:C885"/>
    <mergeCell ref="A896:C896"/>
    <mergeCell ref="A900:C900"/>
    <mergeCell ref="A907:C907"/>
    <mergeCell ref="B910:C910"/>
    <mergeCell ref="B912:C912"/>
    <mergeCell ref="B921:C921"/>
    <mergeCell ref="D1030:G1030"/>
    <mergeCell ref="B922:C922"/>
    <mergeCell ref="B923:C923"/>
    <mergeCell ref="B924:C924"/>
    <mergeCell ref="B925:C925"/>
    <mergeCell ref="A927:C927"/>
    <mergeCell ref="A938:C938"/>
    <mergeCell ref="A947:C947"/>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1:C621"/>
    <mergeCell ref="D1024:G1024"/>
    <mergeCell ref="D1025:G1025"/>
    <mergeCell ref="D1029:G1029"/>
    <mergeCell ref="B383:C383"/>
    <mergeCell ref="B398:C398"/>
    <mergeCell ref="B399:C399"/>
    <mergeCell ref="A400:C400"/>
    <mergeCell ref="B401:C401"/>
    <mergeCell ref="B402:C402"/>
    <mergeCell ref="B403:C403"/>
    <mergeCell ref="A404:C404"/>
    <mergeCell ref="B893:C893"/>
    <mergeCell ref="B624:C624"/>
    <mergeCell ref="B625:C625"/>
    <mergeCell ref="A663:C663"/>
    <mergeCell ref="A668:C668"/>
    <mergeCell ref="A672:C672"/>
    <mergeCell ref="A675:C675"/>
    <mergeCell ref="A713:C713"/>
    <mergeCell ref="A719:C719"/>
    <mergeCell ref="A726:C726"/>
    <mergeCell ref="A764:C764"/>
    <mergeCell ref="A767:C767"/>
    <mergeCell ref="A815:C815"/>
    <mergeCell ref="A819:C819"/>
    <mergeCell ref="A842:C842"/>
    <mergeCell ref="A844:C844"/>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03:C303"/>
    <mergeCell ref="A304:C304"/>
    <mergeCell ref="B305:C305"/>
    <mergeCell ref="B306:C306"/>
    <mergeCell ref="A307:C307"/>
    <mergeCell ref="B308:C308"/>
    <mergeCell ref="B310:C310"/>
    <mergeCell ref="A311:C311"/>
    <mergeCell ref="A312:C312"/>
    <mergeCell ref="B309:C309"/>
    <mergeCell ref="B291:C291"/>
    <mergeCell ref="A295:C295"/>
    <mergeCell ref="A296:C296"/>
    <mergeCell ref="A297:C297"/>
    <mergeCell ref="A298:C298"/>
    <mergeCell ref="A299:C299"/>
    <mergeCell ref="A300:C300"/>
    <mergeCell ref="A301:C301"/>
    <mergeCell ref="B302:C302"/>
    <mergeCell ref="A259:C259"/>
    <mergeCell ref="B260:C260"/>
    <mergeCell ref="B264:C264"/>
    <mergeCell ref="B268:C268"/>
    <mergeCell ref="B272:C272"/>
    <mergeCell ref="B276:C276"/>
    <mergeCell ref="B280:C280"/>
    <mergeCell ref="B284:C284"/>
    <mergeCell ref="B288:C288"/>
    <mergeCell ref="B228:C228"/>
    <mergeCell ref="B232:C232"/>
    <mergeCell ref="B236:C236"/>
    <mergeCell ref="B241:C241"/>
    <mergeCell ref="B245:C245"/>
    <mergeCell ref="B249:C249"/>
    <mergeCell ref="B253:C253"/>
    <mergeCell ref="A257:C257"/>
    <mergeCell ref="B258:C258"/>
    <mergeCell ref="B205:C205"/>
    <mergeCell ref="B206:C206"/>
    <mergeCell ref="B207:C207"/>
    <mergeCell ref="B208:C208"/>
    <mergeCell ref="A209:C209"/>
    <mergeCell ref="B210:C210"/>
    <mergeCell ref="B215:C215"/>
    <mergeCell ref="B220:C220"/>
    <mergeCell ref="B224:C224"/>
    <mergeCell ref="B187:C187"/>
    <mergeCell ref="B190:C190"/>
    <mergeCell ref="B191:C191"/>
    <mergeCell ref="B192:C192"/>
    <mergeCell ref="B193:C193"/>
    <mergeCell ref="B196:C196"/>
    <mergeCell ref="B197:C197"/>
    <mergeCell ref="B198:C198"/>
    <mergeCell ref="A204:C204"/>
    <mergeCell ref="B199:C199"/>
    <mergeCell ref="B200:C200"/>
    <mergeCell ref="B178:C178"/>
    <mergeCell ref="B179:C179"/>
    <mergeCell ref="B180:C180"/>
    <mergeCell ref="B181:C181"/>
    <mergeCell ref="B182:C182"/>
    <mergeCell ref="B183:C183"/>
    <mergeCell ref="B184:C184"/>
    <mergeCell ref="B185:C185"/>
    <mergeCell ref="B186:C186"/>
    <mergeCell ref="B169:C169"/>
    <mergeCell ref="B170:C170"/>
    <mergeCell ref="A171:C171"/>
    <mergeCell ref="B172:C172"/>
    <mergeCell ref="B173:C173"/>
    <mergeCell ref="B174:C174"/>
    <mergeCell ref="B175:C175"/>
    <mergeCell ref="B176:C176"/>
    <mergeCell ref="B177:C177"/>
    <mergeCell ref="B151:C151"/>
    <mergeCell ref="B155:C155"/>
    <mergeCell ref="B156:C156"/>
    <mergeCell ref="B157:C157"/>
    <mergeCell ref="B158:C158"/>
    <mergeCell ref="B159:C159"/>
    <mergeCell ref="B160:C160"/>
    <mergeCell ref="B164:C164"/>
    <mergeCell ref="B165:C165"/>
    <mergeCell ref="A142:C142"/>
    <mergeCell ref="A143:C143"/>
    <mergeCell ref="A144:C144"/>
    <mergeCell ref="B145:C145"/>
    <mergeCell ref="B146:C146"/>
    <mergeCell ref="B147:C147"/>
    <mergeCell ref="B148:C148"/>
    <mergeCell ref="B149:C149"/>
    <mergeCell ref="B150:C150"/>
    <mergeCell ref="B133:C133"/>
    <mergeCell ref="B134:C134"/>
    <mergeCell ref="B135:C135"/>
    <mergeCell ref="B136:C136"/>
    <mergeCell ref="B137:C137"/>
    <mergeCell ref="B138:C138"/>
    <mergeCell ref="B139:C139"/>
    <mergeCell ref="B140:C140"/>
    <mergeCell ref="A141:C141"/>
    <mergeCell ref="A124:C124"/>
    <mergeCell ref="B125:C125"/>
    <mergeCell ref="B126:C126"/>
    <mergeCell ref="B127:C127"/>
    <mergeCell ref="B128:C128"/>
    <mergeCell ref="B129:C129"/>
    <mergeCell ref="B130:C130"/>
    <mergeCell ref="A131:C131"/>
    <mergeCell ref="A132:C132"/>
    <mergeCell ref="B114:C114"/>
    <mergeCell ref="B115:C115"/>
    <mergeCell ref="B116:C116"/>
    <mergeCell ref="B117:C117"/>
    <mergeCell ref="A118:C118"/>
    <mergeCell ref="B119:C119"/>
    <mergeCell ref="B120:C120"/>
    <mergeCell ref="B121:C121"/>
    <mergeCell ref="B123:C123"/>
    <mergeCell ref="B122:C122"/>
    <mergeCell ref="A105:C105"/>
    <mergeCell ref="B106:C106"/>
    <mergeCell ref="B107:C107"/>
    <mergeCell ref="B108:C108"/>
    <mergeCell ref="B109:C109"/>
    <mergeCell ref="A110:C110"/>
    <mergeCell ref="B111:C111"/>
    <mergeCell ref="B112:C112"/>
    <mergeCell ref="B113:C113"/>
    <mergeCell ref="B96:C96"/>
    <mergeCell ref="B97:C97"/>
    <mergeCell ref="B98:C98"/>
    <mergeCell ref="B99:C99"/>
    <mergeCell ref="B100:C100"/>
    <mergeCell ref="B101:C101"/>
    <mergeCell ref="A102:C102"/>
    <mergeCell ref="B103:C103"/>
    <mergeCell ref="B104:C104"/>
    <mergeCell ref="B84:C84"/>
    <mergeCell ref="B85:C85"/>
    <mergeCell ref="B88:C88"/>
    <mergeCell ref="B90:C90"/>
    <mergeCell ref="A91:C91"/>
    <mergeCell ref="B92:C92"/>
    <mergeCell ref="A93:C93"/>
    <mergeCell ref="A94:C94"/>
    <mergeCell ref="B95:C95"/>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468:C468"/>
    <mergeCell ref="A469:C469"/>
    <mergeCell ref="B474:C474"/>
    <mergeCell ref="B475:C475"/>
    <mergeCell ref="B476:C476"/>
    <mergeCell ref="B480:C480"/>
    <mergeCell ref="B481:C481"/>
    <mergeCell ref="B482:C482"/>
    <mergeCell ref="B483:C483"/>
    <mergeCell ref="B459:C459"/>
    <mergeCell ref="B460:C460"/>
    <mergeCell ref="A461:C461"/>
    <mergeCell ref="A462:C462"/>
    <mergeCell ref="B463:C463"/>
    <mergeCell ref="B464:C464"/>
    <mergeCell ref="B465:C465"/>
    <mergeCell ref="A466:C466"/>
    <mergeCell ref="A467:C467"/>
    <mergeCell ref="A448:C448"/>
    <mergeCell ref="B449:C449"/>
    <mergeCell ref="B450:C450"/>
    <mergeCell ref="A451:C451"/>
    <mergeCell ref="A454:C454"/>
    <mergeCell ref="B455:C455"/>
    <mergeCell ref="B456:C456"/>
    <mergeCell ref="B457:C457"/>
    <mergeCell ref="B458:C458"/>
    <mergeCell ref="A439:C439"/>
    <mergeCell ref="A440:C440"/>
    <mergeCell ref="A441:C441"/>
    <mergeCell ref="A442:C442"/>
    <mergeCell ref="A443:C443"/>
    <mergeCell ref="A444:C444"/>
    <mergeCell ref="B445:C445"/>
    <mergeCell ref="A446:C446"/>
    <mergeCell ref="A447:C447"/>
    <mergeCell ref="B428:C428"/>
    <mergeCell ref="B429:C429"/>
    <mergeCell ref="B431:C431"/>
    <mergeCell ref="B433:C433"/>
    <mergeCell ref="A434:C434"/>
    <mergeCell ref="B435:C435"/>
    <mergeCell ref="B436:C436"/>
    <mergeCell ref="B437:C437"/>
    <mergeCell ref="B438:C438"/>
    <mergeCell ref="B620:C620"/>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2"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1"/>
      <c r="B8" s="992"/>
      <c r="C8" s="993"/>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4"/>
      <c r="B9" s="995"/>
      <c r="C9" s="996"/>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29" t="s">
        <v>189</v>
      </c>
      <c r="B10" s="930"/>
      <c r="C10" s="931"/>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29" t="s">
        <v>191</v>
      </c>
      <c r="B11" s="930"/>
      <c r="C11" s="931"/>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29" t="s">
        <v>193</v>
      </c>
      <c r="B12" s="930"/>
      <c r="C12" s="931"/>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29" t="s">
        <v>195</v>
      </c>
      <c r="B13" s="930"/>
      <c r="C13" s="931"/>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29" t="s">
        <v>197</v>
      </c>
      <c r="B14" s="930"/>
      <c r="C14" s="931"/>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29" t="s">
        <v>199</v>
      </c>
      <c r="B15" s="930"/>
      <c r="C15" s="931"/>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29" t="s">
        <v>201</v>
      </c>
      <c r="B16" s="930"/>
      <c r="C16" s="931"/>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49" t="s">
        <v>203</v>
      </c>
      <c r="C17" s="931"/>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29" t="s">
        <v>205</v>
      </c>
      <c r="B18" s="930"/>
      <c r="C18" s="931"/>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29" t="s">
        <v>207</v>
      </c>
      <c r="B19" s="930"/>
      <c r="C19" s="931"/>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49" t="s">
        <v>209</v>
      </c>
      <c r="C20" s="931"/>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49" t="s">
        <v>212</v>
      </c>
      <c r="C21" s="931"/>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29" t="s">
        <v>214</v>
      </c>
      <c r="B22" s="930"/>
      <c r="C22" s="931"/>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49" t="s">
        <v>216</v>
      </c>
      <c r="C23" s="931"/>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49" t="s">
        <v>218</v>
      </c>
      <c r="C24" s="931"/>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49" t="s">
        <v>928</v>
      </c>
      <c r="C25" s="931"/>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29" t="s">
        <v>220</v>
      </c>
      <c r="B26" s="930"/>
      <c r="C26" s="931"/>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29" t="s">
        <v>222</v>
      </c>
      <c r="B27" s="930"/>
      <c r="C27" s="931"/>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49" t="s">
        <v>224</v>
      </c>
      <c r="C28" s="931"/>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29" t="s">
        <v>226</v>
      </c>
      <c r="B29" s="930"/>
      <c r="C29" s="931"/>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49" t="s">
        <v>228</v>
      </c>
      <c r="C30" s="931"/>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29" t="s">
        <v>230</v>
      </c>
      <c r="B31" s="930"/>
      <c r="C31" s="931"/>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29" t="s">
        <v>232</v>
      </c>
      <c r="B32" s="930"/>
      <c r="C32" s="931"/>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49" t="s">
        <v>234</v>
      </c>
      <c r="C33" s="931"/>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49" t="s">
        <v>240</v>
      </c>
      <c r="C36" s="931"/>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49" t="s">
        <v>248</v>
      </c>
      <c r="C40" s="931"/>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49" t="s">
        <v>250</v>
      </c>
      <c r="C41" s="931"/>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29" t="s">
        <v>252</v>
      </c>
      <c r="B42" s="930"/>
      <c r="C42" s="931"/>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29" t="s">
        <v>43</v>
      </c>
      <c r="B43" s="930"/>
      <c r="C43" s="931"/>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49" t="s">
        <v>255</v>
      </c>
      <c r="C44" s="931"/>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49" t="s">
        <v>273</v>
      </c>
      <c r="C63" s="931"/>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49" t="s">
        <v>275</v>
      </c>
      <c r="C64" s="931"/>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49" t="s">
        <v>277</v>
      </c>
      <c r="C65" s="931"/>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49" t="s">
        <v>279</v>
      </c>
      <c r="C66" s="931"/>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29" t="s">
        <v>281</v>
      </c>
      <c r="B67" s="930"/>
      <c r="C67" s="931"/>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49" t="s">
        <v>283</v>
      </c>
      <c r="C68" s="931"/>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29" t="s">
        <v>47</v>
      </c>
      <c r="B69" s="930"/>
      <c r="C69" s="931"/>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49" t="s">
        <v>286</v>
      </c>
      <c r="C70" s="931"/>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49" t="s">
        <v>288</v>
      </c>
      <c r="C71" s="931"/>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29" t="s">
        <v>49</v>
      </c>
      <c r="B72" s="930"/>
      <c r="C72" s="931"/>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49" t="s">
        <v>291</v>
      </c>
      <c r="C73" s="931"/>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49" t="s">
        <v>297</v>
      </c>
      <c r="C76" s="931"/>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49" t="s">
        <v>299</v>
      </c>
      <c r="C77" s="931"/>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29" t="s">
        <v>301</v>
      </c>
      <c r="B78" s="930"/>
      <c r="C78" s="931"/>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29" t="s">
        <v>51</v>
      </c>
      <c r="B79" s="930"/>
      <c r="C79" s="931"/>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49" t="s">
        <v>304</v>
      </c>
      <c r="C80" s="931"/>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29" t="s">
        <v>306</v>
      </c>
      <c r="B81" s="930"/>
      <c r="C81" s="931"/>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29" t="s">
        <v>308</v>
      </c>
      <c r="B82" s="930"/>
      <c r="C82" s="931"/>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29" t="s">
        <v>310</v>
      </c>
      <c r="B83" s="930"/>
      <c r="C83" s="931"/>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49" t="s">
        <v>312</v>
      </c>
      <c r="C84" s="931"/>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49" t="s">
        <v>314</v>
      </c>
      <c r="C85" s="931"/>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49" t="s">
        <v>316</v>
      </c>
      <c r="C86" s="931"/>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49" t="s">
        <v>320</v>
      </c>
      <c r="C88" s="931"/>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29" t="s">
        <v>322</v>
      </c>
      <c r="B89" s="930"/>
      <c r="C89" s="931"/>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49" t="s">
        <v>324</v>
      </c>
      <c r="C90" s="931"/>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29" t="s">
        <v>326</v>
      </c>
      <c r="B91" s="930"/>
      <c r="C91" s="931"/>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29" t="s">
        <v>328</v>
      </c>
      <c r="B92" s="930"/>
      <c r="C92" s="931"/>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49" t="s">
        <v>330</v>
      </c>
      <c r="C93" s="931"/>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49" t="s">
        <v>332</v>
      </c>
      <c r="C94" s="931"/>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49" t="s">
        <v>334</v>
      </c>
      <c r="C95" s="931"/>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49" t="s">
        <v>336</v>
      </c>
      <c r="C96" s="931"/>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49" t="s">
        <v>338</v>
      </c>
      <c r="C97" s="931"/>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49" t="s">
        <v>340</v>
      </c>
      <c r="C98" s="931"/>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49" t="s">
        <v>342</v>
      </c>
      <c r="C99" s="931"/>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29" t="s">
        <v>344</v>
      </c>
      <c r="B100" s="930"/>
      <c r="C100" s="931"/>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49" t="s">
        <v>346</v>
      </c>
      <c r="C101" s="931"/>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49" t="s">
        <v>348</v>
      </c>
      <c r="C102" s="931"/>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29" t="s">
        <v>350</v>
      </c>
      <c r="B103" s="930"/>
      <c r="C103" s="931"/>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49" t="s">
        <v>352</v>
      </c>
      <c r="C104" s="931"/>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49" t="s">
        <v>354</v>
      </c>
      <c r="C105" s="931"/>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49" t="s">
        <v>356</v>
      </c>
      <c r="C106" s="931"/>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49" t="s">
        <v>358</v>
      </c>
      <c r="C107" s="931"/>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29" t="s">
        <v>360</v>
      </c>
      <c r="B108" s="930"/>
      <c r="C108" s="931"/>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49" t="s">
        <v>362</v>
      </c>
      <c r="C109" s="931"/>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49" t="s">
        <v>364</v>
      </c>
      <c r="C110" s="931"/>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49" t="s">
        <v>366</v>
      </c>
      <c r="C111" s="931"/>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49" t="s">
        <v>368</v>
      </c>
      <c r="C112" s="931"/>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49" t="s">
        <v>370</v>
      </c>
      <c r="C113" s="931"/>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49" t="s">
        <v>372</v>
      </c>
      <c r="C114" s="931"/>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49" t="s">
        <v>374</v>
      </c>
      <c r="C115" s="931"/>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29" t="s">
        <v>376</v>
      </c>
      <c r="B116" s="930"/>
      <c r="C116" s="931"/>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49" t="s">
        <v>378</v>
      </c>
      <c r="C117" s="931"/>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49" t="s">
        <v>380</v>
      </c>
      <c r="C118" s="931"/>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49" t="s">
        <v>382</v>
      </c>
      <c r="C119" s="931"/>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49" t="s">
        <v>958</v>
      </c>
      <c r="C120" s="931"/>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49" t="s">
        <v>384</v>
      </c>
      <c r="C121" s="931"/>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29" t="s">
        <v>386</v>
      </c>
      <c r="B122" s="930"/>
      <c r="C122" s="931"/>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51" t="s">
        <v>388</v>
      </c>
      <c r="C123" s="931"/>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49" t="s">
        <v>390</v>
      </c>
      <c r="C124" s="931"/>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49" t="s">
        <v>392</v>
      </c>
      <c r="C125" s="931"/>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49" t="s">
        <v>394</v>
      </c>
      <c r="C126" s="931"/>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49" t="s">
        <v>396</v>
      </c>
      <c r="C127" s="931"/>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49" t="s">
        <v>398</v>
      </c>
      <c r="C128" s="931"/>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29" t="s">
        <v>400</v>
      </c>
      <c r="B129" s="930"/>
      <c r="C129" s="931"/>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29" t="s">
        <v>402</v>
      </c>
      <c r="B130" s="930"/>
      <c r="C130" s="931"/>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49" t="s">
        <v>404</v>
      </c>
      <c r="C131" s="931"/>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49" t="s">
        <v>406</v>
      </c>
      <c r="C132" s="931"/>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49" t="s">
        <v>408</v>
      </c>
      <c r="C133" s="931"/>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49" t="s">
        <v>410</v>
      </c>
      <c r="C134" s="931"/>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49" t="s">
        <v>412</v>
      </c>
      <c r="C135" s="931"/>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49" t="s">
        <v>414</v>
      </c>
      <c r="C136" s="931"/>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49" t="s">
        <v>416</v>
      </c>
      <c r="C137" s="931"/>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49" t="s">
        <v>418</v>
      </c>
      <c r="C138" s="931"/>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29" t="s">
        <v>420</v>
      </c>
      <c r="B139" s="930"/>
      <c r="C139" s="931"/>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29" t="s">
        <v>422</v>
      </c>
      <c r="B140" s="930"/>
      <c r="C140" s="931"/>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29" t="s">
        <v>424</v>
      </c>
      <c r="B141" s="930"/>
      <c r="C141" s="931"/>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29" t="s">
        <v>426</v>
      </c>
      <c r="B142" s="930"/>
      <c r="C142" s="931"/>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49" t="s">
        <v>428</v>
      </c>
      <c r="C143" s="931"/>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49" t="s">
        <v>430</v>
      </c>
      <c r="C144" s="931"/>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49" t="s">
        <v>432</v>
      </c>
      <c r="C145" s="931"/>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49" t="s">
        <v>434</v>
      </c>
      <c r="C146" s="931"/>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49" t="s">
        <v>436</v>
      </c>
      <c r="C147" s="931"/>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49" t="s">
        <v>438</v>
      </c>
      <c r="C148" s="931"/>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49" t="s">
        <v>440</v>
      </c>
      <c r="C149" s="931"/>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49" t="s">
        <v>448</v>
      </c>
      <c r="C153" s="931"/>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49" t="s">
        <v>450</v>
      </c>
      <c r="C154" s="931"/>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49" t="s">
        <v>452</v>
      </c>
      <c r="C155" s="931"/>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49" t="s">
        <v>454</v>
      </c>
      <c r="C156" s="931"/>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49" t="s">
        <v>456</v>
      </c>
      <c r="C157" s="931"/>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49" t="s">
        <v>458</v>
      </c>
      <c r="C158" s="931"/>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49" t="s">
        <v>466</v>
      </c>
      <c r="C162" s="931"/>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49" t="s">
        <v>468</v>
      </c>
      <c r="C163" s="931"/>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49" t="s">
        <v>476</v>
      </c>
      <c r="C167" s="931"/>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49" t="s">
        <v>478</v>
      </c>
      <c r="C168" s="931"/>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29" t="s">
        <v>480</v>
      </c>
      <c r="B169" s="930"/>
      <c r="C169" s="931"/>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49" t="s">
        <v>929</v>
      </c>
      <c r="C170" s="931"/>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49" t="s">
        <v>483</v>
      </c>
      <c r="C171" s="931"/>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49" t="s">
        <v>485</v>
      </c>
      <c r="C172" s="931"/>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49" t="s">
        <v>487</v>
      </c>
      <c r="C173" s="931"/>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49" t="s">
        <v>489</v>
      </c>
      <c r="C174" s="931"/>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49" t="s">
        <v>491</v>
      </c>
      <c r="C175" s="931"/>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49" t="s">
        <v>493</v>
      </c>
      <c r="C176" s="931"/>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49" t="s">
        <v>495</v>
      </c>
      <c r="C177" s="931"/>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49" t="s">
        <v>497</v>
      </c>
      <c r="C178" s="931"/>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49" t="s">
        <v>499</v>
      </c>
      <c r="C179" s="931"/>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49" t="s">
        <v>501</v>
      </c>
      <c r="C180" s="931"/>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49" t="s">
        <v>503</v>
      </c>
      <c r="C181" s="931"/>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49" t="s">
        <v>505</v>
      </c>
      <c r="C182" s="931"/>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49" t="s">
        <v>507</v>
      </c>
      <c r="C183" s="931"/>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49" t="s">
        <v>509</v>
      </c>
      <c r="C184" s="931"/>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49" t="s">
        <v>511</v>
      </c>
      <c r="C185" s="928"/>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49" t="s">
        <v>517</v>
      </c>
      <c r="C188" s="931"/>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49" t="s">
        <v>519</v>
      </c>
      <c r="C189" s="931"/>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52" t="s">
        <v>509</v>
      </c>
      <c r="C190" s="931"/>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49" t="s">
        <v>522</v>
      </c>
      <c r="C191" s="931"/>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49" t="s">
        <v>528</v>
      </c>
      <c r="C194" s="931"/>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49" t="s">
        <v>530</v>
      </c>
      <c r="C195" s="931"/>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49" t="s">
        <v>532</v>
      </c>
      <c r="C196" s="931"/>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49" t="s">
        <v>935</v>
      </c>
      <c r="C197" s="931"/>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49" t="s">
        <v>937</v>
      </c>
      <c r="C198" s="931"/>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29" t="s">
        <v>534</v>
      </c>
      <c r="B202" s="930"/>
      <c r="C202" s="931"/>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49" t="s">
        <v>536</v>
      </c>
      <c r="C203" s="931"/>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49" t="s">
        <v>538</v>
      </c>
      <c r="C204" s="931"/>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49" t="s">
        <v>540</v>
      </c>
      <c r="C205" s="931"/>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49" t="s">
        <v>542</v>
      </c>
      <c r="C206" s="931"/>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29" t="s">
        <v>544</v>
      </c>
      <c r="B207" s="930"/>
      <c r="C207" s="931"/>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49" t="s">
        <v>546</v>
      </c>
      <c r="C208" s="931"/>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49" t="s">
        <v>556</v>
      </c>
      <c r="C213" s="931"/>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49" t="s">
        <v>562</v>
      </c>
      <c r="C218" s="931"/>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49" t="s">
        <v>567</v>
      </c>
      <c r="C222" s="931"/>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49" t="s">
        <v>572</v>
      </c>
      <c r="C226" s="931"/>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49" t="s">
        <v>577</v>
      </c>
      <c r="C230" s="931"/>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49" t="s">
        <v>582</v>
      </c>
      <c r="C234" s="931"/>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49" t="s">
        <v>588</v>
      </c>
      <c r="C239" s="931"/>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49" t="s">
        <v>593</v>
      </c>
      <c r="C243" s="931"/>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49" t="s">
        <v>598</v>
      </c>
      <c r="C247" s="931"/>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49" t="s">
        <v>604</v>
      </c>
      <c r="C251" s="931"/>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53" t="s">
        <v>609</v>
      </c>
      <c r="B255" s="930"/>
      <c r="C255" s="931"/>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49" t="s">
        <v>611</v>
      </c>
      <c r="C256" s="931"/>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53" t="s">
        <v>612</v>
      </c>
      <c r="B257" s="930"/>
      <c r="C257" s="931"/>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49" t="s">
        <v>614</v>
      </c>
      <c r="C258" s="931"/>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49" t="s">
        <v>619</v>
      </c>
      <c r="C262" s="931"/>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49" t="s">
        <v>624</v>
      </c>
      <c r="C266" s="931"/>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49" t="s">
        <v>629</v>
      </c>
      <c r="C270" s="931"/>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49" t="s">
        <v>634</v>
      </c>
      <c r="C274" s="931"/>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49" t="s">
        <v>639</v>
      </c>
      <c r="C278" s="931"/>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49" t="s">
        <v>644</v>
      </c>
      <c r="C282" s="931"/>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49" t="s">
        <v>649</v>
      </c>
      <c r="C286" s="931"/>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49" t="s">
        <v>653</v>
      </c>
      <c r="C289" s="931"/>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29" t="s">
        <v>658</v>
      </c>
      <c r="B293" s="930"/>
      <c r="C293" s="931"/>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29" t="s">
        <v>191</v>
      </c>
      <c r="B294" s="930"/>
      <c r="C294" s="931"/>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29" t="s">
        <v>193</v>
      </c>
      <c r="B295" s="930"/>
      <c r="C295" s="931"/>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29" t="s">
        <v>195</v>
      </c>
      <c r="B296" s="930"/>
      <c r="C296" s="931"/>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29" t="s">
        <v>659</v>
      </c>
      <c r="B297" s="930"/>
      <c r="C297" s="931"/>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29" t="s">
        <v>660</v>
      </c>
      <c r="B298" s="930"/>
      <c r="C298" s="931"/>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29" t="s">
        <v>661</v>
      </c>
      <c r="B299" s="930"/>
      <c r="C299" s="931"/>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32" t="s">
        <v>662</v>
      </c>
      <c r="C300" s="928"/>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29" t="s">
        <v>205</v>
      </c>
      <c r="B301" s="930"/>
      <c r="C301" s="931"/>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29" t="s">
        <v>663</v>
      </c>
      <c r="B302" s="930"/>
      <c r="C302" s="931"/>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32" t="s">
        <v>209</v>
      </c>
      <c r="C303" s="928"/>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32" t="s">
        <v>664</v>
      </c>
      <c r="C304" s="928"/>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29" t="s">
        <v>214</v>
      </c>
      <c r="B305" s="930"/>
      <c r="C305" s="931"/>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32" t="s">
        <v>216</v>
      </c>
      <c r="C306" s="928"/>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32" t="s">
        <v>218</v>
      </c>
      <c r="C307" s="928"/>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55" t="s">
        <v>928</v>
      </c>
      <c r="C308" s="956"/>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29" t="s">
        <v>220</v>
      </c>
      <c r="B309" s="930"/>
      <c r="C309" s="931"/>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29" t="s">
        <v>222</v>
      </c>
      <c r="B310" s="930"/>
      <c r="C310" s="931"/>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32" t="s">
        <v>224</v>
      </c>
      <c r="C311" s="928"/>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29" t="s">
        <v>226</v>
      </c>
      <c r="B312" s="930"/>
      <c r="C312" s="931"/>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2" t="s">
        <v>228</v>
      </c>
      <c r="C313" s="928"/>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29" t="s">
        <v>665</v>
      </c>
      <c r="B314" s="930"/>
      <c r="C314" s="931"/>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29" t="s">
        <v>232</v>
      </c>
      <c r="B315" s="930"/>
      <c r="C315" s="931"/>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49" t="s">
        <v>666</v>
      </c>
      <c r="C316" s="931"/>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49" t="s">
        <v>240</v>
      </c>
      <c r="C319" s="931"/>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2" t="s">
        <v>248</v>
      </c>
      <c r="C323" s="928"/>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32" t="s">
        <v>250</v>
      </c>
      <c r="C324" s="928"/>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29" t="s">
        <v>667</v>
      </c>
      <c r="B325" s="930"/>
      <c r="C325" s="931"/>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29" t="s">
        <v>43</v>
      </c>
      <c r="B326" s="930"/>
      <c r="C326" s="931"/>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49" t="s">
        <v>255</v>
      </c>
      <c r="C327" s="931"/>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32" t="s">
        <v>273</v>
      </c>
      <c r="C346" s="928"/>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32" t="s">
        <v>275</v>
      </c>
      <c r="C347" s="928"/>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32" t="s">
        <v>277</v>
      </c>
      <c r="C348" s="928"/>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29" t="s">
        <v>281</v>
      </c>
      <c r="B349" s="930"/>
      <c r="C349" s="931"/>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32" t="s">
        <v>283</v>
      </c>
      <c r="C350" s="928"/>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29" t="s">
        <v>47</v>
      </c>
      <c r="B351" s="930"/>
      <c r="C351" s="931"/>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2" t="s">
        <v>286</v>
      </c>
      <c r="C352" s="928"/>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32" t="s">
        <v>288</v>
      </c>
      <c r="C353" s="928"/>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29" t="s">
        <v>671</v>
      </c>
      <c r="B354" s="930"/>
      <c r="C354" s="931"/>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49" t="s">
        <v>291</v>
      </c>
      <c r="C355" s="931"/>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32" t="s">
        <v>297</v>
      </c>
      <c r="C358" s="928"/>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32" t="s">
        <v>299</v>
      </c>
      <c r="C359" s="928"/>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29" t="s">
        <v>301</v>
      </c>
      <c r="B360" s="930"/>
      <c r="C360" s="931"/>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29" t="s">
        <v>51</v>
      </c>
      <c r="B361" s="930"/>
      <c r="C361" s="931"/>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32" t="s">
        <v>304</v>
      </c>
      <c r="C362" s="928"/>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29" t="s">
        <v>306</v>
      </c>
      <c r="B363" s="930"/>
      <c r="C363" s="931"/>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29" t="s">
        <v>308</v>
      </c>
      <c r="B364" s="930"/>
      <c r="C364" s="931"/>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29" t="s">
        <v>310</v>
      </c>
      <c r="B365" s="930"/>
      <c r="C365" s="931"/>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32" t="s">
        <v>312</v>
      </c>
      <c r="C366" s="928"/>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32" t="s">
        <v>314</v>
      </c>
      <c r="C367" s="928"/>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49" t="s">
        <v>316</v>
      </c>
      <c r="C368" s="931"/>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32" t="s">
        <v>320</v>
      </c>
      <c r="C370" s="928"/>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29" t="s">
        <v>322</v>
      </c>
      <c r="B371" s="930"/>
      <c r="C371" s="931"/>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32" t="s">
        <v>324</v>
      </c>
      <c r="C372" s="928"/>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29" t="s">
        <v>326</v>
      </c>
      <c r="B373" s="930"/>
      <c r="C373" s="931"/>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29" t="s">
        <v>328</v>
      </c>
      <c r="B374" s="930"/>
      <c r="C374" s="931"/>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32" t="s">
        <v>330</v>
      </c>
      <c r="C375" s="928"/>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32" t="s">
        <v>332</v>
      </c>
      <c r="C376" s="928"/>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2" t="s">
        <v>334</v>
      </c>
      <c r="C377" s="928"/>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32" t="s">
        <v>336</v>
      </c>
      <c r="C378" s="928"/>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2" t="s">
        <v>338</v>
      </c>
      <c r="C379" s="928"/>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32" t="s">
        <v>340</v>
      </c>
      <c r="C380" s="928"/>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2" t="s">
        <v>342</v>
      </c>
      <c r="C381" s="928"/>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29" t="s">
        <v>344</v>
      </c>
      <c r="B382" s="930"/>
      <c r="C382" s="931"/>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2" t="s">
        <v>346</v>
      </c>
      <c r="C383" s="928"/>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32" t="s">
        <v>348</v>
      </c>
      <c r="C384" s="928"/>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29" t="s">
        <v>672</v>
      </c>
      <c r="B385" s="930"/>
      <c r="C385" s="931"/>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32" t="s">
        <v>352</v>
      </c>
      <c r="C386" s="928"/>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32" t="s">
        <v>354</v>
      </c>
      <c r="C387" s="928"/>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32" t="s">
        <v>356</v>
      </c>
      <c r="C388" s="928"/>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32" t="s">
        <v>358</v>
      </c>
      <c r="C389" s="928"/>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29" t="s">
        <v>673</v>
      </c>
      <c r="B390" s="930"/>
      <c r="C390" s="931"/>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2" t="s">
        <v>362</v>
      </c>
      <c r="C391" s="928"/>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2" t="s">
        <v>364</v>
      </c>
      <c r="C392" s="928"/>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32" t="s">
        <v>366</v>
      </c>
      <c r="C393" s="928"/>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32" t="s">
        <v>370</v>
      </c>
      <c r="C394" s="928"/>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32" t="s">
        <v>374</v>
      </c>
      <c r="C395" s="928"/>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29" t="s">
        <v>674</v>
      </c>
      <c r="B396" s="930"/>
      <c r="C396" s="931"/>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2" t="s">
        <v>378</v>
      </c>
      <c r="C397" s="928"/>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990" t="s">
        <v>380</v>
      </c>
      <c r="C398" s="928"/>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32" t="s">
        <v>384</v>
      </c>
      <c r="C399" s="928"/>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29" t="s">
        <v>400</v>
      </c>
      <c r="B400" s="930"/>
      <c r="C400" s="931"/>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29" t="s">
        <v>402</v>
      </c>
      <c r="B401" s="930"/>
      <c r="C401" s="931"/>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32" t="s">
        <v>404</v>
      </c>
      <c r="C402" s="928"/>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2" t="s">
        <v>406</v>
      </c>
      <c r="C403" s="928"/>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32" t="s">
        <v>675</v>
      </c>
      <c r="C404" s="928"/>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32" t="s">
        <v>676</v>
      </c>
      <c r="C405" s="928"/>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32" t="s">
        <v>418</v>
      </c>
      <c r="C406" s="928"/>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29" t="s">
        <v>677</v>
      </c>
      <c r="B407" s="930"/>
      <c r="C407" s="931"/>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29" t="s">
        <v>678</v>
      </c>
      <c r="B408" s="930"/>
      <c r="C408" s="931"/>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29" t="s">
        <v>424</v>
      </c>
      <c r="B409" s="930"/>
      <c r="C409" s="931"/>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29" t="s">
        <v>679</v>
      </c>
      <c r="B410" s="930"/>
      <c r="C410" s="931"/>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32" t="s">
        <v>929</v>
      </c>
      <c r="C411" s="928"/>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2" t="s">
        <v>483</v>
      </c>
      <c r="C412" s="928"/>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32" t="s">
        <v>485</v>
      </c>
      <c r="C413" s="928"/>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32" t="s">
        <v>487</v>
      </c>
      <c r="C414" s="928"/>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32" t="s">
        <v>489</v>
      </c>
      <c r="C415" s="928"/>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2" t="s">
        <v>491</v>
      </c>
      <c r="C416" s="928"/>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32" t="s">
        <v>493</v>
      </c>
      <c r="C417" s="928"/>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32" t="s">
        <v>495</v>
      </c>
      <c r="C418" s="928"/>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32" t="s">
        <v>497</v>
      </c>
      <c r="C419" s="928"/>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2" t="s">
        <v>499</v>
      </c>
      <c r="C420" s="928"/>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32" t="s">
        <v>501</v>
      </c>
      <c r="C421" s="928"/>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32" t="s">
        <v>503</v>
      </c>
      <c r="C422" s="928"/>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32" t="s">
        <v>505</v>
      </c>
      <c r="C423" s="928"/>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2" t="s">
        <v>507</v>
      </c>
      <c r="C424" s="928"/>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32" t="s">
        <v>680</v>
      </c>
      <c r="C425" s="928"/>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32" t="s">
        <v>522</v>
      </c>
      <c r="C427" s="928"/>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32" t="s">
        <v>532</v>
      </c>
      <c r="C429" s="928"/>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29" t="s">
        <v>681</v>
      </c>
      <c r="B430" s="930"/>
      <c r="C430" s="931"/>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2" t="s">
        <v>536</v>
      </c>
      <c r="C431" s="928"/>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32" t="s">
        <v>538</v>
      </c>
      <c r="C432" s="928"/>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32" t="s">
        <v>682</v>
      </c>
      <c r="C433" s="928"/>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32" t="s">
        <v>542</v>
      </c>
      <c r="C434" s="928"/>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39" t="s">
        <v>683</v>
      </c>
      <c r="B435" s="930"/>
      <c r="C435" s="931"/>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39" t="s">
        <v>685</v>
      </c>
      <c r="B436" s="930"/>
      <c r="C436" s="931"/>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39" t="s">
        <v>686</v>
      </c>
      <c r="B437" s="930"/>
      <c r="C437" s="931"/>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39" t="s">
        <v>687</v>
      </c>
      <c r="B438" s="930"/>
      <c r="C438" s="931"/>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39" t="s">
        <v>252</v>
      </c>
      <c r="B439" s="930"/>
      <c r="C439" s="931"/>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39" t="s">
        <v>43</v>
      </c>
      <c r="B440" s="930"/>
      <c r="C440" s="931"/>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32" t="s">
        <v>279</v>
      </c>
      <c r="C441" s="928"/>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39" t="s">
        <v>688</v>
      </c>
      <c r="B442" s="930"/>
      <c r="C442" s="931"/>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39" t="s">
        <v>689</v>
      </c>
      <c r="B443" s="930"/>
      <c r="C443" s="931"/>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39" t="s">
        <v>673</v>
      </c>
      <c r="B444" s="930"/>
      <c r="C444" s="931"/>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32" t="s">
        <v>368</v>
      </c>
      <c r="C445" s="928"/>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32" t="s">
        <v>372</v>
      </c>
      <c r="C446" s="928"/>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39" t="s">
        <v>376</v>
      </c>
      <c r="B447" s="930"/>
      <c r="C447" s="931"/>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39" t="s">
        <v>386</v>
      </c>
      <c r="B450" s="930"/>
      <c r="C450" s="931"/>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40" t="s">
        <v>388</v>
      </c>
      <c r="C451" s="931"/>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2" t="s">
        <v>390</v>
      </c>
      <c r="C452" s="928"/>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32" t="s">
        <v>392</v>
      </c>
      <c r="C453" s="928"/>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2" t="s">
        <v>394</v>
      </c>
      <c r="C454" s="928"/>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32" t="s">
        <v>396</v>
      </c>
      <c r="C455" s="928"/>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2" t="s">
        <v>398</v>
      </c>
      <c r="C456" s="928"/>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39" t="s">
        <v>400</v>
      </c>
      <c r="B457" s="930"/>
      <c r="C457" s="931"/>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39" t="s">
        <v>402</v>
      </c>
      <c r="B458" s="930"/>
      <c r="C458" s="931"/>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2" t="s">
        <v>412</v>
      </c>
      <c r="C459" s="928"/>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32" t="s">
        <v>414</v>
      </c>
      <c r="C460" s="928"/>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32" t="s">
        <v>416</v>
      </c>
      <c r="C461" s="928"/>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39" t="s">
        <v>420</v>
      </c>
      <c r="B462" s="930"/>
      <c r="C462" s="931"/>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39" t="s">
        <v>422</v>
      </c>
      <c r="B463" s="930"/>
      <c r="C463" s="931"/>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39" t="s">
        <v>424</v>
      </c>
      <c r="B464" s="930"/>
      <c r="C464" s="931"/>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39" t="s">
        <v>426</v>
      </c>
      <c r="B465" s="930"/>
      <c r="C465" s="931"/>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32" t="s">
        <v>436</v>
      </c>
      <c r="C470" s="928"/>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32" t="s">
        <v>438</v>
      </c>
      <c r="C471" s="928"/>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40" t="s">
        <v>690</v>
      </c>
      <c r="C472" s="931"/>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32" t="s">
        <v>448</v>
      </c>
      <c r="C476" s="928"/>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32" t="s">
        <v>450</v>
      </c>
      <c r="C477" s="928"/>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32" t="s">
        <v>452</v>
      </c>
      <c r="C478" s="928"/>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32" t="s">
        <v>454</v>
      </c>
      <c r="C479" s="928"/>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32" t="s">
        <v>456</v>
      </c>
      <c r="C480" s="928"/>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40" t="s">
        <v>691</v>
      </c>
      <c r="C481" s="931"/>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32" t="s">
        <v>466</v>
      </c>
      <c r="C485" s="928"/>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40" t="s">
        <v>692</v>
      </c>
      <c r="C486" s="931"/>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32" t="s">
        <v>476</v>
      </c>
      <c r="C490" s="928"/>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40" t="s">
        <v>511</v>
      </c>
      <c r="C491" s="931"/>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2" t="s">
        <v>478</v>
      </c>
      <c r="C493" s="928"/>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32" t="s">
        <v>517</v>
      </c>
      <c r="C494" s="928"/>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2" t="s">
        <v>519</v>
      </c>
      <c r="C495" s="928"/>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32" t="s">
        <v>509</v>
      </c>
      <c r="C496" s="928"/>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2" t="s">
        <v>522</v>
      </c>
      <c r="C497" s="928"/>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32" t="s">
        <v>528</v>
      </c>
      <c r="C499" s="928"/>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32" t="s">
        <v>530</v>
      </c>
      <c r="C500" s="928"/>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32" t="s">
        <v>935</v>
      </c>
      <c r="C501" s="928"/>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32" t="s">
        <v>937</v>
      </c>
      <c r="C502" s="928"/>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39" t="s">
        <v>544</v>
      </c>
      <c r="B506" s="930"/>
      <c r="C506" s="931"/>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40" t="s">
        <v>546</v>
      </c>
      <c r="C507" s="931"/>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40" t="s">
        <v>556</v>
      </c>
      <c r="C512" s="931"/>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40" t="s">
        <v>562</v>
      </c>
      <c r="C517" s="931"/>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0" t="s">
        <v>567</v>
      </c>
      <c r="C521" s="931"/>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0" t="s">
        <v>572</v>
      </c>
      <c r="C525" s="931"/>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0" t="s">
        <v>693</v>
      </c>
      <c r="C529" s="931"/>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0" t="s">
        <v>582</v>
      </c>
      <c r="C533" s="931"/>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40" t="s">
        <v>694</v>
      </c>
      <c r="C538" s="931"/>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0" t="s">
        <v>695</v>
      </c>
      <c r="C542" s="931"/>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0" t="s">
        <v>598</v>
      </c>
      <c r="C546" s="931"/>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0" t="s">
        <v>604</v>
      </c>
      <c r="C550" s="931"/>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39" t="s">
        <v>609</v>
      </c>
      <c r="B554" s="930"/>
      <c r="C554" s="931"/>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32" t="s">
        <v>611</v>
      </c>
      <c r="C555" s="928"/>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39" t="s">
        <v>612</v>
      </c>
      <c r="B556" s="930"/>
      <c r="C556" s="931"/>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40" t="s">
        <v>614</v>
      </c>
      <c r="C557" s="931"/>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40" t="s">
        <v>619</v>
      </c>
      <c r="C561" s="931"/>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40" t="s">
        <v>624</v>
      </c>
      <c r="C565" s="931"/>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0" t="s">
        <v>629</v>
      </c>
      <c r="C569" s="928"/>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0" t="s">
        <v>634</v>
      </c>
      <c r="C573" s="931"/>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0" t="s">
        <v>639</v>
      </c>
      <c r="C577" s="931"/>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40" t="s">
        <v>644</v>
      </c>
      <c r="C581" s="931"/>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40" t="s">
        <v>649</v>
      </c>
      <c r="C585" s="931"/>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40" t="s">
        <v>653</v>
      </c>
      <c r="C588" s="931"/>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71"/>
      <c r="B592" s="930"/>
      <c r="C592" s="928"/>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27" t="s">
        <v>704</v>
      </c>
      <c r="C604" s="928"/>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27" t="s">
        <v>706</v>
      </c>
      <c r="C606" s="928"/>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27" t="s">
        <v>707</v>
      </c>
      <c r="C607" s="928"/>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27" t="s">
        <v>708</v>
      </c>
      <c r="C608" s="928"/>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27" t="s">
        <v>712</v>
      </c>
      <c r="C613" s="928"/>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73" t="s">
        <v>713</v>
      </c>
      <c r="C614" s="931"/>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27" t="s">
        <v>714</v>
      </c>
      <c r="C615" s="928"/>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27" t="s">
        <v>706</v>
      </c>
      <c r="C616" s="928"/>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987" t="s">
        <v>946</v>
      </c>
      <c r="C617" s="988"/>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27" t="s">
        <v>708</v>
      </c>
      <c r="C618" s="928"/>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63" t="s">
        <v>715</v>
      </c>
      <c r="C619" s="930"/>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989" t="s">
        <v>733</v>
      </c>
      <c r="B657" s="930"/>
      <c r="C657" s="928"/>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66" t="s">
        <v>736</v>
      </c>
      <c r="B662" s="930"/>
      <c r="C662" s="931"/>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66" t="s">
        <v>739</v>
      </c>
      <c r="B666" s="930"/>
      <c r="C666" s="931"/>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66" t="s">
        <v>947</v>
      </c>
      <c r="B669" s="930"/>
      <c r="C669" s="931"/>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67" t="s">
        <v>754</v>
      </c>
      <c r="B707" s="930"/>
      <c r="C707" s="928"/>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67" t="s">
        <v>269</v>
      </c>
      <c r="B713" s="930"/>
      <c r="C713" s="931"/>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67" t="s">
        <v>752</v>
      </c>
      <c r="B720" s="930"/>
      <c r="C720" s="931"/>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68" t="s">
        <v>775</v>
      </c>
      <c r="B758" s="930"/>
      <c r="C758" s="931"/>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68" t="s">
        <v>776</v>
      </c>
      <c r="B761" s="930"/>
      <c r="C761" s="931"/>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68" t="s">
        <v>790</v>
      </c>
      <c r="B803" s="930"/>
      <c r="C803" s="931"/>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986" t="s">
        <v>791</v>
      </c>
      <c r="B807" s="930"/>
      <c r="C807" s="928"/>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67" t="s">
        <v>803</v>
      </c>
      <c r="B830" s="930"/>
      <c r="C830" s="928"/>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83" t="s">
        <v>805</v>
      </c>
      <c r="B832" s="930"/>
      <c r="C832" s="928"/>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985" t="s">
        <v>816</v>
      </c>
      <c r="B854" s="930"/>
      <c r="C854" s="928"/>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67" t="s">
        <v>817</v>
      </c>
      <c r="B858" s="930"/>
      <c r="C858" s="931"/>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62" t="s">
        <v>819</v>
      </c>
      <c r="C859" s="930"/>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62" t="s">
        <v>820</v>
      </c>
      <c r="C862" s="930"/>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67" t="s">
        <v>821</v>
      </c>
      <c r="B865" s="930"/>
      <c r="C865" s="931"/>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62" t="s">
        <v>819</v>
      </c>
      <c r="C866" s="930"/>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67" t="s">
        <v>822</v>
      </c>
      <c r="B869" s="930"/>
      <c r="C869" s="931"/>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62" t="s">
        <v>819</v>
      </c>
      <c r="C870" s="930"/>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62" t="s">
        <v>824</v>
      </c>
      <c r="C873" s="930"/>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62" t="s">
        <v>826</v>
      </c>
      <c r="C877" s="930"/>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62" t="s">
        <v>828</v>
      </c>
      <c r="C879" s="930"/>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62" t="s">
        <v>820</v>
      </c>
      <c r="C881" s="930"/>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984" t="s">
        <v>829</v>
      </c>
      <c r="B884" s="930"/>
      <c r="C884" s="931"/>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67" t="s">
        <v>831</v>
      </c>
      <c r="B888" s="930"/>
      <c r="C888" s="931"/>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67" t="s">
        <v>838</v>
      </c>
      <c r="B895" s="930"/>
      <c r="C895" s="931"/>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70" t="s">
        <v>841</v>
      </c>
      <c r="C898" s="928"/>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62" t="s">
        <v>843</v>
      </c>
      <c r="C900" s="928"/>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70" t="s">
        <v>851</v>
      </c>
      <c r="C909" s="928"/>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70" t="s">
        <v>852</v>
      </c>
      <c r="C910" s="928"/>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62" t="s">
        <v>853</v>
      </c>
      <c r="C911" s="928"/>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62" t="s">
        <v>854</v>
      </c>
      <c r="C912" s="928"/>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62" t="s">
        <v>855</v>
      </c>
      <c r="C913" s="928"/>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83" t="s">
        <v>857</v>
      </c>
      <c r="B915" s="930"/>
      <c r="C915" s="928"/>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67" t="s">
        <v>859</v>
      </c>
      <c r="B926" s="930"/>
      <c r="C926" s="931"/>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67" t="s">
        <v>951</v>
      </c>
      <c r="B935" s="930"/>
      <c r="C935" s="931"/>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82" t="s">
        <v>776</v>
      </c>
      <c r="B962" s="930"/>
      <c r="C962" s="931"/>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67" t="s">
        <v>881</v>
      </c>
      <c r="B973" s="930"/>
      <c r="C973" s="931"/>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78" t="s">
        <v>882</v>
      </c>
      <c r="B975" s="930"/>
      <c r="C975" s="931"/>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79" t="s">
        <v>179</v>
      </c>
      <c r="B1012" s="910"/>
      <c r="C1012" s="910"/>
      <c r="D1012" s="960" t="str">
        <f>IF($L$1="proiect","DIRECTOR EXECUTIV,","SECRETAR GENERAL AL JUDEŢULUI,")</f>
        <v>SECRETAR GENERAL AL JUDEŢULUI,</v>
      </c>
      <c r="E1012" s="910"/>
      <c r="F1012" s="910"/>
      <c r="G1012" s="910"/>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42" t="s">
        <v>180</v>
      </c>
      <c r="B1013" s="910"/>
      <c r="C1013" s="910"/>
      <c r="D1013" s="961" t="str">
        <f>IF($L$1="proiect","Manţa Magdalena Sofia","Crasnai Mihaela Elena Ana")</f>
        <v>Crasnai Mihaela Elena Ana</v>
      </c>
      <c r="E1013" s="910"/>
      <c r="F1013" s="910"/>
      <c r="G1013" s="910"/>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61" t="str">
        <f>IF($L$1="proiect","ŞEF SERVICIU,"," ")</f>
        <v xml:space="preserve"> </v>
      </c>
      <c r="E1017" s="910"/>
      <c r="F1017" s="910"/>
      <c r="G1017" s="910"/>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61" t="str">
        <f>IF($L$1="proiect","Czumbil Sorana"," ")</f>
        <v xml:space="preserve"> </v>
      </c>
      <c r="E1018" s="910"/>
      <c r="F1018" s="910"/>
      <c r="G1018" s="910"/>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96:C196"/>
    <mergeCell ref="B197:C197"/>
    <mergeCell ref="B198:C198"/>
    <mergeCell ref="A202:C202"/>
    <mergeCell ref="B203:C203"/>
    <mergeCell ref="B204:C204"/>
    <mergeCell ref="B188:C188"/>
    <mergeCell ref="B189:C189"/>
    <mergeCell ref="B190:C190"/>
    <mergeCell ref="B191:C191"/>
    <mergeCell ref="B194:C194"/>
    <mergeCell ref="B195:C195"/>
    <mergeCell ref="B222:C222"/>
    <mergeCell ref="B226:C226"/>
    <mergeCell ref="B230:C230"/>
    <mergeCell ref="B234:C234"/>
    <mergeCell ref="B239:C239"/>
    <mergeCell ref="B243:C243"/>
    <mergeCell ref="B205:C205"/>
    <mergeCell ref="B206:C206"/>
    <mergeCell ref="A207:C207"/>
    <mergeCell ref="B208:C208"/>
    <mergeCell ref="B213:C213"/>
    <mergeCell ref="B218:C218"/>
    <mergeCell ref="B262:C262"/>
    <mergeCell ref="B266:C266"/>
    <mergeCell ref="B270:C270"/>
    <mergeCell ref="B274:C274"/>
    <mergeCell ref="B278:C278"/>
    <mergeCell ref="B282:C282"/>
    <mergeCell ref="B247:C247"/>
    <mergeCell ref="B251:C251"/>
    <mergeCell ref="A255:C255"/>
    <mergeCell ref="B256:C256"/>
    <mergeCell ref="A257:C257"/>
    <mergeCell ref="B258:C258"/>
    <mergeCell ref="A297:C297"/>
    <mergeCell ref="A298:C298"/>
    <mergeCell ref="A299:C299"/>
    <mergeCell ref="B300:C300"/>
    <mergeCell ref="A301:C301"/>
    <mergeCell ref="A302:C302"/>
    <mergeCell ref="B286:C286"/>
    <mergeCell ref="B289:C289"/>
    <mergeCell ref="A293:C293"/>
    <mergeCell ref="A294:C294"/>
    <mergeCell ref="A295:C295"/>
    <mergeCell ref="A296:C296"/>
    <mergeCell ref="A309:C309"/>
    <mergeCell ref="A310:C310"/>
    <mergeCell ref="B311:C311"/>
    <mergeCell ref="A312:C312"/>
    <mergeCell ref="B313:C313"/>
    <mergeCell ref="A314:C314"/>
    <mergeCell ref="B303:C303"/>
    <mergeCell ref="B304:C304"/>
    <mergeCell ref="A305:C305"/>
    <mergeCell ref="B306:C306"/>
    <mergeCell ref="B307:C307"/>
    <mergeCell ref="B308:C308"/>
    <mergeCell ref="A326:C326"/>
    <mergeCell ref="B327:C327"/>
    <mergeCell ref="B346:C346"/>
    <mergeCell ref="B347:C347"/>
    <mergeCell ref="B348:C348"/>
    <mergeCell ref="A349:C349"/>
    <mergeCell ref="A315:C315"/>
    <mergeCell ref="B316:C316"/>
    <mergeCell ref="B319:C319"/>
    <mergeCell ref="B323:C323"/>
    <mergeCell ref="B324:C324"/>
    <mergeCell ref="A325:C325"/>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83:C383"/>
    <mergeCell ref="B384:C384"/>
    <mergeCell ref="A385:C385"/>
    <mergeCell ref="B386:C386"/>
    <mergeCell ref="B387:C387"/>
    <mergeCell ref="B388:C388"/>
    <mergeCell ref="B377:C377"/>
    <mergeCell ref="B378:C378"/>
    <mergeCell ref="B379:C379"/>
    <mergeCell ref="B380:C380"/>
    <mergeCell ref="B381:C381"/>
    <mergeCell ref="A382:C382"/>
    <mergeCell ref="B395:C395"/>
    <mergeCell ref="A396:C396"/>
    <mergeCell ref="B397:C397"/>
    <mergeCell ref="B398:C398"/>
    <mergeCell ref="B399:C399"/>
    <mergeCell ref="A400:C400"/>
    <mergeCell ref="B389:C389"/>
    <mergeCell ref="A390:C390"/>
    <mergeCell ref="B391:C391"/>
    <mergeCell ref="B392:C392"/>
    <mergeCell ref="B393:C393"/>
    <mergeCell ref="B394:C394"/>
    <mergeCell ref="A407:C407"/>
    <mergeCell ref="A408:C408"/>
    <mergeCell ref="A409:C409"/>
    <mergeCell ref="A410:C410"/>
    <mergeCell ref="B411:C411"/>
    <mergeCell ref="B412:C412"/>
    <mergeCell ref="A401:C401"/>
    <mergeCell ref="B402:C402"/>
    <mergeCell ref="B403:C403"/>
    <mergeCell ref="B404:C404"/>
    <mergeCell ref="B405:C405"/>
    <mergeCell ref="B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97:C497"/>
    <mergeCell ref="B499:C499"/>
    <mergeCell ref="B500:C500"/>
    <mergeCell ref="B501:C501"/>
    <mergeCell ref="B502:C502"/>
    <mergeCell ref="A506:C506"/>
    <mergeCell ref="B490:C490"/>
    <mergeCell ref="B491:C491"/>
    <mergeCell ref="B493:C493"/>
    <mergeCell ref="B494:C494"/>
    <mergeCell ref="B495:C495"/>
    <mergeCell ref="B496:C496"/>
    <mergeCell ref="B533:C533"/>
    <mergeCell ref="B538:C538"/>
    <mergeCell ref="B542:C542"/>
    <mergeCell ref="B546:C546"/>
    <mergeCell ref="B550:C550"/>
    <mergeCell ref="A554:C554"/>
    <mergeCell ref="B507:C507"/>
    <mergeCell ref="B512:C512"/>
    <mergeCell ref="B517:C517"/>
    <mergeCell ref="B521:C521"/>
    <mergeCell ref="B525:C525"/>
    <mergeCell ref="B529:C529"/>
    <mergeCell ref="B573:C573"/>
    <mergeCell ref="B577:C577"/>
    <mergeCell ref="B581:C581"/>
    <mergeCell ref="B585:C585"/>
    <mergeCell ref="B588:C588"/>
    <mergeCell ref="A592:C592"/>
    <mergeCell ref="B555:C555"/>
    <mergeCell ref="A556:C556"/>
    <mergeCell ref="B557:C557"/>
    <mergeCell ref="B561:C561"/>
    <mergeCell ref="B565:C565"/>
    <mergeCell ref="B569:C569"/>
    <mergeCell ref="B615:C615"/>
    <mergeCell ref="B616:C616"/>
    <mergeCell ref="B617:C617"/>
    <mergeCell ref="B618:C618"/>
    <mergeCell ref="B619:C619"/>
    <mergeCell ref="A657:C657"/>
    <mergeCell ref="B604:C604"/>
    <mergeCell ref="B606:C606"/>
    <mergeCell ref="B607:C607"/>
    <mergeCell ref="B608:C608"/>
    <mergeCell ref="B613:C613"/>
    <mergeCell ref="B614:C614"/>
    <mergeCell ref="A758:C758"/>
    <mergeCell ref="A761:C761"/>
    <mergeCell ref="A803:C803"/>
    <mergeCell ref="A807:C807"/>
    <mergeCell ref="A830:C830"/>
    <mergeCell ref="A832:C832"/>
    <mergeCell ref="A662:C662"/>
    <mergeCell ref="A666:C666"/>
    <mergeCell ref="A669:C669"/>
    <mergeCell ref="A707:C707"/>
    <mergeCell ref="A713:C713"/>
    <mergeCell ref="A720:C720"/>
    <mergeCell ref="A869:C869"/>
    <mergeCell ref="B870:C870"/>
    <mergeCell ref="B873:C873"/>
    <mergeCell ref="B877:C877"/>
    <mergeCell ref="B879:C879"/>
    <mergeCell ref="B881:C881"/>
    <mergeCell ref="A854:C854"/>
    <mergeCell ref="A858:C858"/>
    <mergeCell ref="B859:C859"/>
    <mergeCell ref="B862:C862"/>
    <mergeCell ref="A865:C865"/>
    <mergeCell ref="B866:C866"/>
    <mergeCell ref="B910:C910"/>
    <mergeCell ref="B911:C911"/>
    <mergeCell ref="B912:C912"/>
    <mergeCell ref="B913:C913"/>
    <mergeCell ref="A915:C915"/>
    <mergeCell ref="A926:C926"/>
    <mergeCell ref="A884:C884"/>
    <mergeCell ref="A888:C888"/>
    <mergeCell ref="A895:C895"/>
    <mergeCell ref="B898:C898"/>
    <mergeCell ref="B900:C900"/>
    <mergeCell ref="B909:C909"/>
    <mergeCell ref="A1013:C1013"/>
    <mergeCell ref="D1013:G1013"/>
    <mergeCell ref="D1017:G1017"/>
    <mergeCell ref="D1018:G1018"/>
    <mergeCell ref="A935:C935"/>
    <mergeCell ref="A962:C962"/>
    <mergeCell ref="A973:C973"/>
    <mergeCell ref="A975:C975"/>
    <mergeCell ref="A1012:C1012"/>
    <mergeCell ref="D1012:G10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2"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1"/>
      <c r="B8" s="992"/>
      <c r="C8" s="993"/>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4"/>
      <c r="B9" s="995"/>
      <c r="C9" s="996"/>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29" t="s">
        <v>189</v>
      </c>
      <c r="B10" s="930"/>
      <c r="C10" s="931"/>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29" t="s">
        <v>191</v>
      </c>
      <c r="B11" s="930"/>
      <c r="C11" s="931"/>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29" t="s">
        <v>193</v>
      </c>
      <c r="B12" s="930"/>
      <c r="C12" s="931"/>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29" t="s">
        <v>195</v>
      </c>
      <c r="B13" s="930"/>
      <c r="C13" s="931"/>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29" t="s">
        <v>197</v>
      </c>
      <c r="B14" s="930"/>
      <c r="C14" s="931"/>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29" t="s">
        <v>199</v>
      </c>
      <c r="B15" s="930"/>
      <c r="C15" s="931"/>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29" t="s">
        <v>201</v>
      </c>
      <c r="B16" s="930"/>
      <c r="C16" s="931"/>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49" t="s">
        <v>203</v>
      </c>
      <c r="C17" s="931"/>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29" t="s">
        <v>205</v>
      </c>
      <c r="B18" s="930"/>
      <c r="C18" s="931"/>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29" t="s">
        <v>207</v>
      </c>
      <c r="B19" s="930"/>
      <c r="C19" s="931"/>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49" t="s">
        <v>209</v>
      </c>
      <c r="C20" s="931"/>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49" t="s">
        <v>212</v>
      </c>
      <c r="C21" s="931"/>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29" t="s">
        <v>214</v>
      </c>
      <c r="B22" s="930"/>
      <c r="C22" s="931"/>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49" t="s">
        <v>216</v>
      </c>
      <c r="C23" s="931"/>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49" t="s">
        <v>218</v>
      </c>
      <c r="C24" s="931"/>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49" t="s">
        <v>928</v>
      </c>
      <c r="C25" s="931"/>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29" t="s">
        <v>220</v>
      </c>
      <c r="B26" s="930"/>
      <c r="C26" s="931"/>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29" t="s">
        <v>222</v>
      </c>
      <c r="B27" s="930"/>
      <c r="C27" s="931"/>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49" t="s">
        <v>224</v>
      </c>
      <c r="C28" s="931"/>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29" t="s">
        <v>226</v>
      </c>
      <c r="B29" s="930"/>
      <c r="C29" s="931"/>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49" t="s">
        <v>228</v>
      </c>
      <c r="C30" s="931"/>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29" t="s">
        <v>230</v>
      </c>
      <c r="B31" s="930"/>
      <c r="C31" s="931"/>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29" t="s">
        <v>232</v>
      </c>
      <c r="B32" s="930"/>
      <c r="C32" s="931"/>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49" t="s">
        <v>234</v>
      </c>
      <c r="C33" s="931"/>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49" t="s">
        <v>240</v>
      </c>
      <c r="C36" s="931"/>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49" t="s">
        <v>248</v>
      </c>
      <c r="C40" s="931"/>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49" t="s">
        <v>250</v>
      </c>
      <c r="C41" s="931"/>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29" t="s">
        <v>252</v>
      </c>
      <c r="B42" s="930"/>
      <c r="C42" s="931"/>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29" t="s">
        <v>43</v>
      </c>
      <c r="B43" s="930"/>
      <c r="C43" s="931"/>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49" t="s">
        <v>255</v>
      </c>
      <c r="C44" s="931"/>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49" t="s">
        <v>273</v>
      </c>
      <c r="C63" s="931"/>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49" t="s">
        <v>275</v>
      </c>
      <c r="C64" s="931"/>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49" t="s">
        <v>277</v>
      </c>
      <c r="C65" s="931"/>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49" t="s">
        <v>279</v>
      </c>
      <c r="C66" s="931"/>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29" t="s">
        <v>281</v>
      </c>
      <c r="B67" s="930"/>
      <c r="C67" s="931"/>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49" t="s">
        <v>283</v>
      </c>
      <c r="C68" s="931"/>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29" t="s">
        <v>47</v>
      </c>
      <c r="B69" s="930"/>
      <c r="C69" s="931"/>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49" t="s">
        <v>286</v>
      </c>
      <c r="C70" s="931"/>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49" t="s">
        <v>288</v>
      </c>
      <c r="C71" s="931"/>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29" t="s">
        <v>49</v>
      </c>
      <c r="B72" s="930"/>
      <c r="C72" s="931"/>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49" t="s">
        <v>291</v>
      </c>
      <c r="C73" s="931"/>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49" t="s">
        <v>297</v>
      </c>
      <c r="C76" s="931"/>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49" t="s">
        <v>299</v>
      </c>
      <c r="C77" s="931"/>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29" t="s">
        <v>301</v>
      </c>
      <c r="B78" s="930"/>
      <c r="C78" s="931"/>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29" t="s">
        <v>51</v>
      </c>
      <c r="B79" s="930"/>
      <c r="C79" s="931"/>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49" t="s">
        <v>304</v>
      </c>
      <c r="C80" s="931"/>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29" t="s">
        <v>306</v>
      </c>
      <c r="B81" s="930"/>
      <c r="C81" s="931"/>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29" t="s">
        <v>308</v>
      </c>
      <c r="B82" s="930"/>
      <c r="C82" s="931"/>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29" t="s">
        <v>310</v>
      </c>
      <c r="B83" s="930"/>
      <c r="C83" s="931"/>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49" t="s">
        <v>312</v>
      </c>
      <c r="C84" s="931"/>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49" t="s">
        <v>314</v>
      </c>
      <c r="C85" s="931"/>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49" t="s">
        <v>316</v>
      </c>
      <c r="C86" s="931"/>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49" t="s">
        <v>320</v>
      </c>
      <c r="C88" s="931"/>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29" t="s">
        <v>322</v>
      </c>
      <c r="B89" s="930"/>
      <c r="C89" s="931"/>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49" t="s">
        <v>324</v>
      </c>
      <c r="C90" s="931"/>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29" t="s">
        <v>326</v>
      </c>
      <c r="B91" s="930"/>
      <c r="C91" s="931"/>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29" t="s">
        <v>328</v>
      </c>
      <c r="B92" s="930"/>
      <c r="C92" s="931"/>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49" t="s">
        <v>330</v>
      </c>
      <c r="C93" s="931"/>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49" t="s">
        <v>332</v>
      </c>
      <c r="C94" s="931"/>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49" t="s">
        <v>334</v>
      </c>
      <c r="C95" s="931"/>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49" t="s">
        <v>336</v>
      </c>
      <c r="C96" s="931"/>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49" t="s">
        <v>338</v>
      </c>
      <c r="C97" s="931"/>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49" t="s">
        <v>340</v>
      </c>
      <c r="C98" s="931"/>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49" t="s">
        <v>342</v>
      </c>
      <c r="C99" s="931"/>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29" t="s">
        <v>344</v>
      </c>
      <c r="B100" s="930"/>
      <c r="C100" s="931"/>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49" t="s">
        <v>346</v>
      </c>
      <c r="C101" s="931"/>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49" t="s">
        <v>348</v>
      </c>
      <c r="C102" s="931"/>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29" t="s">
        <v>350</v>
      </c>
      <c r="B103" s="930"/>
      <c r="C103" s="931"/>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49" t="s">
        <v>352</v>
      </c>
      <c r="C104" s="931"/>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49" t="s">
        <v>354</v>
      </c>
      <c r="C105" s="931"/>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49" t="s">
        <v>356</v>
      </c>
      <c r="C106" s="931"/>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49" t="s">
        <v>358</v>
      </c>
      <c r="C107" s="931"/>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29" t="s">
        <v>360</v>
      </c>
      <c r="B108" s="930"/>
      <c r="C108" s="931"/>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49" t="s">
        <v>362</v>
      </c>
      <c r="C109" s="931"/>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49" t="s">
        <v>364</v>
      </c>
      <c r="C110" s="931"/>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49" t="s">
        <v>366</v>
      </c>
      <c r="C111" s="931"/>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49" t="s">
        <v>368</v>
      </c>
      <c r="C112" s="931"/>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49" t="s">
        <v>370</v>
      </c>
      <c r="C113" s="931"/>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49" t="s">
        <v>372</v>
      </c>
      <c r="C114" s="931"/>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49" t="s">
        <v>374</v>
      </c>
      <c r="C115" s="931"/>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29" t="s">
        <v>376</v>
      </c>
      <c r="B116" s="930"/>
      <c r="C116" s="931"/>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49" t="s">
        <v>378</v>
      </c>
      <c r="C117" s="931"/>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49" t="s">
        <v>380</v>
      </c>
      <c r="C118" s="931"/>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49" t="s">
        <v>382</v>
      </c>
      <c r="C119" s="931"/>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49" t="s">
        <v>384</v>
      </c>
      <c r="C120" s="931"/>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29" t="s">
        <v>386</v>
      </c>
      <c r="B121" s="930"/>
      <c r="C121" s="931"/>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51" t="s">
        <v>388</v>
      </c>
      <c r="C122" s="931"/>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49" t="s">
        <v>390</v>
      </c>
      <c r="C123" s="931"/>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49" t="s">
        <v>392</v>
      </c>
      <c r="C124" s="931"/>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49" t="s">
        <v>394</v>
      </c>
      <c r="C125" s="931"/>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49" t="s">
        <v>396</v>
      </c>
      <c r="C126" s="931"/>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49" t="s">
        <v>398</v>
      </c>
      <c r="C127" s="931"/>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29" t="s">
        <v>400</v>
      </c>
      <c r="B128" s="930"/>
      <c r="C128" s="931"/>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29" t="s">
        <v>402</v>
      </c>
      <c r="B129" s="930"/>
      <c r="C129" s="931"/>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49" t="s">
        <v>404</v>
      </c>
      <c r="C130" s="931"/>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49" t="s">
        <v>406</v>
      </c>
      <c r="C131" s="931"/>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49" t="s">
        <v>408</v>
      </c>
      <c r="C132" s="931"/>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49" t="s">
        <v>410</v>
      </c>
      <c r="C133" s="931"/>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49" t="s">
        <v>412</v>
      </c>
      <c r="C134" s="931"/>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49" t="s">
        <v>414</v>
      </c>
      <c r="C135" s="931"/>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49" t="s">
        <v>416</v>
      </c>
      <c r="C136" s="931"/>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49" t="s">
        <v>418</v>
      </c>
      <c r="C137" s="931"/>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29" t="s">
        <v>420</v>
      </c>
      <c r="B138" s="930"/>
      <c r="C138" s="931"/>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29" t="s">
        <v>422</v>
      </c>
      <c r="B139" s="930"/>
      <c r="C139" s="931"/>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29" t="s">
        <v>424</v>
      </c>
      <c r="B140" s="930"/>
      <c r="C140" s="931"/>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29" t="s">
        <v>426</v>
      </c>
      <c r="B141" s="930"/>
      <c r="C141" s="931"/>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49" t="s">
        <v>428</v>
      </c>
      <c r="C142" s="931"/>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49" t="s">
        <v>430</v>
      </c>
      <c r="C143" s="931"/>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49" t="s">
        <v>432</v>
      </c>
      <c r="C144" s="931"/>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49" t="s">
        <v>434</v>
      </c>
      <c r="C145" s="931"/>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49" t="s">
        <v>436</v>
      </c>
      <c r="C146" s="931"/>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49" t="s">
        <v>438</v>
      </c>
      <c r="C147" s="931"/>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49" t="s">
        <v>440</v>
      </c>
      <c r="C148" s="931"/>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49" t="s">
        <v>448</v>
      </c>
      <c r="C152" s="931"/>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49" t="s">
        <v>450</v>
      </c>
      <c r="C153" s="931"/>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49" t="s">
        <v>452</v>
      </c>
      <c r="C154" s="931"/>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49" t="s">
        <v>454</v>
      </c>
      <c r="C155" s="931"/>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49" t="s">
        <v>456</v>
      </c>
      <c r="C156" s="931"/>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49" t="s">
        <v>458</v>
      </c>
      <c r="C157" s="931"/>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49" t="s">
        <v>466</v>
      </c>
      <c r="C161" s="931"/>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49" t="s">
        <v>468</v>
      </c>
      <c r="C162" s="931"/>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49" t="s">
        <v>476</v>
      </c>
      <c r="C166" s="931"/>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49" t="s">
        <v>478</v>
      </c>
      <c r="C167" s="931"/>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29" t="s">
        <v>480</v>
      </c>
      <c r="B168" s="930"/>
      <c r="C168" s="931"/>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49" t="s">
        <v>929</v>
      </c>
      <c r="C169" s="931"/>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49" t="s">
        <v>483</v>
      </c>
      <c r="C170" s="931"/>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49" t="s">
        <v>485</v>
      </c>
      <c r="C171" s="931"/>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49" t="s">
        <v>487</v>
      </c>
      <c r="C172" s="931"/>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49" t="s">
        <v>489</v>
      </c>
      <c r="C173" s="931"/>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49" t="s">
        <v>491</v>
      </c>
      <c r="C174" s="931"/>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49" t="s">
        <v>493</v>
      </c>
      <c r="C175" s="931"/>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49" t="s">
        <v>495</v>
      </c>
      <c r="C176" s="931"/>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49" t="s">
        <v>497</v>
      </c>
      <c r="C177" s="931"/>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49" t="s">
        <v>499</v>
      </c>
      <c r="C178" s="931"/>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49" t="s">
        <v>501</v>
      </c>
      <c r="C179" s="931"/>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49" t="s">
        <v>503</v>
      </c>
      <c r="C180" s="931"/>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49" t="s">
        <v>505</v>
      </c>
      <c r="C181" s="931"/>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49" t="s">
        <v>507</v>
      </c>
      <c r="C182" s="931"/>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49" t="s">
        <v>509</v>
      </c>
      <c r="C183" s="931"/>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49" t="s">
        <v>511</v>
      </c>
      <c r="C184" s="928"/>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49" t="s">
        <v>517</v>
      </c>
      <c r="C187" s="931"/>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49" t="s">
        <v>519</v>
      </c>
      <c r="C188" s="931"/>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2" t="s">
        <v>509</v>
      </c>
      <c r="C189" s="931"/>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49" t="s">
        <v>522</v>
      </c>
      <c r="C190" s="931"/>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49" t="s">
        <v>528</v>
      </c>
      <c r="C193" s="931"/>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49" t="s">
        <v>530</v>
      </c>
      <c r="C194" s="931"/>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49" t="s">
        <v>532</v>
      </c>
      <c r="C195" s="931"/>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49" t="s">
        <v>935</v>
      </c>
      <c r="C196" s="931"/>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49" t="s">
        <v>937</v>
      </c>
      <c r="C197" s="931"/>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29" t="s">
        <v>534</v>
      </c>
      <c r="B201" s="930"/>
      <c r="C201" s="931"/>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49" t="s">
        <v>536</v>
      </c>
      <c r="C202" s="931"/>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49" t="s">
        <v>538</v>
      </c>
      <c r="C203" s="931"/>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49" t="s">
        <v>540</v>
      </c>
      <c r="C204" s="931"/>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49" t="s">
        <v>542</v>
      </c>
      <c r="C205" s="931"/>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29" t="s">
        <v>544</v>
      </c>
      <c r="B206" s="930"/>
      <c r="C206" s="931"/>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49" t="s">
        <v>546</v>
      </c>
      <c r="C207" s="931"/>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49" t="s">
        <v>556</v>
      </c>
      <c r="C212" s="931"/>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49" t="s">
        <v>562</v>
      </c>
      <c r="C217" s="931"/>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49" t="s">
        <v>567</v>
      </c>
      <c r="C221" s="931"/>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49" t="s">
        <v>572</v>
      </c>
      <c r="C225" s="931"/>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49" t="s">
        <v>577</v>
      </c>
      <c r="C229" s="931"/>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49" t="s">
        <v>582</v>
      </c>
      <c r="C233" s="931"/>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49" t="s">
        <v>588</v>
      </c>
      <c r="C238" s="931"/>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49" t="s">
        <v>593</v>
      </c>
      <c r="C242" s="931"/>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49" t="s">
        <v>598</v>
      </c>
      <c r="C246" s="931"/>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49" t="s">
        <v>604</v>
      </c>
      <c r="C250" s="931"/>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53" t="s">
        <v>609</v>
      </c>
      <c r="B254" s="930"/>
      <c r="C254" s="931"/>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49" t="s">
        <v>611</v>
      </c>
      <c r="C255" s="931"/>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53" t="s">
        <v>612</v>
      </c>
      <c r="B256" s="930"/>
      <c r="C256" s="931"/>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49" t="s">
        <v>614</v>
      </c>
      <c r="C257" s="931"/>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49" t="s">
        <v>619</v>
      </c>
      <c r="C261" s="931"/>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49" t="s">
        <v>624</v>
      </c>
      <c r="C265" s="931"/>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49" t="s">
        <v>629</v>
      </c>
      <c r="C269" s="931"/>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49" t="s">
        <v>634</v>
      </c>
      <c r="C273" s="931"/>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49" t="s">
        <v>639</v>
      </c>
      <c r="C277" s="931"/>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49" t="s">
        <v>644</v>
      </c>
      <c r="C281" s="931"/>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49" t="s">
        <v>649</v>
      </c>
      <c r="C285" s="931"/>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49" t="s">
        <v>653</v>
      </c>
      <c r="C288" s="931"/>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29" t="s">
        <v>658</v>
      </c>
      <c r="B292" s="930"/>
      <c r="C292" s="931"/>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29" t="s">
        <v>191</v>
      </c>
      <c r="B293" s="930"/>
      <c r="C293" s="931"/>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29" t="s">
        <v>193</v>
      </c>
      <c r="B294" s="930"/>
      <c r="C294" s="931"/>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29" t="s">
        <v>195</v>
      </c>
      <c r="B295" s="930"/>
      <c r="C295" s="931"/>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29" t="s">
        <v>659</v>
      </c>
      <c r="B296" s="930"/>
      <c r="C296" s="931"/>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29" t="s">
        <v>660</v>
      </c>
      <c r="B297" s="930"/>
      <c r="C297" s="931"/>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29" t="s">
        <v>661</v>
      </c>
      <c r="B298" s="930"/>
      <c r="C298" s="931"/>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32" t="s">
        <v>662</v>
      </c>
      <c r="C299" s="928"/>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29" t="s">
        <v>205</v>
      </c>
      <c r="B300" s="930"/>
      <c r="C300" s="931"/>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29" t="s">
        <v>663</v>
      </c>
      <c r="B301" s="930"/>
      <c r="C301" s="931"/>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2" t="s">
        <v>209</v>
      </c>
      <c r="C302" s="928"/>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32" t="s">
        <v>664</v>
      </c>
      <c r="C303" s="928"/>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29" t="s">
        <v>214</v>
      </c>
      <c r="B304" s="930"/>
      <c r="C304" s="931"/>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32" t="s">
        <v>216</v>
      </c>
      <c r="C305" s="928"/>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32" t="s">
        <v>218</v>
      </c>
      <c r="C306" s="928"/>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55" t="s">
        <v>928</v>
      </c>
      <c r="C307" s="956"/>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29" t="s">
        <v>220</v>
      </c>
      <c r="B308" s="930"/>
      <c r="C308" s="931"/>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29" t="s">
        <v>222</v>
      </c>
      <c r="B309" s="930"/>
      <c r="C309" s="931"/>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32" t="s">
        <v>224</v>
      </c>
      <c r="C310" s="928"/>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29" t="s">
        <v>226</v>
      </c>
      <c r="B311" s="930"/>
      <c r="C311" s="931"/>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32" t="s">
        <v>228</v>
      </c>
      <c r="C312" s="928"/>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29" t="s">
        <v>665</v>
      </c>
      <c r="B313" s="930"/>
      <c r="C313" s="931"/>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29" t="s">
        <v>232</v>
      </c>
      <c r="B314" s="930"/>
      <c r="C314" s="931"/>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49" t="s">
        <v>666</v>
      </c>
      <c r="C315" s="931"/>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49" t="s">
        <v>240</v>
      </c>
      <c r="C318" s="931"/>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32" t="s">
        <v>248</v>
      </c>
      <c r="C322" s="928"/>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2" t="s">
        <v>250</v>
      </c>
      <c r="C323" s="928"/>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29" t="s">
        <v>667</v>
      </c>
      <c r="B324" s="930"/>
      <c r="C324" s="931"/>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29" t="s">
        <v>43</v>
      </c>
      <c r="B325" s="930"/>
      <c r="C325" s="931"/>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49" t="s">
        <v>255</v>
      </c>
      <c r="C326" s="931"/>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32" t="s">
        <v>273</v>
      </c>
      <c r="C345" s="928"/>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32" t="s">
        <v>275</v>
      </c>
      <c r="C346" s="928"/>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32" t="s">
        <v>277</v>
      </c>
      <c r="C347" s="928"/>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29" t="s">
        <v>281</v>
      </c>
      <c r="B348" s="930"/>
      <c r="C348" s="931"/>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32" t="s">
        <v>283</v>
      </c>
      <c r="C349" s="928"/>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29" t="s">
        <v>47</v>
      </c>
      <c r="B350" s="930"/>
      <c r="C350" s="931"/>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32" t="s">
        <v>286</v>
      </c>
      <c r="C351" s="928"/>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2" t="s">
        <v>288</v>
      </c>
      <c r="C352" s="928"/>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29" t="s">
        <v>671</v>
      </c>
      <c r="B353" s="930"/>
      <c r="C353" s="931"/>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49" t="s">
        <v>291</v>
      </c>
      <c r="C354" s="931"/>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32" t="s">
        <v>297</v>
      </c>
      <c r="C357" s="928"/>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32" t="s">
        <v>299</v>
      </c>
      <c r="C358" s="928"/>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29" t="s">
        <v>301</v>
      </c>
      <c r="B359" s="930"/>
      <c r="C359" s="931"/>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29" t="s">
        <v>51</v>
      </c>
      <c r="B360" s="930"/>
      <c r="C360" s="931"/>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2" t="s">
        <v>304</v>
      </c>
      <c r="C361" s="928"/>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29" t="s">
        <v>306</v>
      </c>
      <c r="B362" s="930"/>
      <c r="C362" s="931"/>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29" t="s">
        <v>308</v>
      </c>
      <c r="B363" s="930"/>
      <c r="C363" s="931"/>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29" t="s">
        <v>310</v>
      </c>
      <c r="B364" s="930"/>
      <c r="C364" s="931"/>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32" t="s">
        <v>312</v>
      </c>
      <c r="C365" s="928"/>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32" t="s">
        <v>314</v>
      </c>
      <c r="C366" s="928"/>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49" t="s">
        <v>316</v>
      </c>
      <c r="C367" s="931"/>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32" t="s">
        <v>320</v>
      </c>
      <c r="C369" s="928"/>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29" t="s">
        <v>322</v>
      </c>
      <c r="B370" s="930"/>
      <c r="C370" s="931"/>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32" t="s">
        <v>324</v>
      </c>
      <c r="C371" s="928"/>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29" t="s">
        <v>326</v>
      </c>
      <c r="B372" s="930"/>
      <c r="C372" s="931"/>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29" t="s">
        <v>328</v>
      </c>
      <c r="B373" s="930"/>
      <c r="C373" s="931"/>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32" t="s">
        <v>330</v>
      </c>
      <c r="C374" s="928"/>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32" t="s">
        <v>332</v>
      </c>
      <c r="C375" s="928"/>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32" t="s">
        <v>334</v>
      </c>
      <c r="C376" s="928"/>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2" t="s">
        <v>336</v>
      </c>
      <c r="C377" s="928"/>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32" t="s">
        <v>338</v>
      </c>
      <c r="C378" s="928"/>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2" t="s">
        <v>340</v>
      </c>
      <c r="C379" s="928"/>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32" t="s">
        <v>342</v>
      </c>
      <c r="C380" s="928"/>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29" t="s">
        <v>344</v>
      </c>
      <c r="B381" s="930"/>
      <c r="C381" s="931"/>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2" t="s">
        <v>346</v>
      </c>
      <c r="C382" s="928"/>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2" t="s">
        <v>348</v>
      </c>
      <c r="C383" s="928"/>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29" t="s">
        <v>672</v>
      </c>
      <c r="B384" s="930"/>
      <c r="C384" s="931"/>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32" t="s">
        <v>352</v>
      </c>
      <c r="C385" s="928"/>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32" t="s">
        <v>354</v>
      </c>
      <c r="C386" s="928"/>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32" t="s">
        <v>356</v>
      </c>
      <c r="C387" s="928"/>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32" t="s">
        <v>358</v>
      </c>
      <c r="C388" s="928"/>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29" t="s">
        <v>673</v>
      </c>
      <c r="B389" s="930"/>
      <c r="C389" s="931"/>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32" t="s">
        <v>362</v>
      </c>
      <c r="C390" s="928"/>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2" t="s">
        <v>364</v>
      </c>
      <c r="C391" s="928"/>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2" t="s">
        <v>366</v>
      </c>
      <c r="C392" s="928"/>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32" t="s">
        <v>370</v>
      </c>
      <c r="C393" s="928"/>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32" t="s">
        <v>374</v>
      </c>
      <c r="C394" s="928"/>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29" t="s">
        <v>674</v>
      </c>
      <c r="B395" s="930"/>
      <c r="C395" s="931"/>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2" t="s">
        <v>378</v>
      </c>
      <c r="C396" s="928"/>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0" t="s">
        <v>380</v>
      </c>
      <c r="C397" s="928"/>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32" t="s">
        <v>384</v>
      </c>
      <c r="C398" s="928"/>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29" t="s">
        <v>400</v>
      </c>
      <c r="B399" s="930"/>
      <c r="C399" s="931"/>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29" t="s">
        <v>402</v>
      </c>
      <c r="B400" s="930"/>
      <c r="C400" s="931"/>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32" t="s">
        <v>404</v>
      </c>
      <c r="C401" s="928"/>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32" t="s">
        <v>406</v>
      </c>
      <c r="C402" s="928"/>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2" t="s">
        <v>675</v>
      </c>
      <c r="C403" s="928"/>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32" t="s">
        <v>676</v>
      </c>
      <c r="C404" s="928"/>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32" t="s">
        <v>418</v>
      </c>
      <c r="C405" s="928"/>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29" t="s">
        <v>677</v>
      </c>
      <c r="B406" s="930"/>
      <c r="C406" s="931"/>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29" t="s">
        <v>678</v>
      </c>
      <c r="B407" s="930"/>
      <c r="C407" s="931"/>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29" t="s">
        <v>424</v>
      </c>
      <c r="B408" s="930"/>
      <c r="C408" s="931"/>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29" t="s">
        <v>679</v>
      </c>
      <c r="B409" s="930"/>
      <c r="C409" s="931"/>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32" t="s">
        <v>929</v>
      </c>
      <c r="C410" s="928"/>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32" t="s">
        <v>483</v>
      </c>
      <c r="C411" s="928"/>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2" t="s">
        <v>485</v>
      </c>
      <c r="C412" s="928"/>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32" t="s">
        <v>487</v>
      </c>
      <c r="C413" s="928"/>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32" t="s">
        <v>489</v>
      </c>
      <c r="C414" s="928"/>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32" t="s">
        <v>491</v>
      </c>
      <c r="C415" s="928"/>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2" t="s">
        <v>493</v>
      </c>
      <c r="C416" s="928"/>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2" t="s">
        <v>495</v>
      </c>
      <c r="C417" s="928"/>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32" t="s">
        <v>497</v>
      </c>
      <c r="C418" s="928"/>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32" t="s">
        <v>499</v>
      </c>
      <c r="C419" s="928"/>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32" t="s">
        <v>501</v>
      </c>
      <c r="C420" s="928"/>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2" t="s">
        <v>503</v>
      </c>
      <c r="C421" s="928"/>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32" t="s">
        <v>505</v>
      </c>
      <c r="C422" s="928"/>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32" t="s">
        <v>507</v>
      </c>
      <c r="C423" s="928"/>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32" t="s">
        <v>680</v>
      </c>
      <c r="C424" s="928"/>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2" t="s">
        <v>522</v>
      </c>
      <c r="C426" s="928"/>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32" t="s">
        <v>532</v>
      </c>
      <c r="C428" s="928"/>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29" t="s">
        <v>681</v>
      </c>
      <c r="B429" s="930"/>
      <c r="C429" s="931"/>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32" t="s">
        <v>536</v>
      </c>
      <c r="C430" s="928"/>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32" t="s">
        <v>538</v>
      </c>
      <c r="C431" s="928"/>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32" t="s">
        <v>682</v>
      </c>
      <c r="C432" s="928"/>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32" t="s">
        <v>542</v>
      </c>
      <c r="C433" s="928"/>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39" t="s">
        <v>683</v>
      </c>
      <c r="B434" s="930"/>
      <c r="C434" s="931"/>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39" t="s">
        <v>685</v>
      </c>
      <c r="B435" s="930"/>
      <c r="C435" s="931"/>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39" t="s">
        <v>686</v>
      </c>
      <c r="B436" s="930"/>
      <c r="C436" s="931"/>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39" t="s">
        <v>687</v>
      </c>
      <c r="B437" s="930"/>
      <c r="C437" s="931"/>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39" t="s">
        <v>252</v>
      </c>
      <c r="B438" s="930"/>
      <c r="C438" s="931"/>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39" t="s">
        <v>43</v>
      </c>
      <c r="B439" s="930"/>
      <c r="C439" s="931"/>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32" t="s">
        <v>279</v>
      </c>
      <c r="C440" s="928"/>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39" t="s">
        <v>688</v>
      </c>
      <c r="B441" s="930"/>
      <c r="C441" s="931"/>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39" t="s">
        <v>689</v>
      </c>
      <c r="B442" s="930"/>
      <c r="C442" s="931"/>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39" t="s">
        <v>673</v>
      </c>
      <c r="B443" s="930"/>
      <c r="C443" s="931"/>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32" t="s">
        <v>368</v>
      </c>
      <c r="C444" s="928"/>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32" t="s">
        <v>372</v>
      </c>
      <c r="C445" s="928"/>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39" t="s">
        <v>376</v>
      </c>
      <c r="B446" s="930"/>
      <c r="C446" s="931"/>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39" t="s">
        <v>386</v>
      </c>
      <c r="B448" s="930"/>
      <c r="C448" s="931"/>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0" t="s">
        <v>388</v>
      </c>
      <c r="C449" s="931"/>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32" t="s">
        <v>390</v>
      </c>
      <c r="C450" s="928"/>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32" t="s">
        <v>392</v>
      </c>
      <c r="C451" s="928"/>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2" t="s">
        <v>394</v>
      </c>
      <c r="C452" s="928"/>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32" t="s">
        <v>396</v>
      </c>
      <c r="C453" s="928"/>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2" t="s">
        <v>398</v>
      </c>
      <c r="C454" s="928"/>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39" t="s">
        <v>400</v>
      </c>
      <c r="B455" s="930"/>
      <c r="C455" s="931"/>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39" t="s">
        <v>402</v>
      </c>
      <c r="B456" s="930"/>
      <c r="C456" s="931"/>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32" t="s">
        <v>412</v>
      </c>
      <c r="C457" s="928"/>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32" t="s">
        <v>414</v>
      </c>
      <c r="C458" s="928"/>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2" t="s">
        <v>416</v>
      </c>
      <c r="C459" s="928"/>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39" t="s">
        <v>420</v>
      </c>
      <c r="B460" s="930"/>
      <c r="C460" s="931"/>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39" t="s">
        <v>422</v>
      </c>
      <c r="B461" s="930"/>
      <c r="C461" s="931"/>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39" t="s">
        <v>424</v>
      </c>
      <c r="B462" s="930"/>
      <c r="C462" s="931"/>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39" t="s">
        <v>426</v>
      </c>
      <c r="B463" s="930"/>
      <c r="C463" s="931"/>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32" t="s">
        <v>436</v>
      </c>
      <c r="C468" s="928"/>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32" t="s">
        <v>438</v>
      </c>
      <c r="C469" s="928"/>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0" t="s">
        <v>690</v>
      </c>
      <c r="C470" s="931"/>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32" t="s">
        <v>448</v>
      </c>
      <c r="C474" s="928"/>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2" t="s">
        <v>450</v>
      </c>
      <c r="C475" s="928"/>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32" t="s">
        <v>452</v>
      </c>
      <c r="C476" s="928"/>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32" t="s">
        <v>454</v>
      </c>
      <c r="C477" s="928"/>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32" t="s">
        <v>456</v>
      </c>
      <c r="C478" s="928"/>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40" t="s">
        <v>691</v>
      </c>
      <c r="C479" s="931"/>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32" t="s">
        <v>466</v>
      </c>
      <c r="C483" s="928"/>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0" t="s">
        <v>692</v>
      </c>
      <c r="C484" s="931"/>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32" t="s">
        <v>476</v>
      </c>
      <c r="C488" s="928"/>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0" t="s">
        <v>511</v>
      </c>
      <c r="C489" s="931"/>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32" t="s">
        <v>478</v>
      </c>
      <c r="C491" s="928"/>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32" t="s">
        <v>517</v>
      </c>
      <c r="C492" s="928"/>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2" t="s">
        <v>519</v>
      </c>
      <c r="C493" s="928"/>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32" t="s">
        <v>509</v>
      </c>
      <c r="C494" s="928"/>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2" t="s">
        <v>522</v>
      </c>
      <c r="C495" s="928"/>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32" t="s">
        <v>528</v>
      </c>
      <c r="C497" s="928"/>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32" t="s">
        <v>530</v>
      </c>
      <c r="C498" s="928"/>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32" t="s">
        <v>935</v>
      </c>
      <c r="C499" s="928"/>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32" t="s">
        <v>937</v>
      </c>
      <c r="C500" s="928"/>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39" t="s">
        <v>544</v>
      </c>
      <c r="B504" s="930"/>
      <c r="C504" s="931"/>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0" t="s">
        <v>546</v>
      </c>
      <c r="C505" s="931"/>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0" t="s">
        <v>556</v>
      </c>
      <c r="C510" s="931"/>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0" t="s">
        <v>562</v>
      </c>
      <c r="C515" s="931"/>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0" t="s">
        <v>567</v>
      </c>
      <c r="C519" s="931"/>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0" t="s">
        <v>572</v>
      </c>
      <c r="C523" s="931"/>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0" t="s">
        <v>693</v>
      </c>
      <c r="C527" s="931"/>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0" t="s">
        <v>582</v>
      </c>
      <c r="C531" s="931"/>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0" t="s">
        <v>694</v>
      </c>
      <c r="C536" s="931"/>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0" t="s">
        <v>695</v>
      </c>
      <c r="C540" s="931"/>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0" t="s">
        <v>598</v>
      </c>
      <c r="C544" s="931"/>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0" t="s">
        <v>604</v>
      </c>
      <c r="C548" s="931"/>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39" t="s">
        <v>609</v>
      </c>
      <c r="B552" s="930"/>
      <c r="C552" s="931"/>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32" t="s">
        <v>611</v>
      </c>
      <c r="C553" s="928"/>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39" t="s">
        <v>612</v>
      </c>
      <c r="B554" s="930"/>
      <c r="C554" s="931"/>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0" t="s">
        <v>614</v>
      </c>
      <c r="C555" s="931"/>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0" t="s">
        <v>619</v>
      </c>
      <c r="C559" s="931"/>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0" t="s">
        <v>624</v>
      </c>
      <c r="C563" s="931"/>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0" t="s">
        <v>629</v>
      </c>
      <c r="C567" s="928"/>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0" t="s">
        <v>634</v>
      </c>
      <c r="C571" s="931"/>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0" t="s">
        <v>639</v>
      </c>
      <c r="C575" s="931"/>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0" t="s">
        <v>644</v>
      </c>
      <c r="C579" s="931"/>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0" t="s">
        <v>649</v>
      </c>
      <c r="C583" s="931"/>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0" t="s">
        <v>653</v>
      </c>
      <c r="C586" s="931"/>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71"/>
      <c r="B590" s="930"/>
      <c r="C590" s="928"/>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27" t="s">
        <v>704</v>
      </c>
      <c r="C602" s="928"/>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27" t="s">
        <v>706</v>
      </c>
      <c r="C604" s="928"/>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27" t="s">
        <v>707</v>
      </c>
      <c r="C605" s="928"/>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27" t="s">
        <v>708</v>
      </c>
      <c r="C606" s="928"/>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27" t="s">
        <v>712</v>
      </c>
      <c r="C611" s="928"/>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73" t="s">
        <v>713</v>
      </c>
      <c r="C612" s="931"/>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27" t="s">
        <v>714</v>
      </c>
      <c r="C613" s="928"/>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27" t="s">
        <v>706</v>
      </c>
      <c r="C614" s="928"/>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87" t="s">
        <v>946</v>
      </c>
      <c r="C615" s="988"/>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27" t="s">
        <v>708</v>
      </c>
      <c r="C616" s="928"/>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3" t="s">
        <v>715</v>
      </c>
      <c r="C617" s="930"/>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89" t="s">
        <v>733</v>
      </c>
      <c r="B655" s="930"/>
      <c r="C655" s="928"/>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6" t="s">
        <v>736</v>
      </c>
      <c r="B660" s="930"/>
      <c r="C660" s="931"/>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6" t="s">
        <v>739</v>
      </c>
      <c r="B664" s="930"/>
      <c r="C664" s="931"/>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6" t="s">
        <v>947</v>
      </c>
      <c r="B667" s="930"/>
      <c r="C667" s="931"/>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67" t="s">
        <v>754</v>
      </c>
      <c r="B705" s="930"/>
      <c r="C705" s="928"/>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67" t="s">
        <v>269</v>
      </c>
      <c r="B711" s="930"/>
      <c r="C711" s="931"/>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67" t="s">
        <v>752</v>
      </c>
      <c r="B718" s="930"/>
      <c r="C718" s="931"/>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8" t="s">
        <v>775</v>
      </c>
      <c r="B756" s="930"/>
      <c r="C756" s="931"/>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8" t="s">
        <v>776</v>
      </c>
      <c r="B759" s="930"/>
      <c r="C759" s="931"/>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8" t="s">
        <v>790</v>
      </c>
      <c r="B801" s="930"/>
      <c r="C801" s="931"/>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86" t="s">
        <v>791</v>
      </c>
      <c r="B805" s="930"/>
      <c r="C805" s="928"/>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67" t="s">
        <v>803</v>
      </c>
      <c r="B828" s="930"/>
      <c r="C828" s="928"/>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83" t="s">
        <v>805</v>
      </c>
      <c r="B830" s="930"/>
      <c r="C830" s="928"/>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85" t="s">
        <v>816</v>
      </c>
      <c r="B852" s="930"/>
      <c r="C852" s="928"/>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67" t="s">
        <v>817</v>
      </c>
      <c r="B856" s="930"/>
      <c r="C856" s="931"/>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62" t="s">
        <v>819</v>
      </c>
      <c r="C857" s="930"/>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62" t="s">
        <v>820</v>
      </c>
      <c r="C860" s="930"/>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67" t="s">
        <v>821</v>
      </c>
      <c r="B863" s="930"/>
      <c r="C863" s="931"/>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62" t="s">
        <v>819</v>
      </c>
      <c r="C864" s="930"/>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67" t="s">
        <v>822</v>
      </c>
      <c r="B867" s="930"/>
      <c r="C867" s="931"/>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62" t="s">
        <v>819</v>
      </c>
      <c r="C868" s="930"/>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62" t="s">
        <v>824</v>
      </c>
      <c r="C871" s="930"/>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62" t="s">
        <v>826</v>
      </c>
      <c r="C875" s="930"/>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62" t="s">
        <v>828</v>
      </c>
      <c r="C877" s="930"/>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62" t="s">
        <v>820</v>
      </c>
      <c r="C879" s="930"/>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84" t="s">
        <v>829</v>
      </c>
      <c r="B882" s="930"/>
      <c r="C882" s="931"/>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67" t="s">
        <v>831</v>
      </c>
      <c r="B886" s="930"/>
      <c r="C886" s="931"/>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67" t="s">
        <v>838</v>
      </c>
      <c r="B893" s="930"/>
      <c r="C893" s="931"/>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70" t="s">
        <v>841</v>
      </c>
      <c r="C896" s="928"/>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62" t="s">
        <v>843</v>
      </c>
      <c r="C898" s="928"/>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70" t="s">
        <v>851</v>
      </c>
      <c r="C907" s="928"/>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70" t="s">
        <v>852</v>
      </c>
      <c r="C908" s="928"/>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62" t="s">
        <v>853</v>
      </c>
      <c r="C909" s="928"/>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62" t="s">
        <v>854</v>
      </c>
      <c r="C910" s="928"/>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62" t="s">
        <v>855</v>
      </c>
      <c r="C911" s="928"/>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83" t="s">
        <v>857</v>
      </c>
      <c r="B913" s="930"/>
      <c r="C913" s="928"/>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67" t="s">
        <v>859</v>
      </c>
      <c r="B924" s="930"/>
      <c r="C924" s="931"/>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67" t="s">
        <v>951</v>
      </c>
      <c r="B933" s="930"/>
      <c r="C933" s="931"/>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82" t="s">
        <v>776</v>
      </c>
      <c r="B960" s="930"/>
      <c r="C960" s="931"/>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67" t="s">
        <v>881</v>
      </c>
      <c r="B971" s="930"/>
      <c r="C971" s="931"/>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78" t="s">
        <v>882</v>
      </c>
      <c r="B973" s="930"/>
      <c r="C973" s="931"/>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79" t="s">
        <v>179</v>
      </c>
      <c r="B1010" s="910"/>
      <c r="C1010" s="910"/>
      <c r="D1010" s="960" t="str">
        <f>IF($L$1="proiect","DIRECTOR EXECUTIV,","SECRETAR GENERAL AL JUDEŢULUI,")</f>
        <v>SECRETAR GENERAL AL JUDEŢULUI,</v>
      </c>
      <c r="E1010" s="910"/>
      <c r="F1010" s="910"/>
      <c r="G1010" s="910"/>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2" t="s">
        <v>180</v>
      </c>
      <c r="B1011" s="910"/>
      <c r="C1011" s="910"/>
      <c r="D1011" s="961" t="str">
        <f>IF($L$1="proiect","Hadady Éva Katalin","Crasnai Mihaela Elena Ana")</f>
        <v>Crasnai Mihaela Elena Ana</v>
      </c>
      <c r="E1011" s="910"/>
      <c r="F1011" s="910"/>
      <c r="G1011" s="910"/>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61" t="str">
        <f>IF($L$1="proiect","ŞEF SERVICIU,"," ")</f>
        <v xml:space="preserve"> </v>
      </c>
      <c r="E1015" s="910"/>
      <c r="F1015" s="910"/>
      <c r="G1015" s="910"/>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61" t="str">
        <f>IF($L$1="proiect","Manţa Magdalena Sofia"," ")</f>
        <v xml:space="preserve"> </v>
      </c>
      <c r="E1016" s="910"/>
      <c r="F1016" s="910"/>
      <c r="G1016" s="910"/>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2"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1"/>
      <c r="B8" s="992"/>
      <c r="C8" s="993"/>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4"/>
      <c r="B9" s="995"/>
      <c r="C9" s="996"/>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29" t="s">
        <v>189</v>
      </c>
      <c r="B10" s="930"/>
      <c r="C10" s="931"/>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29" t="s">
        <v>191</v>
      </c>
      <c r="B11" s="930"/>
      <c r="C11" s="931"/>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29" t="s">
        <v>193</v>
      </c>
      <c r="B12" s="930"/>
      <c r="C12" s="931"/>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29" t="s">
        <v>195</v>
      </c>
      <c r="B13" s="930"/>
      <c r="C13" s="931"/>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29" t="s">
        <v>197</v>
      </c>
      <c r="B14" s="930"/>
      <c r="C14" s="931"/>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29" t="s">
        <v>199</v>
      </c>
      <c r="B15" s="930"/>
      <c r="C15" s="931"/>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29" t="s">
        <v>201</v>
      </c>
      <c r="B16" s="930"/>
      <c r="C16" s="931"/>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49" t="s">
        <v>203</v>
      </c>
      <c r="C17" s="931"/>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29" t="s">
        <v>205</v>
      </c>
      <c r="B18" s="930"/>
      <c r="C18" s="931"/>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29" t="s">
        <v>207</v>
      </c>
      <c r="B19" s="930"/>
      <c r="C19" s="931"/>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49" t="s">
        <v>209</v>
      </c>
      <c r="C20" s="931"/>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49" t="s">
        <v>212</v>
      </c>
      <c r="C21" s="931"/>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29" t="s">
        <v>214</v>
      </c>
      <c r="B22" s="930"/>
      <c r="C22" s="931"/>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49" t="s">
        <v>216</v>
      </c>
      <c r="C23" s="931"/>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49" t="s">
        <v>218</v>
      </c>
      <c r="C24" s="931"/>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49" t="s">
        <v>928</v>
      </c>
      <c r="C25" s="931"/>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29" t="s">
        <v>220</v>
      </c>
      <c r="B26" s="930"/>
      <c r="C26" s="931"/>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29" t="s">
        <v>222</v>
      </c>
      <c r="B27" s="930"/>
      <c r="C27" s="931"/>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49" t="s">
        <v>224</v>
      </c>
      <c r="C28" s="931"/>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29" t="s">
        <v>226</v>
      </c>
      <c r="B29" s="930"/>
      <c r="C29" s="931"/>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49" t="s">
        <v>228</v>
      </c>
      <c r="C30" s="931"/>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29" t="s">
        <v>230</v>
      </c>
      <c r="B31" s="930"/>
      <c r="C31" s="931"/>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29" t="s">
        <v>232</v>
      </c>
      <c r="B32" s="930"/>
      <c r="C32" s="931"/>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49" t="s">
        <v>234</v>
      </c>
      <c r="C33" s="931"/>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49" t="s">
        <v>240</v>
      </c>
      <c r="C36" s="931"/>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49" t="s">
        <v>248</v>
      </c>
      <c r="C40" s="931"/>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49" t="s">
        <v>250</v>
      </c>
      <c r="C41" s="931"/>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29" t="s">
        <v>252</v>
      </c>
      <c r="B42" s="930"/>
      <c r="C42" s="931"/>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29" t="s">
        <v>43</v>
      </c>
      <c r="B43" s="930"/>
      <c r="C43" s="931"/>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49" t="s">
        <v>255</v>
      </c>
      <c r="C44" s="931"/>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49" t="s">
        <v>273</v>
      </c>
      <c r="C63" s="931"/>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49" t="s">
        <v>275</v>
      </c>
      <c r="C64" s="931"/>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49" t="s">
        <v>277</v>
      </c>
      <c r="C65" s="931"/>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49" t="s">
        <v>279</v>
      </c>
      <c r="C66" s="931"/>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29" t="s">
        <v>281</v>
      </c>
      <c r="B67" s="930"/>
      <c r="C67" s="931"/>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49" t="s">
        <v>283</v>
      </c>
      <c r="C68" s="931"/>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29" t="s">
        <v>47</v>
      </c>
      <c r="B69" s="930"/>
      <c r="C69" s="931"/>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49" t="s">
        <v>286</v>
      </c>
      <c r="C70" s="931"/>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49" t="s">
        <v>288</v>
      </c>
      <c r="C71" s="931"/>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29" t="s">
        <v>49</v>
      </c>
      <c r="B72" s="930"/>
      <c r="C72" s="931"/>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49" t="s">
        <v>291</v>
      </c>
      <c r="C73" s="931"/>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49" t="s">
        <v>297</v>
      </c>
      <c r="C76" s="931"/>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49" t="s">
        <v>299</v>
      </c>
      <c r="C77" s="931"/>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29" t="s">
        <v>301</v>
      </c>
      <c r="B78" s="930"/>
      <c r="C78" s="931"/>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29" t="s">
        <v>51</v>
      </c>
      <c r="B79" s="930"/>
      <c r="C79" s="931"/>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49" t="s">
        <v>304</v>
      </c>
      <c r="C80" s="931"/>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29" t="s">
        <v>306</v>
      </c>
      <c r="B81" s="930"/>
      <c r="C81" s="931"/>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29" t="s">
        <v>308</v>
      </c>
      <c r="B82" s="930"/>
      <c r="C82" s="931"/>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29" t="s">
        <v>310</v>
      </c>
      <c r="B83" s="930"/>
      <c r="C83" s="931"/>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49" t="s">
        <v>312</v>
      </c>
      <c r="C84" s="931"/>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49" t="s">
        <v>314</v>
      </c>
      <c r="C85" s="931"/>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49" t="s">
        <v>316</v>
      </c>
      <c r="C86" s="931"/>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49" t="s">
        <v>320</v>
      </c>
      <c r="C88" s="931"/>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29" t="s">
        <v>322</v>
      </c>
      <c r="B89" s="930"/>
      <c r="C89" s="931"/>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49" t="s">
        <v>324</v>
      </c>
      <c r="C90" s="931"/>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29" t="s">
        <v>326</v>
      </c>
      <c r="B91" s="930"/>
      <c r="C91" s="931"/>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29" t="s">
        <v>328</v>
      </c>
      <c r="B92" s="930"/>
      <c r="C92" s="931"/>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49" t="s">
        <v>330</v>
      </c>
      <c r="C93" s="931"/>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49" t="s">
        <v>332</v>
      </c>
      <c r="C94" s="931"/>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49" t="s">
        <v>334</v>
      </c>
      <c r="C95" s="931"/>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49" t="s">
        <v>336</v>
      </c>
      <c r="C96" s="931"/>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49" t="s">
        <v>338</v>
      </c>
      <c r="C97" s="931"/>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49" t="s">
        <v>340</v>
      </c>
      <c r="C98" s="931"/>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49" t="s">
        <v>342</v>
      </c>
      <c r="C99" s="931"/>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29" t="s">
        <v>344</v>
      </c>
      <c r="B100" s="930"/>
      <c r="C100" s="931"/>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49" t="s">
        <v>346</v>
      </c>
      <c r="C101" s="931"/>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49" t="s">
        <v>348</v>
      </c>
      <c r="C102" s="931"/>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29" t="s">
        <v>350</v>
      </c>
      <c r="B103" s="930"/>
      <c r="C103" s="931"/>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49" t="s">
        <v>352</v>
      </c>
      <c r="C104" s="931"/>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49" t="s">
        <v>354</v>
      </c>
      <c r="C105" s="931"/>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49" t="s">
        <v>356</v>
      </c>
      <c r="C106" s="931"/>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49" t="s">
        <v>358</v>
      </c>
      <c r="C107" s="931"/>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29" t="s">
        <v>360</v>
      </c>
      <c r="B108" s="930"/>
      <c r="C108" s="931"/>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49" t="s">
        <v>362</v>
      </c>
      <c r="C109" s="931"/>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49" t="s">
        <v>364</v>
      </c>
      <c r="C110" s="931"/>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49" t="s">
        <v>366</v>
      </c>
      <c r="C111" s="931"/>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49" t="s">
        <v>368</v>
      </c>
      <c r="C112" s="931"/>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49" t="s">
        <v>370</v>
      </c>
      <c r="C113" s="931"/>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49" t="s">
        <v>372</v>
      </c>
      <c r="C114" s="931"/>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49" t="s">
        <v>374</v>
      </c>
      <c r="C115" s="931"/>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29" t="s">
        <v>376</v>
      </c>
      <c r="B116" s="930"/>
      <c r="C116" s="931"/>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49" t="s">
        <v>378</v>
      </c>
      <c r="C117" s="931"/>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49" t="s">
        <v>380</v>
      </c>
      <c r="C118" s="931"/>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49" t="s">
        <v>382</v>
      </c>
      <c r="C119" s="931"/>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49" t="s">
        <v>384</v>
      </c>
      <c r="C120" s="931"/>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29" t="s">
        <v>386</v>
      </c>
      <c r="B121" s="930"/>
      <c r="C121" s="931"/>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51" t="s">
        <v>388</v>
      </c>
      <c r="C122" s="931"/>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49" t="s">
        <v>390</v>
      </c>
      <c r="C123" s="931"/>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49" t="s">
        <v>392</v>
      </c>
      <c r="C124" s="931"/>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49" t="s">
        <v>394</v>
      </c>
      <c r="C125" s="931"/>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49" t="s">
        <v>396</v>
      </c>
      <c r="C126" s="931"/>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49" t="s">
        <v>398</v>
      </c>
      <c r="C127" s="931"/>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29" t="s">
        <v>400</v>
      </c>
      <c r="B128" s="930"/>
      <c r="C128" s="931"/>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29" t="s">
        <v>402</v>
      </c>
      <c r="B129" s="930"/>
      <c r="C129" s="931"/>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49" t="s">
        <v>404</v>
      </c>
      <c r="C130" s="931"/>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49" t="s">
        <v>406</v>
      </c>
      <c r="C131" s="931"/>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49" t="s">
        <v>408</v>
      </c>
      <c r="C132" s="931"/>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49" t="s">
        <v>410</v>
      </c>
      <c r="C133" s="931"/>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49" t="s">
        <v>412</v>
      </c>
      <c r="C134" s="931"/>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49" t="s">
        <v>414</v>
      </c>
      <c r="C135" s="931"/>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49" t="s">
        <v>416</v>
      </c>
      <c r="C136" s="931"/>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49" t="s">
        <v>418</v>
      </c>
      <c r="C137" s="931"/>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29" t="s">
        <v>420</v>
      </c>
      <c r="B138" s="930"/>
      <c r="C138" s="931"/>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29" t="s">
        <v>422</v>
      </c>
      <c r="B139" s="930"/>
      <c r="C139" s="931"/>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29" t="s">
        <v>424</v>
      </c>
      <c r="B140" s="930"/>
      <c r="C140" s="931"/>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29" t="s">
        <v>426</v>
      </c>
      <c r="B141" s="930"/>
      <c r="C141" s="931"/>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49" t="s">
        <v>428</v>
      </c>
      <c r="C142" s="931"/>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49" t="s">
        <v>430</v>
      </c>
      <c r="C143" s="931"/>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49" t="s">
        <v>432</v>
      </c>
      <c r="C144" s="931"/>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49" t="s">
        <v>434</v>
      </c>
      <c r="C145" s="931"/>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49" t="s">
        <v>436</v>
      </c>
      <c r="C146" s="931"/>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49" t="s">
        <v>438</v>
      </c>
      <c r="C147" s="931"/>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49" t="s">
        <v>440</v>
      </c>
      <c r="C148" s="931"/>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49" t="s">
        <v>448</v>
      </c>
      <c r="C152" s="931"/>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49" t="s">
        <v>450</v>
      </c>
      <c r="C153" s="931"/>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49" t="s">
        <v>452</v>
      </c>
      <c r="C154" s="931"/>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49" t="s">
        <v>454</v>
      </c>
      <c r="C155" s="931"/>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49" t="s">
        <v>456</v>
      </c>
      <c r="C156" s="931"/>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49" t="s">
        <v>458</v>
      </c>
      <c r="C157" s="931"/>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49" t="s">
        <v>466</v>
      </c>
      <c r="C161" s="931"/>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49" t="s">
        <v>468</v>
      </c>
      <c r="C162" s="931"/>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49" t="s">
        <v>476</v>
      </c>
      <c r="C166" s="931"/>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49" t="s">
        <v>478</v>
      </c>
      <c r="C167" s="931"/>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29" t="s">
        <v>480</v>
      </c>
      <c r="B168" s="930"/>
      <c r="C168" s="931"/>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49" t="s">
        <v>929</v>
      </c>
      <c r="C169" s="931"/>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49" t="s">
        <v>483</v>
      </c>
      <c r="C170" s="931"/>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49" t="s">
        <v>485</v>
      </c>
      <c r="C171" s="931"/>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49" t="s">
        <v>487</v>
      </c>
      <c r="C172" s="931"/>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49" t="s">
        <v>489</v>
      </c>
      <c r="C173" s="931"/>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49" t="s">
        <v>491</v>
      </c>
      <c r="C174" s="931"/>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49" t="s">
        <v>493</v>
      </c>
      <c r="C175" s="931"/>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49" t="s">
        <v>495</v>
      </c>
      <c r="C176" s="931"/>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49" t="s">
        <v>497</v>
      </c>
      <c r="C177" s="931"/>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49" t="s">
        <v>499</v>
      </c>
      <c r="C178" s="931"/>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49" t="s">
        <v>501</v>
      </c>
      <c r="C179" s="931"/>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49" t="s">
        <v>503</v>
      </c>
      <c r="C180" s="931"/>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49" t="s">
        <v>505</v>
      </c>
      <c r="C181" s="931"/>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49" t="s">
        <v>507</v>
      </c>
      <c r="C182" s="931"/>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49" t="s">
        <v>509</v>
      </c>
      <c r="C183" s="931"/>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49" t="s">
        <v>511</v>
      </c>
      <c r="C184" s="928"/>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49" t="s">
        <v>517</v>
      </c>
      <c r="C187" s="931"/>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49" t="s">
        <v>519</v>
      </c>
      <c r="C188" s="931"/>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2" t="s">
        <v>509</v>
      </c>
      <c r="C189" s="931"/>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49" t="s">
        <v>522</v>
      </c>
      <c r="C190" s="931"/>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49" t="s">
        <v>528</v>
      </c>
      <c r="C193" s="931"/>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49" t="s">
        <v>530</v>
      </c>
      <c r="C194" s="931"/>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49" t="s">
        <v>532</v>
      </c>
      <c r="C195" s="931"/>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49" t="s">
        <v>935</v>
      </c>
      <c r="C196" s="931"/>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49" t="s">
        <v>937</v>
      </c>
      <c r="C197" s="931"/>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29" t="s">
        <v>534</v>
      </c>
      <c r="B201" s="930"/>
      <c r="C201" s="931"/>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49" t="s">
        <v>536</v>
      </c>
      <c r="C202" s="931"/>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49" t="s">
        <v>538</v>
      </c>
      <c r="C203" s="931"/>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49" t="s">
        <v>540</v>
      </c>
      <c r="C204" s="931"/>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49" t="s">
        <v>542</v>
      </c>
      <c r="C205" s="931"/>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29" t="s">
        <v>544</v>
      </c>
      <c r="B206" s="930"/>
      <c r="C206" s="931"/>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49" t="s">
        <v>546</v>
      </c>
      <c r="C207" s="931"/>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49" t="s">
        <v>556</v>
      </c>
      <c r="C212" s="931"/>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49" t="s">
        <v>562</v>
      </c>
      <c r="C217" s="931"/>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49" t="s">
        <v>567</v>
      </c>
      <c r="C221" s="931"/>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49" t="s">
        <v>572</v>
      </c>
      <c r="C225" s="931"/>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49" t="s">
        <v>577</v>
      </c>
      <c r="C229" s="931"/>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49" t="s">
        <v>582</v>
      </c>
      <c r="C233" s="931"/>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49" t="s">
        <v>588</v>
      </c>
      <c r="C238" s="931"/>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49" t="s">
        <v>593</v>
      </c>
      <c r="C242" s="931"/>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49" t="s">
        <v>598</v>
      </c>
      <c r="C246" s="931"/>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49" t="s">
        <v>604</v>
      </c>
      <c r="C250" s="931"/>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53" t="s">
        <v>609</v>
      </c>
      <c r="B254" s="930"/>
      <c r="C254" s="931"/>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49" t="s">
        <v>611</v>
      </c>
      <c r="C255" s="931"/>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53" t="s">
        <v>612</v>
      </c>
      <c r="B256" s="930"/>
      <c r="C256" s="931"/>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49" t="s">
        <v>614</v>
      </c>
      <c r="C257" s="931"/>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49" t="s">
        <v>619</v>
      </c>
      <c r="C261" s="931"/>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49" t="s">
        <v>624</v>
      </c>
      <c r="C265" s="931"/>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49" t="s">
        <v>629</v>
      </c>
      <c r="C269" s="931"/>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49" t="s">
        <v>634</v>
      </c>
      <c r="C273" s="931"/>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49" t="s">
        <v>639</v>
      </c>
      <c r="C277" s="931"/>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49" t="s">
        <v>644</v>
      </c>
      <c r="C281" s="931"/>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49" t="s">
        <v>649</v>
      </c>
      <c r="C285" s="931"/>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49" t="s">
        <v>653</v>
      </c>
      <c r="C288" s="931"/>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29" t="s">
        <v>658</v>
      </c>
      <c r="B292" s="930"/>
      <c r="C292" s="931"/>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29" t="s">
        <v>191</v>
      </c>
      <c r="B293" s="930"/>
      <c r="C293" s="931"/>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29" t="s">
        <v>193</v>
      </c>
      <c r="B294" s="930"/>
      <c r="C294" s="931"/>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29" t="s">
        <v>195</v>
      </c>
      <c r="B295" s="930"/>
      <c r="C295" s="931"/>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29" t="s">
        <v>659</v>
      </c>
      <c r="B296" s="930"/>
      <c r="C296" s="931"/>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29" t="s">
        <v>660</v>
      </c>
      <c r="B297" s="930"/>
      <c r="C297" s="931"/>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29" t="s">
        <v>661</v>
      </c>
      <c r="B298" s="930"/>
      <c r="C298" s="931"/>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32" t="s">
        <v>662</v>
      </c>
      <c r="C299" s="928"/>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29" t="s">
        <v>205</v>
      </c>
      <c r="B300" s="930"/>
      <c r="C300" s="931"/>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29" t="s">
        <v>663</v>
      </c>
      <c r="B301" s="930"/>
      <c r="C301" s="931"/>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2" t="s">
        <v>209</v>
      </c>
      <c r="C302" s="928"/>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32" t="s">
        <v>664</v>
      </c>
      <c r="C303" s="928"/>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29" t="s">
        <v>214</v>
      </c>
      <c r="B304" s="930"/>
      <c r="C304" s="931"/>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32" t="s">
        <v>216</v>
      </c>
      <c r="C305" s="928"/>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32" t="s">
        <v>218</v>
      </c>
      <c r="C306" s="928"/>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55" t="s">
        <v>928</v>
      </c>
      <c r="C307" s="956"/>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29" t="s">
        <v>220</v>
      </c>
      <c r="B308" s="930"/>
      <c r="C308" s="931"/>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29" t="s">
        <v>222</v>
      </c>
      <c r="B309" s="930"/>
      <c r="C309" s="931"/>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32" t="s">
        <v>224</v>
      </c>
      <c r="C310" s="928"/>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29" t="s">
        <v>226</v>
      </c>
      <c r="B311" s="930"/>
      <c r="C311" s="931"/>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32" t="s">
        <v>228</v>
      </c>
      <c r="C312" s="928"/>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29" t="s">
        <v>665</v>
      </c>
      <c r="B313" s="930"/>
      <c r="C313" s="931"/>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29" t="s">
        <v>232</v>
      </c>
      <c r="B314" s="930"/>
      <c r="C314" s="931"/>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49" t="s">
        <v>666</v>
      </c>
      <c r="C315" s="931"/>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49" t="s">
        <v>240</v>
      </c>
      <c r="C318" s="931"/>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32" t="s">
        <v>248</v>
      </c>
      <c r="C322" s="928"/>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2" t="s">
        <v>250</v>
      </c>
      <c r="C323" s="928"/>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29" t="s">
        <v>667</v>
      </c>
      <c r="B324" s="930"/>
      <c r="C324" s="931"/>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29" t="s">
        <v>43</v>
      </c>
      <c r="B325" s="930"/>
      <c r="C325" s="931"/>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49" t="s">
        <v>255</v>
      </c>
      <c r="C326" s="931"/>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32" t="s">
        <v>273</v>
      </c>
      <c r="C345" s="928"/>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32" t="s">
        <v>275</v>
      </c>
      <c r="C346" s="928"/>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32" t="s">
        <v>277</v>
      </c>
      <c r="C347" s="928"/>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29" t="s">
        <v>281</v>
      </c>
      <c r="B348" s="930"/>
      <c r="C348" s="931"/>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32" t="s">
        <v>283</v>
      </c>
      <c r="C349" s="928"/>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29" t="s">
        <v>47</v>
      </c>
      <c r="B350" s="930"/>
      <c r="C350" s="931"/>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32" t="s">
        <v>286</v>
      </c>
      <c r="C351" s="928"/>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2" t="s">
        <v>288</v>
      </c>
      <c r="C352" s="928"/>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29" t="s">
        <v>671</v>
      </c>
      <c r="B353" s="930"/>
      <c r="C353" s="931"/>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49" t="s">
        <v>291</v>
      </c>
      <c r="C354" s="931"/>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32" t="s">
        <v>297</v>
      </c>
      <c r="C357" s="928"/>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32" t="s">
        <v>299</v>
      </c>
      <c r="C358" s="928"/>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29" t="s">
        <v>301</v>
      </c>
      <c r="B359" s="930"/>
      <c r="C359" s="931"/>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29" t="s">
        <v>51</v>
      </c>
      <c r="B360" s="930"/>
      <c r="C360" s="931"/>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2" t="s">
        <v>304</v>
      </c>
      <c r="C361" s="928"/>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29" t="s">
        <v>306</v>
      </c>
      <c r="B362" s="930"/>
      <c r="C362" s="931"/>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29" t="s">
        <v>308</v>
      </c>
      <c r="B363" s="930"/>
      <c r="C363" s="931"/>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29" t="s">
        <v>310</v>
      </c>
      <c r="B364" s="930"/>
      <c r="C364" s="931"/>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32" t="s">
        <v>312</v>
      </c>
      <c r="C365" s="928"/>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32" t="s">
        <v>314</v>
      </c>
      <c r="C366" s="928"/>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49" t="s">
        <v>316</v>
      </c>
      <c r="C367" s="931"/>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32" t="s">
        <v>320</v>
      </c>
      <c r="C369" s="928"/>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29" t="s">
        <v>322</v>
      </c>
      <c r="B370" s="930"/>
      <c r="C370" s="931"/>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32" t="s">
        <v>324</v>
      </c>
      <c r="C371" s="928"/>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29" t="s">
        <v>326</v>
      </c>
      <c r="B372" s="930"/>
      <c r="C372" s="931"/>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29" t="s">
        <v>328</v>
      </c>
      <c r="B373" s="930"/>
      <c r="C373" s="931"/>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32" t="s">
        <v>330</v>
      </c>
      <c r="C374" s="928"/>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32" t="s">
        <v>332</v>
      </c>
      <c r="C375" s="928"/>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32" t="s">
        <v>334</v>
      </c>
      <c r="C376" s="928"/>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2" t="s">
        <v>336</v>
      </c>
      <c r="C377" s="928"/>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32" t="s">
        <v>338</v>
      </c>
      <c r="C378" s="928"/>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2" t="s">
        <v>340</v>
      </c>
      <c r="C379" s="928"/>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32" t="s">
        <v>342</v>
      </c>
      <c r="C380" s="928"/>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29" t="s">
        <v>344</v>
      </c>
      <c r="B381" s="930"/>
      <c r="C381" s="931"/>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2" t="s">
        <v>346</v>
      </c>
      <c r="C382" s="928"/>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2" t="s">
        <v>348</v>
      </c>
      <c r="C383" s="928"/>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29" t="s">
        <v>672</v>
      </c>
      <c r="B384" s="930"/>
      <c r="C384" s="931"/>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32" t="s">
        <v>352</v>
      </c>
      <c r="C385" s="928"/>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32" t="s">
        <v>354</v>
      </c>
      <c r="C386" s="928"/>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32" t="s">
        <v>356</v>
      </c>
      <c r="C387" s="928"/>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32" t="s">
        <v>358</v>
      </c>
      <c r="C388" s="928"/>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29" t="s">
        <v>673</v>
      </c>
      <c r="B389" s="930"/>
      <c r="C389" s="931"/>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32" t="s">
        <v>362</v>
      </c>
      <c r="C390" s="928"/>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2" t="s">
        <v>364</v>
      </c>
      <c r="C391" s="928"/>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2" t="s">
        <v>366</v>
      </c>
      <c r="C392" s="928"/>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32" t="s">
        <v>370</v>
      </c>
      <c r="C393" s="928"/>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32" t="s">
        <v>374</v>
      </c>
      <c r="C394" s="928"/>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29" t="s">
        <v>674</v>
      </c>
      <c r="B395" s="930"/>
      <c r="C395" s="931"/>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2" t="s">
        <v>378</v>
      </c>
      <c r="C396" s="928"/>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0" t="s">
        <v>380</v>
      </c>
      <c r="C397" s="928"/>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32" t="s">
        <v>384</v>
      </c>
      <c r="C398" s="928"/>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29" t="s">
        <v>400</v>
      </c>
      <c r="B399" s="930"/>
      <c r="C399" s="931"/>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29" t="s">
        <v>402</v>
      </c>
      <c r="B400" s="930"/>
      <c r="C400" s="931"/>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32" t="s">
        <v>404</v>
      </c>
      <c r="C401" s="928"/>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32" t="s">
        <v>406</v>
      </c>
      <c r="C402" s="928"/>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2" t="s">
        <v>675</v>
      </c>
      <c r="C403" s="928"/>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32" t="s">
        <v>676</v>
      </c>
      <c r="C404" s="928"/>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32" t="s">
        <v>418</v>
      </c>
      <c r="C405" s="928"/>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29" t="s">
        <v>677</v>
      </c>
      <c r="B406" s="930"/>
      <c r="C406" s="931"/>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29" t="s">
        <v>678</v>
      </c>
      <c r="B407" s="930"/>
      <c r="C407" s="931"/>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29" t="s">
        <v>424</v>
      </c>
      <c r="B408" s="930"/>
      <c r="C408" s="931"/>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29" t="s">
        <v>679</v>
      </c>
      <c r="B409" s="930"/>
      <c r="C409" s="931"/>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32" t="s">
        <v>929</v>
      </c>
      <c r="C410" s="928"/>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32" t="s">
        <v>483</v>
      </c>
      <c r="C411" s="928"/>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2" t="s">
        <v>485</v>
      </c>
      <c r="C412" s="928"/>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32" t="s">
        <v>487</v>
      </c>
      <c r="C413" s="928"/>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32" t="s">
        <v>489</v>
      </c>
      <c r="C414" s="928"/>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32" t="s">
        <v>491</v>
      </c>
      <c r="C415" s="928"/>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2" t="s">
        <v>493</v>
      </c>
      <c r="C416" s="928"/>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2" t="s">
        <v>495</v>
      </c>
      <c r="C417" s="928"/>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32" t="s">
        <v>497</v>
      </c>
      <c r="C418" s="928"/>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32" t="s">
        <v>499</v>
      </c>
      <c r="C419" s="928"/>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32" t="s">
        <v>501</v>
      </c>
      <c r="C420" s="928"/>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2" t="s">
        <v>503</v>
      </c>
      <c r="C421" s="928"/>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32" t="s">
        <v>505</v>
      </c>
      <c r="C422" s="928"/>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32" t="s">
        <v>507</v>
      </c>
      <c r="C423" s="928"/>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32" t="s">
        <v>680</v>
      </c>
      <c r="C424" s="928"/>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2" t="s">
        <v>522</v>
      </c>
      <c r="C426" s="928"/>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32" t="s">
        <v>532</v>
      </c>
      <c r="C428" s="928"/>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29" t="s">
        <v>681</v>
      </c>
      <c r="B429" s="930"/>
      <c r="C429" s="931"/>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32" t="s">
        <v>536</v>
      </c>
      <c r="C430" s="928"/>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32" t="s">
        <v>538</v>
      </c>
      <c r="C431" s="928"/>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32" t="s">
        <v>682</v>
      </c>
      <c r="C432" s="928"/>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32" t="s">
        <v>542</v>
      </c>
      <c r="C433" s="928"/>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39" t="s">
        <v>683</v>
      </c>
      <c r="B434" s="930"/>
      <c r="C434" s="931"/>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39" t="s">
        <v>685</v>
      </c>
      <c r="B435" s="930"/>
      <c r="C435" s="931"/>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39" t="s">
        <v>686</v>
      </c>
      <c r="B436" s="930"/>
      <c r="C436" s="931"/>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39" t="s">
        <v>687</v>
      </c>
      <c r="B437" s="930"/>
      <c r="C437" s="931"/>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39" t="s">
        <v>252</v>
      </c>
      <c r="B438" s="930"/>
      <c r="C438" s="931"/>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39" t="s">
        <v>43</v>
      </c>
      <c r="B439" s="930"/>
      <c r="C439" s="931"/>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32" t="s">
        <v>279</v>
      </c>
      <c r="C440" s="928"/>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39" t="s">
        <v>688</v>
      </c>
      <c r="B441" s="930"/>
      <c r="C441" s="931"/>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39" t="s">
        <v>689</v>
      </c>
      <c r="B442" s="930"/>
      <c r="C442" s="931"/>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39" t="s">
        <v>673</v>
      </c>
      <c r="B443" s="930"/>
      <c r="C443" s="931"/>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32" t="s">
        <v>368</v>
      </c>
      <c r="C444" s="928"/>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32" t="s">
        <v>372</v>
      </c>
      <c r="C445" s="928"/>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39" t="s">
        <v>376</v>
      </c>
      <c r="B446" s="930"/>
      <c r="C446" s="931"/>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39" t="s">
        <v>386</v>
      </c>
      <c r="B448" s="930"/>
      <c r="C448" s="931"/>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0" t="s">
        <v>388</v>
      </c>
      <c r="C449" s="931"/>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32" t="s">
        <v>390</v>
      </c>
      <c r="C450" s="928"/>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32" t="s">
        <v>392</v>
      </c>
      <c r="C451" s="928"/>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2" t="s">
        <v>394</v>
      </c>
      <c r="C452" s="928"/>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32" t="s">
        <v>396</v>
      </c>
      <c r="C453" s="928"/>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2" t="s">
        <v>398</v>
      </c>
      <c r="C454" s="928"/>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39" t="s">
        <v>400</v>
      </c>
      <c r="B455" s="930"/>
      <c r="C455" s="931"/>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39" t="s">
        <v>402</v>
      </c>
      <c r="B456" s="930"/>
      <c r="C456" s="931"/>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32" t="s">
        <v>412</v>
      </c>
      <c r="C457" s="928"/>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32" t="s">
        <v>414</v>
      </c>
      <c r="C458" s="928"/>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2" t="s">
        <v>416</v>
      </c>
      <c r="C459" s="928"/>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39" t="s">
        <v>420</v>
      </c>
      <c r="B460" s="930"/>
      <c r="C460" s="931"/>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39" t="s">
        <v>422</v>
      </c>
      <c r="B461" s="930"/>
      <c r="C461" s="931"/>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39" t="s">
        <v>424</v>
      </c>
      <c r="B462" s="930"/>
      <c r="C462" s="931"/>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39" t="s">
        <v>426</v>
      </c>
      <c r="B463" s="930"/>
      <c r="C463" s="931"/>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32" t="s">
        <v>436</v>
      </c>
      <c r="C468" s="928"/>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32" t="s">
        <v>438</v>
      </c>
      <c r="C469" s="928"/>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0" t="s">
        <v>690</v>
      </c>
      <c r="C470" s="931"/>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32" t="s">
        <v>448</v>
      </c>
      <c r="C474" s="928"/>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2" t="s">
        <v>450</v>
      </c>
      <c r="C475" s="928"/>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32" t="s">
        <v>452</v>
      </c>
      <c r="C476" s="928"/>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32" t="s">
        <v>454</v>
      </c>
      <c r="C477" s="928"/>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32" t="s">
        <v>456</v>
      </c>
      <c r="C478" s="928"/>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0" t="s">
        <v>691</v>
      </c>
      <c r="C479" s="931"/>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32" t="s">
        <v>466</v>
      </c>
      <c r="C483" s="928"/>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0" t="s">
        <v>692</v>
      </c>
      <c r="C484" s="931"/>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32" t="s">
        <v>476</v>
      </c>
      <c r="C488" s="928"/>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0" t="s">
        <v>511</v>
      </c>
      <c r="C489" s="931"/>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32" t="s">
        <v>478</v>
      </c>
      <c r="C491" s="928"/>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32" t="s">
        <v>517</v>
      </c>
      <c r="C492" s="928"/>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2" t="s">
        <v>519</v>
      </c>
      <c r="C493" s="928"/>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32" t="s">
        <v>509</v>
      </c>
      <c r="C494" s="928"/>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2" t="s">
        <v>522</v>
      </c>
      <c r="C495" s="928"/>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32" t="s">
        <v>528</v>
      </c>
      <c r="C497" s="928"/>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32" t="s">
        <v>530</v>
      </c>
      <c r="C498" s="928"/>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32" t="s">
        <v>935</v>
      </c>
      <c r="C499" s="928"/>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32" t="s">
        <v>937</v>
      </c>
      <c r="C500" s="928"/>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39" t="s">
        <v>544</v>
      </c>
      <c r="B504" s="930"/>
      <c r="C504" s="931"/>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0" t="s">
        <v>546</v>
      </c>
      <c r="C505" s="931"/>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0" t="s">
        <v>556</v>
      </c>
      <c r="C510" s="931"/>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0" t="s">
        <v>562</v>
      </c>
      <c r="C515" s="931"/>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0" t="s">
        <v>567</v>
      </c>
      <c r="C519" s="931"/>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0" t="s">
        <v>572</v>
      </c>
      <c r="C523" s="931"/>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0" t="s">
        <v>693</v>
      </c>
      <c r="C527" s="931"/>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0" t="s">
        <v>582</v>
      </c>
      <c r="C531" s="931"/>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0" t="s">
        <v>694</v>
      </c>
      <c r="C536" s="931"/>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0" t="s">
        <v>695</v>
      </c>
      <c r="C540" s="931"/>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0" t="s">
        <v>598</v>
      </c>
      <c r="C544" s="931"/>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0" t="s">
        <v>604</v>
      </c>
      <c r="C548" s="931"/>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39" t="s">
        <v>609</v>
      </c>
      <c r="B552" s="930"/>
      <c r="C552" s="931"/>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32" t="s">
        <v>611</v>
      </c>
      <c r="C553" s="928"/>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39" t="s">
        <v>612</v>
      </c>
      <c r="B554" s="930"/>
      <c r="C554" s="931"/>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0" t="s">
        <v>614</v>
      </c>
      <c r="C555" s="931"/>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0" t="s">
        <v>619</v>
      </c>
      <c r="C559" s="931"/>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0" t="s">
        <v>624</v>
      </c>
      <c r="C563" s="931"/>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0" t="s">
        <v>629</v>
      </c>
      <c r="C567" s="928"/>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0" t="s">
        <v>634</v>
      </c>
      <c r="C571" s="931"/>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0" t="s">
        <v>639</v>
      </c>
      <c r="C575" s="931"/>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0" t="s">
        <v>644</v>
      </c>
      <c r="C579" s="931"/>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0" t="s">
        <v>649</v>
      </c>
      <c r="C583" s="931"/>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0" t="s">
        <v>653</v>
      </c>
      <c r="C586" s="931"/>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71"/>
      <c r="B590" s="930"/>
      <c r="C590" s="928"/>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27" t="s">
        <v>704</v>
      </c>
      <c r="C602" s="928"/>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27" t="s">
        <v>706</v>
      </c>
      <c r="C604" s="928"/>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27" t="s">
        <v>707</v>
      </c>
      <c r="C605" s="928"/>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27" t="s">
        <v>708</v>
      </c>
      <c r="C606" s="928"/>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27" t="s">
        <v>712</v>
      </c>
      <c r="C611" s="928"/>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73" t="s">
        <v>713</v>
      </c>
      <c r="C612" s="931"/>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27" t="s">
        <v>714</v>
      </c>
      <c r="C613" s="928"/>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27" t="s">
        <v>706</v>
      </c>
      <c r="C614" s="928"/>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87" t="s">
        <v>946</v>
      </c>
      <c r="C615" s="988"/>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27" t="s">
        <v>708</v>
      </c>
      <c r="C616" s="928"/>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3" t="s">
        <v>715</v>
      </c>
      <c r="C617" s="930"/>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89" t="s">
        <v>733</v>
      </c>
      <c r="B655" s="930"/>
      <c r="C655" s="928"/>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6" t="s">
        <v>736</v>
      </c>
      <c r="B660" s="930"/>
      <c r="C660" s="931"/>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6" t="s">
        <v>739</v>
      </c>
      <c r="B664" s="930"/>
      <c r="C664" s="931"/>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6" t="s">
        <v>947</v>
      </c>
      <c r="B667" s="930"/>
      <c r="C667" s="931"/>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67" t="s">
        <v>754</v>
      </c>
      <c r="B705" s="930"/>
      <c r="C705" s="928"/>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67" t="s">
        <v>269</v>
      </c>
      <c r="B711" s="930"/>
      <c r="C711" s="931"/>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67" t="s">
        <v>752</v>
      </c>
      <c r="B718" s="930"/>
      <c r="C718" s="931"/>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8" t="s">
        <v>775</v>
      </c>
      <c r="B756" s="930"/>
      <c r="C756" s="931"/>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8" t="s">
        <v>776</v>
      </c>
      <c r="B759" s="930"/>
      <c r="C759" s="931"/>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8" t="s">
        <v>790</v>
      </c>
      <c r="B801" s="930"/>
      <c r="C801" s="931"/>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86" t="s">
        <v>791</v>
      </c>
      <c r="B805" s="930"/>
      <c r="C805" s="928"/>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67" t="s">
        <v>803</v>
      </c>
      <c r="B828" s="930"/>
      <c r="C828" s="928"/>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83" t="s">
        <v>805</v>
      </c>
      <c r="B830" s="930"/>
      <c r="C830" s="928"/>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85" t="s">
        <v>816</v>
      </c>
      <c r="B852" s="930"/>
      <c r="C852" s="928"/>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67" t="s">
        <v>817</v>
      </c>
      <c r="B856" s="930"/>
      <c r="C856" s="931"/>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62" t="s">
        <v>819</v>
      </c>
      <c r="C857" s="930"/>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62" t="s">
        <v>820</v>
      </c>
      <c r="C860" s="930"/>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67" t="s">
        <v>821</v>
      </c>
      <c r="B863" s="930"/>
      <c r="C863" s="931"/>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62" t="s">
        <v>819</v>
      </c>
      <c r="C864" s="930"/>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67" t="s">
        <v>822</v>
      </c>
      <c r="B867" s="930"/>
      <c r="C867" s="931"/>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62" t="s">
        <v>819</v>
      </c>
      <c r="C868" s="930"/>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62" t="s">
        <v>824</v>
      </c>
      <c r="C871" s="930"/>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62" t="s">
        <v>826</v>
      </c>
      <c r="C875" s="930"/>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62" t="s">
        <v>828</v>
      </c>
      <c r="C877" s="930"/>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62" t="s">
        <v>820</v>
      </c>
      <c r="C879" s="930"/>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84" t="s">
        <v>829</v>
      </c>
      <c r="B882" s="930"/>
      <c r="C882" s="931"/>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67" t="s">
        <v>831</v>
      </c>
      <c r="B886" s="930"/>
      <c r="C886" s="931"/>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67" t="s">
        <v>838</v>
      </c>
      <c r="B893" s="930"/>
      <c r="C893" s="931"/>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70" t="s">
        <v>841</v>
      </c>
      <c r="C896" s="928"/>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62" t="s">
        <v>843</v>
      </c>
      <c r="C898" s="928"/>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70" t="s">
        <v>851</v>
      </c>
      <c r="C907" s="928"/>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70" t="s">
        <v>852</v>
      </c>
      <c r="C908" s="928"/>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62" t="s">
        <v>853</v>
      </c>
      <c r="C909" s="928"/>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62" t="s">
        <v>854</v>
      </c>
      <c r="C910" s="928"/>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62" t="s">
        <v>855</v>
      </c>
      <c r="C911" s="928"/>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83" t="s">
        <v>857</v>
      </c>
      <c r="B913" s="930"/>
      <c r="C913" s="928"/>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67" t="s">
        <v>859</v>
      </c>
      <c r="B924" s="930"/>
      <c r="C924" s="931"/>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67" t="s">
        <v>951</v>
      </c>
      <c r="B933" s="930"/>
      <c r="C933" s="931"/>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82" t="s">
        <v>776</v>
      </c>
      <c r="B960" s="930"/>
      <c r="C960" s="931"/>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67" t="s">
        <v>881</v>
      </c>
      <c r="B971" s="930"/>
      <c r="C971" s="931"/>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78" t="s">
        <v>882</v>
      </c>
      <c r="B973" s="930"/>
      <c r="C973" s="931"/>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79" t="s">
        <v>179</v>
      </c>
      <c r="B1010" s="910"/>
      <c r="C1010" s="910"/>
      <c r="D1010" s="960" t="str">
        <f>IF($L$1="proiect","DIRECTOR EXECUTIV,","SECRETAR GENERAL AL JUDEŢULUI,")</f>
        <v>SECRETAR GENERAL AL JUDEŢULUI,</v>
      </c>
      <c r="E1010" s="910"/>
      <c r="F1010" s="910"/>
      <c r="G1010" s="910"/>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2" t="s">
        <v>180</v>
      </c>
      <c r="B1011" s="910"/>
      <c r="C1011" s="910"/>
      <c r="D1011" s="961" t="str">
        <f>IF($L$1="proiect","Hadady Éva Katalin","Crasnai Mihaela Elena Ana")</f>
        <v>Crasnai Mihaela Elena Ana</v>
      </c>
      <c r="E1011" s="910"/>
      <c r="F1011" s="910"/>
      <c r="G1011" s="910"/>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61" t="str">
        <f>IF($L$1="proiect","ŞEF SERVICIU,"," ")</f>
        <v xml:space="preserve"> </v>
      </c>
      <c r="E1015" s="910"/>
      <c r="F1015" s="910"/>
      <c r="G1015" s="910"/>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61" t="str">
        <f>IF($L$1="proiect","Manţa Magdalena Sofia"," ")</f>
        <v xml:space="preserve"> </v>
      </c>
      <c r="E1016" s="910"/>
      <c r="F1016" s="910"/>
      <c r="G1016" s="910"/>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59" zoomScaleNormal="100" workbookViewId="0">
      <selection activeCell="E772" sqref="E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2"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1"/>
      <c r="B8" s="992"/>
      <c r="C8" s="993"/>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4"/>
      <c r="B9" s="995"/>
      <c r="C9" s="996"/>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29" t="s">
        <v>189</v>
      </c>
      <c r="B10" s="930"/>
      <c r="C10" s="931"/>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29" t="s">
        <v>191</v>
      </c>
      <c r="B11" s="930"/>
      <c r="C11" s="931"/>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29" t="s">
        <v>193</v>
      </c>
      <c r="B12" s="930"/>
      <c r="C12" s="931"/>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29" t="s">
        <v>195</v>
      </c>
      <c r="B13" s="930"/>
      <c r="C13" s="931"/>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29" t="s">
        <v>197</v>
      </c>
      <c r="B14" s="930"/>
      <c r="C14" s="931"/>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29" t="s">
        <v>199</v>
      </c>
      <c r="B15" s="930"/>
      <c r="C15" s="931"/>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29" t="s">
        <v>201</v>
      </c>
      <c r="B16" s="930"/>
      <c r="C16" s="931"/>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49" t="s">
        <v>203</v>
      </c>
      <c r="C17" s="931"/>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29" t="s">
        <v>205</v>
      </c>
      <c r="B18" s="930"/>
      <c r="C18" s="931"/>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29" t="s">
        <v>207</v>
      </c>
      <c r="B19" s="930"/>
      <c r="C19" s="931"/>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49" t="s">
        <v>209</v>
      </c>
      <c r="C20" s="931"/>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49" t="s">
        <v>212</v>
      </c>
      <c r="C21" s="931"/>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29" t="s">
        <v>214</v>
      </c>
      <c r="B22" s="930"/>
      <c r="C22" s="931"/>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49" t="s">
        <v>216</v>
      </c>
      <c r="C23" s="931"/>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49" t="s">
        <v>218</v>
      </c>
      <c r="C24" s="931"/>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49" t="s">
        <v>928</v>
      </c>
      <c r="C25" s="931"/>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29" t="s">
        <v>220</v>
      </c>
      <c r="B26" s="930"/>
      <c r="C26" s="931"/>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29" t="s">
        <v>222</v>
      </c>
      <c r="B27" s="930"/>
      <c r="C27" s="931"/>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49" t="s">
        <v>224</v>
      </c>
      <c r="C28" s="931"/>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29" t="s">
        <v>226</v>
      </c>
      <c r="B29" s="930"/>
      <c r="C29" s="931"/>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49" t="s">
        <v>228</v>
      </c>
      <c r="C30" s="931"/>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29" t="s">
        <v>230</v>
      </c>
      <c r="B31" s="930"/>
      <c r="C31" s="931"/>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29" t="s">
        <v>232</v>
      </c>
      <c r="B32" s="930"/>
      <c r="C32" s="931"/>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49" t="s">
        <v>234</v>
      </c>
      <c r="C33" s="931"/>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49" t="s">
        <v>240</v>
      </c>
      <c r="C36" s="931"/>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49" t="s">
        <v>248</v>
      </c>
      <c r="C40" s="931"/>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49" t="s">
        <v>250</v>
      </c>
      <c r="C41" s="931"/>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29" t="s">
        <v>252</v>
      </c>
      <c r="B42" s="930"/>
      <c r="C42" s="931"/>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29" t="s">
        <v>43</v>
      </c>
      <c r="B43" s="930"/>
      <c r="C43" s="931"/>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49" t="s">
        <v>255</v>
      </c>
      <c r="C44" s="931"/>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49" t="s">
        <v>273</v>
      </c>
      <c r="C63" s="931"/>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49" t="s">
        <v>275</v>
      </c>
      <c r="C64" s="931"/>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49" t="s">
        <v>277</v>
      </c>
      <c r="C65" s="931"/>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49" t="s">
        <v>279</v>
      </c>
      <c r="C66" s="931"/>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29" t="s">
        <v>281</v>
      </c>
      <c r="B67" s="930"/>
      <c r="C67" s="931"/>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49" t="s">
        <v>283</v>
      </c>
      <c r="C68" s="931"/>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29" t="s">
        <v>47</v>
      </c>
      <c r="B69" s="930"/>
      <c r="C69" s="931"/>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49" t="s">
        <v>286</v>
      </c>
      <c r="C70" s="931"/>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49" t="s">
        <v>288</v>
      </c>
      <c r="C71" s="931"/>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29" t="s">
        <v>49</v>
      </c>
      <c r="B72" s="930"/>
      <c r="C72" s="931"/>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49" t="s">
        <v>291</v>
      </c>
      <c r="C73" s="931"/>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49" t="s">
        <v>297</v>
      </c>
      <c r="C76" s="931"/>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49" t="s">
        <v>299</v>
      </c>
      <c r="C77" s="931"/>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29" t="s">
        <v>301</v>
      </c>
      <c r="B78" s="930"/>
      <c r="C78" s="931"/>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29" t="s">
        <v>51</v>
      </c>
      <c r="B79" s="930"/>
      <c r="C79" s="931"/>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49" t="s">
        <v>304</v>
      </c>
      <c r="C80" s="931"/>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29" t="s">
        <v>306</v>
      </c>
      <c r="B81" s="930"/>
      <c r="C81" s="931"/>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29" t="s">
        <v>308</v>
      </c>
      <c r="B82" s="930"/>
      <c r="C82" s="931"/>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29" t="s">
        <v>310</v>
      </c>
      <c r="B83" s="930"/>
      <c r="C83" s="931"/>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49" t="s">
        <v>312</v>
      </c>
      <c r="C84" s="931"/>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49" t="s">
        <v>314</v>
      </c>
      <c r="C85" s="931"/>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49" t="s">
        <v>316</v>
      </c>
      <c r="C86" s="931"/>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49" t="s">
        <v>320</v>
      </c>
      <c r="C88" s="931"/>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29" t="s">
        <v>322</v>
      </c>
      <c r="B89" s="930"/>
      <c r="C89" s="931"/>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49" t="s">
        <v>324</v>
      </c>
      <c r="C90" s="931"/>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29" t="s">
        <v>326</v>
      </c>
      <c r="B91" s="930"/>
      <c r="C91" s="931"/>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29" t="s">
        <v>328</v>
      </c>
      <c r="B92" s="930"/>
      <c r="C92" s="931"/>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49" t="s">
        <v>330</v>
      </c>
      <c r="C93" s="931"/>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49" t="s">
        <v>332</v>
      </c>
      <c r="C94" s="931"/>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49" t="s">
        <v>334</v>
      </c>
      <c r="C95" s="931"/>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49" t="s">
        <v>336</v>
      </c>
      <c r="C96" s="931"/>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49" t="s">
        <v>338</v>
      </c>
      <c r="C97" s="931"/>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49" t="s">
        <v>340</v>
      </c>
      <c r="C98" s="931"/>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49" t="s">
        <v>342</v>
      </c>
      <c r="C99" s="931"/>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29" t="s">
        <v>344</v>
      </c>
      <c r="B100" s="930"/>
      <c r="C100" s="931"/>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49" t="s">
        <v>346</v>
      </c>
      <c r="C101" s="931"/>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49" t="s">
        <v>348</v>
      </c>
      <c r="C102" s="931"/>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29" t="s">
        <v>350</v>
      </c>
      <c r="B103" s="930"/>
      <c r="C103" s="931"/>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49" t="s">
        <v>352</v>
      </c>
      <c r="C104" s="931"/>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49" t="s">
        <v>354</v>
      </c>
      <c r="C105" s="931"/>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49" t="s">
        <v>356</v>
      </c>
      <c r="C106" s="931"/>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49" t="s">
        <v>358</v>
      </c>
      <c r="C107" s="931"/>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29" t="s">
        <v>360</v>
      </c>
      <c r="B108" s="930"/>
      <c r="C108" s="931"/>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49" t="s">
        <v>362</v>
      </c>
      <c r="C109" s="931"/>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49" t="s">
        <v>364</v>
      </c>
      <c r="C110" s="931"/>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49" t="s">
        <v>366</v>
      </c>
      <c r="C111" s="931"/>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49" t="s">
        <v>368</v>
      </c>
      <c r="C112" s="931"/>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49" t="s">
        <v>370</v>
      </c>
      <c r="C113" s="931"/>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49" t="s">
        <v>372</v>
      </c>
      <c r="C114" s="931"/>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49" t="s">
        <v>374</v>
      </c>
      <c r="C115" s="931"/>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29" t="s">
        <v>376</v>
      </c>
      <c r="B116" s="930"/>
      <c r="C116" s="931"/>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49" t="s">
        <v>378</v>
      </c>
      <c r="C117" s="931"/>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49" t="s">
        <v>380</v>
      </c>
      <c r="C118" s="931"/>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49" t="s">
        <v>382</v>
      </c>
      <c r="C119" s="931"/>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49" t="s">
        <v>384</v>
      </c>
      <c r="C120" s="931"/>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29" t="s">
        <v>386</v>
      </c>
      <c r="B121" s="930"/>
      <c r="C121" s="931"/>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51" t="s">
        <v>388</v>
      </c>
      <c r="C122" s="931"/>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49" t="s">
        <v>390</v>
      </c>
      <c r="C123" s="931"/>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49" t="s">
        <v>392</v>
      </c>
      <c r="C124" s="931"/>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49" t="s">
        <v>394</v>
      </c>
      <c r="C125" s="931"/>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49" t="s">
        <v>396</v>
      </c>
      <c r="C126" s="931"/>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49" t="s">
        <v>398</v>
      </c>
      <c r="C127" s="931"/>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29" t="s">
        <v>400</v>
      </c>
      <c r="B128" s="930"/>
      <c r="C128" s="931"/>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29" t="s">
        <v>402</v>
      </c>
      <c r="B129" s="930"/>
      <c r="C129" s="931"/>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49" t="s">
        <v>404</v>
      </c>
      <c r="C130" s="931"/>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49" t="s">
        <v>406</v>
      </c>
      <c r="C131" s="931"/>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49" t="s">
        <v>408</v>
      </c>
      <c r="C132" s="931"/>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49" t="s">
        <v>410</v>
      </c>
      <c r="C133" s="931"/>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49" t="s">
        <v>412</v>
      </c>
      <c r="C134" s="931"/>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49" t="s">
        <v>414</v>
      </c>
      <c r="C135" s="931"/>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49" t="s">
        <v>416</v>
      </c>
      <c r="C136" s="931"/>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49" t="s">
        <v>418</v>
      </c>
      <c r="C137" s="931"/>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29" t="s">
        <v>420</v>
      </c>
      <c r="B138" s="930"/>
      <c r="C138" s="931"/>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29" t="s">
        <v>422</v>
      </c>
      <c r="B139" s="930"/>
      <c r="C139" s="931"/>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29" t="s">
        <v>424</v>
      </c>
      <c r="B140" s="930"/>
      <c r="C140" s="931"/>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29" t="s">
        <v>426</v>
      </c>
      <c r="B141" s="930"/>
      <c r="C141" s="931"/>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49" t="s">
        <v>428</v>
      </c>
      <c r="C142" s="931"/>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49" t="s">
        <v>430</v>
      </c>
      <c r="C143" s="931"/>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49" t="s">
        <v>432</v>
      </c>
      <c r="C144" s="931"/>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49" t="s">
        <v>434</v>
      </c>
      <c r="C145" s="931"/>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49" t="s">
        <v>436</v>
      </c>
      <c r="C146" s="931"/>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49" t="s">
        <v>438</v>
      </c>
      <c r="C147" s="931"/>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49" t="s">
        <v>440</v>
      </c>
      <c r="C148" s="931"/>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49" t="s">
        <v>448</v>
      </c>
      <c r="C152" s="931"/>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49" t="s">
        <v>450</v>
      </c>
      <c r="C153" s="931"/>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49" t="s">
        <v>452</v>
      </c>
      <c r="C154" s="931"/>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49" t="s">
        <v>454</v>
      </c>
      <c r="C155" s="931"/>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49" t="s">
        <v>456</v>
      </c>
      <c r="C156" s="931"/>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49" t="s">
        <v>458</v>
      </c>
      <c r="C157" s="931"/>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49" t="s">
        <v>466</v>
      </c>
      <c r="C161" s="931"/>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49" t="s">
        <v>468</v>
      </c>
      <c r="C162" s="931"/>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49" t="s">
        <v>476</v>
      </c>
      <c r="C166" s="931"/>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49" t="s">
        <v>478</v>
      </c>
      <c r="C167" s="931"/>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29" t="s">
        <v>480</v>
      </c>
      <c r="B168" s="930"/>
      <c r="C168" s="931"/>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49" t="s">
        <v>929</v>
      </c>
      <c r="C169" s="931"/>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49" t="s">
        <v>483</v>
      </c>
      <c r="C170" s="931"/>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49" t="s">
        <v>485</v>
      </c>
      <c r="C171" s="931"/>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49" t="s">
        <v>487</v>
      </c>
      <c r="C172" s="931"/>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49" t="s">
        <v>489</v>
      </c>
      <c r="C173" s="931"/>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49" t="s">
        <v>491</v>
      </c>
      <c r="C174" s="931"/>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49" t="s">
        <v>493</v>
      </c>
      <c r="C175" s="931"/>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49" t="s">
        <v>495</v>
      </c>
      <c r="C176" s="931"/>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49" t="s">
        <v>497</v>
      </c>
      <c r="C177" s="931"/>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49" t="s">
        <v>499</v>
      </c>
      <c r="C178" s="931"/>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49" t="s">
        <v>501</v>
      </c>
      <c r="C179" s="931"/>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49" t="s">
        <v>503</v>
      </c>
      <c r="C180" s="931"/>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49" t="s">
        <v>505</v>
      </c>
      <c r="C181" s="931"/>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49" t="s">
        <v>507</v>
      </c>
      <c r="C182" s="931"/>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49" t="s">
        <v>509</v>
      </c>
      <c r="C183" s="931"/>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49" t="s">
        <v>511</v>
      </c>
      <c r="C184" s="928"/>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49" t="s">
        <v>517</v>
      </c>
      <c r="C187" s="931"/>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49" t="s">
        <v>519</v>
      </c>
      <c r="C188" s="931"/>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2" t="s">
        <v>509</v>
      </c>
      <c r="C189" s="931"/>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49" t="s">
        <v>522</v>
      </c>
      <c r="C190" s="931"/>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49" t="s">
        <v>528</v>
      </c>
      <c r="C193" s="931"/>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49" t="s">
        <v>530</v>
      </c>
      <c r="C194" s="931"/>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49" t="s">
        <v>532</v>
      </c>
      <c r="C195" s="931"/>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49" t="s">
        <v>935</v>
      </c>
      <c r="C196" s="931"/>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49" t="s">
        <v>937</v>
      </c>
      <c r="C197" s="931"/>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29" t="s">
        <v>534</v>
      </c>
      <c r="B201" s="930"/>
      <c r="C201" s="931"/>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49" t="s">
        <v>536</v>
      </c>
      <c r="C202" s="931"/>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49" t="s">
        <v>538</v>
      </c>
      <c r="C203" s="931"/>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49" t="s">
        <v>540</v>
      </c>
      <c r="C204" s="931"/>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49" t="s">
        <v>542</v>
      </c>
      <c r="C205" s="931"/>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29" t="s">
        <v>544</v>
      </c>
      <c r="B206" s="930"/>
      <c r="C206" s="931"/>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49" t="s">
        <v>546</v>
      </c>
      <c r="C207" s="931"/>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49" t="s">
        <v>556</v>
      </c>
      <c r="C212" s="931"/>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49" t="s">
        <v>562</v>
      </c>
      <c r="C217" s="931"/>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49" t="s">
        <v>567</v>
      </c>
      <c r="C221" s="931"/>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49" t="s">
        <v>572</v>
      </c>
      <c r="C225" s="931"/>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49" t="s">
        <v>577</v>
      </c>
      <c r="C229" s="931"/>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49" t="s">
        <v>582</v>
      </c>
      <c r="C233" s="931"/>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49" t="s">
        <v>588</v>
      </c>
      <c r="C238" s="931"/>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49" t="s">
        <v>593</v>
      </c>
      <c r="C242" s="931"/>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49" t="s">
        <v>598</v>
      </c>
      <c r="C246" s="931"/>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49" t="s">
        <v>604</v>
      </c>
      <c r="C250" s="931"/>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53" t="s">
        <v>609</v>
      </c>
      <c r="B254" s="930"/>
      <c r="C254" s="931"/>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49" t="s">
        <v>611</v>
      </c>
      <c r="C255" s="931"/>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53" t="s">
        <v>612</v>
      </c>
      <c r="B256" s="930"/>
      <c r="C256" s="931"/>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49" t="s">
        <v>614</v>
      </c>
      <c r="C257" s="931"/>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49" t="s">
        <v>619</v>
      </c>
      <c r="C261" s="931"/>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49" t="s">
        <v>624</v>
      </c>
      <c r="C265" s="931"/>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49" t="s">
        <v>629</v>
      </c>
      <c r="C269" s="931"/>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49" t="s">
        <v>634</v>
      </c>
      <c r="C273" s="931"/>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49" t="s">
        <v>639</v>
      </c>
      <c r="C277" s="931"/>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49" t="s">
        <v>644</v>
      </c>
      <c r="C281" s="931"/>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49" t="s">
        <v>649</v>
      </c>
      <c r="C285" s="931"/>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49" t="s">
        <v>653</v>
      </c>
      <c r="C288" s="931"/>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29" t="s">
        <v>658</v>
      </c>
      <c r="B292" s="930"/>
      <c r="C292" s="931"/>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29" t="s">
        <v>191</v>
      </c>
      <c r="B293" s="930"/>
      <c r="C293" s="931"/>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29" t="s">
        <v>193</v>
      </c>
      <c r="B294" s="930"/>
      <c r="C294" s="931"/>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29" t="s">
        <v>195</v>
      </c>
      <c r="B295" s="930"/>
      <c r="C295" s="931"/>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29" t="s">
        <v>659</v>
      </c>
      <c r="B296" s="930"/>
      <c r="C296" s="931"/>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29" t="s">
        <v>660</v>
      </c>
      <c r="B297" s="930"/>
      <c r="C297" s="931"/>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29" t="s">
        <v>661</v>
      </c>
      <c r="B298" s="930"/>
      <c r="C298" s="931"/>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32" t="s">
        <v>662</v>
      </c>
      <c r="C299" s="928"/>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29" t="s">
        <v>205</v>
      </c>
      <c r="B300" s="930"/>
      <c r="C300" s="931"/>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29" t="s">
        <v>663</v>
      </c>
      <c r="B301" s="930"/>
      <c r="C301" s="931"/>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2" t="s">
        <v>209</v>
      </c>
      <c r="C302" s="928"/>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32" t="s">
        <v>664</v>
      </c>
      <c r="C303" s="928"/>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29" t="s">
        <v>214</v>
      </c>
      <c r="B304" s="930"/>
      <c r="C304" s="931"/>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32" t="s">
        <v>216</v>
      </c>
      <c r="C305" s="928"/>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32" t="s">
        <v>218</v>
      </c>
      <c r="C306" s="928"/>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55" t="s">
        <v>928</v>
      </c>
      <c r="C307" s="956"/>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29" t="s">
        <v>220</v>
      </c>
      <c r="B308" s="930"/>
      <c r="C308" s="931"/>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29" t="s">
        <v>222</v>
      </c>
      <c r="B309" s="930"/>
      <c r="C309" s="931"/>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32" t="s">
        <v>224</v>
      </c>
      <c r="C310" s="928"/>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29" t="s">
        <v>226</v>
      </c>
      <c r="B311" s="930"/>
      <c r="C311" s="931"/>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32" t="s">
        <v>228</v>
      </c>
      <c r="C312" s="928"/>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29" t="s">
        <v>665</v>
      </c>
      <c r="B313" s="930"/>
      <c r="C313" s="931"/>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29" t="s">
        <v>232</v>
      </c>
      <c r="B314" s="930"/>
      <c r="C314" s="931"/>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49" t="s">
        <v>666</v>
      </c>
      <c r="C315" s="931"/>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49" t="s">
        <v>240</v>
      </c>
      <c r="C318" s="931"/>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32" t="s">
        <v>248</v>
      </c>
      <c r="C322" s="928"/>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2" t="s">
        <v>250</v>
      </c>
      <c r="C323" s="928"/>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29" t="s">
        <v>667</v>
      </c>
      <c r="B324" s="930"/>
      <c r="C324" s="931"/>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29" t="s">
        <v>43</v>
      </c>
      <c r="B325" s="930"/>
      <c r="C325" s="931"/>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49" t="s">
        <v>255</v>
      </c>
      <c r="C326" s="931"/>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32" t="s">
        <v>273</v>
      </c>
      <c r="C345" s="928"/>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32" t="s">
        <v>275</v>
      </c>
      <c r="C346" s="928"/>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32" t="s">
        <v>277</v>
      </c>
      <c r="C347" s="928"/>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29" t="s">
        <v>281</v>
      </c>
      <c r="B348" s="930"/>
      <c r="C348" s="931"/>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32" t="s">
        <v>283</v>
      </c>
      <c r="C349" s="928"/>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29" t="s">
        <v>47</v>
      </c>
      <c r="B350" s="930"/>
      <c r="C350" s="931"/>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32" t="s">
        <v>286</v>
      </c>
      <c r="C351" s="928"/>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2" t="s">
        <v>288</v>
      </c>
      <c r="C352" s="928"/>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29" t="s">
        <v>671</v>
      </c>
      <c r="B353" s="930"/>
      <c r="C353" s="931"/>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49" t="s">
        <v>291</v>
      </c>
      <c r="C354" s="931"/>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32" t="s">
        <v>297</v>
      </c>
      <c r="C357" s="928"/>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32" t="s">
        <v>299</v>
      </c>
      <c r="C358" s="928"/>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29" t="s">
        <v>301</v>
      </c>
      <c r="B359" s="930"/>
      <c r="C359" s="931"/>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29" t="s">
        <v>51</v>
      </c>
      <c r="B360" s="930"/>
      <c r="C360" s="931"/>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2" t="s">
        <v>304</v>
      </c>
      <c r="C361" s="928"/>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29" t="s">
        <v>306</v>
      </c>
      <c r="B362" s="930"/>
      <c r="C362" s="931"/>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29" t="s">
        <v>308</v>
      </c>
      <c r="B363" s="930"/>
      <c r="C363" s="931"/>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29" t="s">
        <v>310</v>
      </c>
      <c r="B364" s="930"/>
      <c r="C364" s="931"/>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32" t="s">
        <v>312</v>
      </c>
      <c r="C365" s="928"/>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32" t="s">
        <v>314</v>
      </c>
      <c r="C366" s="928"/>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49" t="s">
        <v>316</v>
      </c>
      <c r="C367" s="931"/>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32" t="s">
        <v>320</v>
      </c>
      <c r="C369" s="928"/>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29" t="s">
        <v>322</v>
      </c>
      <c r="B370" s="930"/>
      <c r="C370" s="931"/>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32" t="s">
        <v>324</v>
      </c>
      <c r="C371" s="928"/>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29" t="s">
        <v>326</v>
      </c>
      <c r="B372" s="930"/>
      <c r="C372" s="931"/>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29" t="s">
        <v>328</v>
      </c>
      <c r="B373" s="930"/>
      <c r="C373" s="931"/>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32" t="s">
        <v>330</v>
      </c>
      <c r="C374" s="928"/>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32" t="s">
        <v>332</v>
      </c>
      <c r="C375" s="928"/>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32" t="s">
        <v>334</v>
      </c>
      <c r="C376" s="928"/>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2" t="s">
        <v>336</v>
      </c>
      <c r="C377" s="928"/>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32" t="s">
        <v>338</v>
      </c>
      <c r="C378" s="928"/>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2" t="s">
        <v>340</v>
      </c>
      <c r="C379" s="928"/>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32" t="s">
        <v>342</v>
      </c>
      <c r="C380" s="928"/>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29" t="s">
        <v>344</v>
      </c>
      <c r="B381" s="930"/>
      <c r="C381" s="931"/>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2" t="s">
        <v>346</v>
      </c>
      <c r="C382" s="928"/>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2" t="s">
        <v>348</v>
      </c>
      <c r="C383" s="928"/>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29" t="s">
        <v>672</v>
      </c>
      <c r="B384" s="930"/>
      <c r="C384" s="931"/>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32" t="s">
        <v>352</v>
      </c>
      <c r="C385" s="928"/>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32" t="s">
        <v>354</v>
      </c>
      <c r="C386" s="928"/>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32" t="s">
        <v>356</v>
      </c>
      <c r="C387" s="928"/>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32" t="s">
        <v>358</v>
      </c>
      <c r="C388" s="928"/>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29" t="s">
        <v>673</v>
      </c>
      <c r="B389" s="930"/>
      <c r="C389" s="931"/>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32" t="s">
        <v>362</v>
      </c>
      <c r="C390" s="928"/>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2" t="s">
        <v>364</v>
      </c>
      <c r="C391" s="928"/>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2" t="s">
        <v>366</v>
      </c>
      <c r="C392" s="928"/>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32" t="s">
        <v>370</v>
      </c>
      <c r="C393" s="928"/>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32" t="s">
        <v>374</v>
      </c>
      <c r="C394" s="928"/>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29" t="s">
        <v>674</v>
      </c>
      <c r="B395" s="930"/>
      <c r="C395" s="931"/>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2" t="s">
        <v>378</v>
      </c>
      <c r="C396" s="928"/>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0" t="s">
        <v>380</v>
      </c>
      <c r="C397" s="928"/>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32" t="s">
        <v>384</v>
      </c>
      <c r="C398" s="928"/>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29" t="s">
        <v>400</v>
      </c>
      <c r="B399" s="930"/>
      <c r="C399" s="931"/>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29" t="s">
        <v>402</v>
      </c>
      <c r="B400" s="930"/>
      <c r="C400" s="931"/>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32" t="s">
        <v>404</v>
      </c>
      <c r="C401" s="928"/>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32" t="s">
        <v>406</v>
      </c>
      <c r="C402" s="928"/>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2" t="s">
        <v>675</v>
      </c>
      <c r="C403" s="928"/>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32" t="s">
        <v>676</v>
      </c>
      <c r="C404" s="928"/>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32" t="s">
        <v>418</v>
      </c>
      <c r="C405" s="928"/>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29" t="s">
        <v>677</v>
      </c>
      <c r="B406" s="930"/>
      <c r="C406" s="931"/>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29" t="s">
        <v>678</v>
      </c>
      <c r="B407" s="930"/>
      <c r="C407" s="931"/>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29" t="s">
        <v>424</v>
      </c>
      <c r="B408" s="930"/>
      <c r="C408" s="931"/>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29" t="s">
        <v>679</v>
      </c>
      <c r="B409" s="930"/>
      <c r="C409" s="931"/>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32" t="s">
        <v>929</v>
      </c>
      <c r="C410" s="928"/>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32" t="s">
        <v>483</v>
      </c>
      <c r="C411" s="928"/>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2" t="s">
        <v>485</v>
      </c>
      <c r="C412" s="928"/>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32" t="s">
        <v>487</v>
      </c>
      <c r="C413" s="928"/>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32" t="s">
        <v>489</v>
      </c>
      <c r="C414" s="928"/>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32" t="s">
        <v>491</v>
      </c>
      <c r="C415" s="928"/>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2" t="s">
        <v>493</v>
      </c>
      <c r="C416" s="928"/>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2" t="s">
        <v>495</v>
      </c>
      <c r="C417" s="928"/>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32" t="s">
        <v>497</v>
      </c>
      <c r="C418" s="928"/>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32" t="s">
        <v>499</v>
      </c>
      <c r="C419" s="928"/>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32" t="s">
        <v>501</v>
      </c>
      <c r="C420" s="928"/>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2" t="s">
        <v>503</v>
      </c>
      <c r="C421" s="928"/>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32" t="s">
        <v>505</v>
      </c>
      <c r="C422" s="928"/>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32" t="s">
        <v>507</v>
      </c>
      <c r="C423" s="928"/>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32" t="s">
        <v>680</v>
      </c>
      <c r="C424" s="928"/>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2" t="s">
        <v>522</v>
      </c>
      <c r="C426" s="928"/>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32" t="s">
        <v>532</v>
      </c>
      <c r="C428" s="928"/>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29" t="s">
        <v>681</v>
      </c>
      <c r="B429" s="930"/>
      <c r="C429" s="931"/>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32" t="s">
        <v>536</v>
      </c>
      <c r="C430" s="928"/>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32" t="s">
        <v>538</v>
      </c>
      <c r="C431" s="928"/>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32" t="s">
        <v>682</v>
      </c>
      <c r="C432" s="928"/>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32" t="s">
        <v>542</v>
      </c>
      <c r="C433" s="928"/>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39" t="s">
        <v>683</v>
      </c>
      <c r="B434" s="930"/>
      <c r="C434" s="931"/>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39" t="s">
        <v>685</v>
      </c>
      <c r="B435" s="930"/>
      <c r="C435" s="931"/>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39" t="s">
        <v>686</v>
      </c>
      <c r="B436" s="930"/>
      <c r="C436" s="931"/>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39" t="s">
        <v>687</v>
      </c>
      <c r="B437" s="930"/>
      <c r="C437" s="931"/>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39" t="s">
        <v>252</v>
      </c>
      <c r="B438" s="930"/>
      <c r="C438" s="931"/>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39" t="s">
        <v>43</v>
      </c>
      <c r="B439" s="930"/>
      <c r="C439" s="931"/>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32" t="s">
        <v>279</v>
      </c>
      <c r="C440" s="928"/>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39" t="s">
        <v>688</v>
      </c>
      <c r="B441" s="930"/>
      <c r="C441" s="931"/>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39" t="s">
        <v>689</v>
      </c>
      <c r="B442" s="930"/>
      <c r="C442" s="931"/>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39" t="s">
        <v>673</v>
      </c>
      <c r="B443" s="930"/>
      <c r="C443" s="931"/>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32" t="s">
        <v>368</v>
      </c>
      <c r="C444" s="928"/>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32" t="s">
        <v>372</v>
      </c>
      <c r="C445" s="928"/>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39" t="s">
        <v>376</v>
      </c>
      <c r="B446" s="930"/>
      <c r="C446" s="931"/>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39" t="s">
        <v>386</v>
      </c>
      <c r="B448" s="930"/>
      <c r="C448" s="931"/>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0" t="s">
        <v>388</v>
      </c>
      <c r="C449" s="931"/>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32" t="s">
        <v>390</v>
      </c>
      <c r="C450" s="928"/>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32" t="s">
        <v>392</v>
      </c>
      <c r="C451" s="928"/>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2" t="s">
        <v>394</v>
      </c>
      <c r="C452" s="928"/>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32" t="s">
        <v>396</v>
      </c>
      <c r="C453" s="928"/>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2" t="s">
        <v>398</v>
      </c>
      <c r="C454" s="928"/>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39" t="s">
        <v>400</v>
      </c>
      <c r="B455" s="930"/>
      <c r="C455" s="931"/>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39" t="s">
        <v>402</v>
      </c>
      <c r="B456" s="930"/>
      <c r="C456" s="931"/>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32" t="s">
        <v>412</v>
      </c>
      <c r="C457" s="928"/>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32" t="s">
        <v>414</v>
      </c>
      <c r="C458" s="928"/>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2" t="s">
        <v>416</v>
      </c>
      <c r="C459" s="928"/>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39" t="s">
        <v>420</v>
      </c>
      <c r="B460" s="930"/>
      <c r="C460" s="931"/>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39" t="s">
        <v>422</v>
      </c>
      <c r="B461" s="930"/>
      <c r="C461" s="931"/>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39" t="s">
        <v>424</v>
      </c>
      <c r="B462" s="930"/>
      <c r="C462" s="931"/>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39" t="s">
        <v>426</v>
      </c>
      <c r="B463" s="930"/>
      <c r="C463" s="931"/>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32" t="s">
        <v>436</v>
      </c>
      <c r="C468" s="928"/>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32" t="s">
        <v>438</v>
      </c>
      <c r="C469" s="928"/>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0" t="s">
        <v>690</v>
      </c>
      <c r="C470" s="931"/>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32" t="s">
        <v>448</v>
      </c>
      <c r="C474" s="928"/>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2" t="s">
        <v>450</v>
      </c>
      <c r="C475" s="928"/>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32" t="s">
        <v>452</v>
      </c>
      <c r="C476" s="928"/>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32" t="s">
        <v>454</v>
      </c>
      <c r="C477" s="928"/>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32" t="s">
        <v>456</v>
      </c>
      <c r="C478" s="928"/>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0" t="s">
        <v>691</v>
      </c>
      <c r="C479" s="931"/>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32" t="s">
        <v>466</v>
      </c>
      <c r="C483" s="928"/>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0" t="s">
        <v>692</v>
      </c>
      <c r="C484" s="931"/>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32" t="s">
        <v>476</v>
      </c>
      <c r="C488" s="928"/>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0" t="s">
        <v>511</v>
      </c>
      <c r="C489" s="931"/>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32" t="s">
        <v>478</v>
      </c>
      <c r="C491" s="928"/>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32" t="s">
        <v>517</v>
      </c>
      <c r="C492" s="928"/>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2" t="s">
        <v>519</v>
      </c>
      <c r="C493" s="928"/>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32" t="s">
        <v>509</v>
      </c>
      <c r="C494" s="928"/>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2" t="s">
        <v>522</v>
      </c>
      <c r="C495" s="928"/>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32" t="s">
        <v>528</v>
      </c>
      <c r="C497" s="928"/>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32" t="s">
        <v>530</v>
      </c>
      <c r="C498" s="928"/>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32" t="s">
        <v>935</v>
      </c>
      <c r="C499" s="928"/>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32" t="s">
        <v>937</v>
      </c>
      <c r="C500" s="928"/>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39" t="s">
        <v>544</v>
      </c>
      <c r="B504" s="930"/>
      <c r="C504" s="931"/>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0" t="s">
        <v>546</v>
      </c>
      <c r="C505" s="931"/>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0" t="s">
        <v>556</v>
      </c>
      <c r="C510" s="931"/>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0" t="s">
        <v>562</v>
      </c>
      <c r="C515" s="931"/>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0" t="s">
        <v>567</v>
      </c>
      <c r="C519" s="931"/>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0" t="s">
        <v>572</v>
      </c>
      <c r="C523" s="931"/>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0" t="s">
        <v>693</v>
      </c>
      <c r="C527" s="931"/>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0" t="s">
        <v>582</v>
      </c>
      <c r="C531" s="931"/>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0" t="s">
        <v>694</v>
      </c>
      <c r="C536" s="931"/>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0" t="s">
        <v>695</v>
      </c>
      <c r="C540" s="931"/>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0" t="s">
        <v>598</v>
      </c>
      <c r="C544" s="931"/>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0" t="s">
        <v>604</v>
      </c>
      <c r="C548" s="931"/>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39" t="s">
        <v>609</v>
      </c>
      <c r="B552" s="930"/>
      <c r="C552" s="931"/>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32" t="s">
        <v>611</v>
      </c>
      <c r="C553" s="928"/>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39" t="s">
        <v>612</v>
      </c>
      <c r="B554" s="930"/>
      <c r="C554" s="931"/>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0" t="s">
        <v>614</v>
      </c>
      <c r="C555" s="931"/>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0" t="s">
        <v>619</v>
      </c>
      <c r="C559" s="931"/>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0" t="s">
        <v>624</v>
      </c>
      <c r="C563" s="931"/>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0" t="s">
        <v>629</v>
      </c>
      <c r="C567" s="928"/>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0" t="s">
        <v>634</v>
      </c>
      <c r="C571" s="931"/>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0" t="s">
        <v>639</v>
      </c>
      <c r="C575" s="931"/>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0" t="s">
        <v>644</v>
      </c>
      <c r="C579" s="931"/>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0" t="s">
        <v>649</v>
      </c>
      <c r="C583" s="931"/>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0" t="s">
        <v>653</v>
      </c>
      <c r="C586" s="931"/>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71"/>
      <c r="B590" s="930"/>
      <c r="C590" s="928"/>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27" t="s">
        <v>704</v>
      </c>
      <c r="C602" s="928"/>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27" t="s">
        <v>706</v>
      </c>
      <c r="C604" s="928"/>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27" t="s">
        <v>707</v>
      </c>
      <c r="C605" s="928"/>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27" t="s">
        <v>708</v>
      </c>
      <c r="C606" s="928"/>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27" t="s">
        <v>712</v>
      </c>
      <c r="C611" s="928"/>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73" t="s">
        <v>713</v>
      </c>
      <c r="C612" s="931"/>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27" t="s">
        <v>714</v>
      </c>
      <c r="C613" s="928"/>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27" t="s">
        <v>706</v>
      </c>
      <c r="C614" s="928"/>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87" t="s">
        <v>946</v>
      </c>
      <c r="C615" s="988"/>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27" t="s">
        <v>708</v>
      </c>
      <c r="C616" s="928"/>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3" t="s">
        <v>715</v>
      </c>
      <c r="C617" s="930"/>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89" t="s">
        <v>733</v>
      </c>
      <c r="B655" s="930"/>
      <c r="C655" s="928"/>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6" t="s">
        <v>736</v>
      </c>
      <c r="B660" s="930"/>
      <c r="C660" s="931"/>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6" t="s">
        <v>739</v>
      </c>
      <c r="B664" s="930"/>
      <c r="C664" s="931"/>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6" t="s">
        <v>947</v>
      </c>
      <c r="B667" s="930"/>
      <c r="C667" s="931"/>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67" t="s">
        <v>754</v>
      </c>
      <c r="B705" s="930"/>
      <c r="C705" s="928"/>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67" t="s">
        <v>269</v>
      </c>
      <c r="B711" s="930"/>
      <c r="C711" s="931"/>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67" t="s">
        <v>752</v>
      </c>
      <c r="B718" s="930"/>
      <c r="C718" s="931"/>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8" t="s">
        <v>775</v>
      </c>
      <c r="B756" s="930"/>
      <c r="C756" s="931"/>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8" t="s">
        <v>776</v>
      </c>
      <c r="B759" s="930"/>
      <c r="C759" s="931"/>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8" t="s">
        <v>790</v>
      </c>
      <c r="B801" s="930"/>
      <c r="C801" s="931"/>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86" t="s">
        <v>791</v>
      </c>
      <c r="B805" s="930"/>
      <c r="C805" s="928"/>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67" t="s">
        <v>803</v>
      </c>
      <c r="B828" s="930"/>
      <c r="C828" s="928"/>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83" t="s">
        <v>805</v>
      </c>
      <c r="B830" s="930"/>
      <c r="C830" s="928"/>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85" t="s">
        <v>816</v>
      </c>
      <c r="B852" s="930"/>
      <c r="C852" s="928"/>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67" t="s">
        <v>817</v>
      </c>
      <c r="B856" s="930"/>
      <c r="C856" s="931"/>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62" t="s">
        <v>819</v>
      </c>
      <c r="C857" s="930"/>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62" t="s">
        <v>820</v>
      </c>
      <c r="C860" s="930"/>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67" t="s">
        <v>821</v>
      </c>
      <c r="B863" s="930"/>
      <c r="C863" s="931"/>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62" t="s">
        <v>819</v>
      </c>
      <c r="C864" s="930"/>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67" t="s">
        <v>822</v>
      </c>
      <c r="B867" s="930"/>
      <c r="C867" s="931"/>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62" t="s">
        <v>819</v>
      </c>
      <c r="C868" s="930"/>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62" t="s">
        <v>824</v>
      </c>
      <c r="C871" s="930"/>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62" t="s">
        <v>826</v>
      </c>
      <c r="C875" s="930"/>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62" t="s">
        <v>828</v>
      </c>
      <c r="C877" s="930"/>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62" t="s">
        <v>820</v>
      </c>
      <c r="C879" s="930"/>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84" t="s">
        <v>829</v>
      </c>
      <c r="B882" s="930"/>
      <c r="C882" s="931"/>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67" t="s">
        <v>831</v>
      </c>
      <c r="B886" s="930"/>
      <c r="C886" s="931"/>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67" t="s">
        <v>838</v>
      </c>
      <c r="B893" s="930"/>
      <c r="C893" s="931"/>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70" t="s">
        <v>841</v>
      </c>
      <c r="C896" s="928"/>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62" t="s">
        <v>843</v>
      </c>
      <c r="C898" s="928"/>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70" t="s">
        <v>851</v>
      </c>
      <c r="C907" s="928"/>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70" t="s">
        <v>852</v>
      </c>
      <c r="C908" s="928"/>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62" t="s">
        <v>853</v>
      </c>
      <c r="C909" s="928"/>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62" t="s">
        <v>854</v>
      </c>
      <c r="C910" s="928"/>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62" t="s">
        <v>855</v>
      </c>
      <c r="C911" s="928"/>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83" t="s">
        <v>857</v>
      </c>
      <c r="B913" s="930"/>
      <c r="C913" s="928"/>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67" t="s">
        <v>859</v>
      </c>
      <c r="B924" s="930"/>
      <c r="C924" s="931"/>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67" t="s">
        <v>951</v>
      </c>
      <c r="B933" s="930"/>
      <c r="C933" s="931"/>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82" t="s">
        <v>776</v>
      </c>
      <c r="B960" s="930"/>
      <c r="C960" s="931"/>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67" t="s">
        <v>881</v>
      </c>
      <c r="B971" s="930"/>
      <c r="C971" s="931"/>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78" t="s">
        <v>882</v>
      </c>
      <c r="B973" s="930"/>
      <c r="C973" s="931"/>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79" t="s">
        <v>179</v>
      </c>
      <c r="B1010" s="910"/>
      <c r="C1010" s="910"/>
      <c r="D1010" s="960" t="str">
        <f>IF($L$1="proiect","DIRECTOR EXECUTIV,","SECRETAR GENERAL AL JUDEŢULUI,")</f>
        <v>SECRETAR GENERAL AL JUDEŢULUI,</v>
      </c>
      <c r="E1010" s="910"/>
      <c r="F1010" s="910"/>
      <c r="G1010" s="910"/>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2" t="s">
        <v>180</v>
      </c>
      <c r="B1011" s="910"/>
      <c r="C1011" s="910"/>
      <c r="D1011" s="961" t="str">
        <f>IF($L$1="proiect","Hadady Éva Katalin","Crasnai Mihaela Elena Ana")</f>
        <v>Crasnai Mihaela Elena Ana</v>
      </c>
      <c r="E1011" s="910"/>
      <c r="F1011" s="910"/>
      <c r="G1011" s="910"/>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61" t="str">
        <f>IF($L$1="proiect","ŞEF SERVICIU,"," ")</f>
        <v xml:space="preserve"> </v>
      </c>
      <c r="E1015" s="910"/>
      <c r="F1015" s="910"/>
      <c r="G1015" s="910"/>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61" t="str">
        <f>IF($L$1="proiect","Manţa Magdalena Sofia"," ")</f>
        <v xml:space="preserve"> </v>
      </c>
      <c r="E1016" s="910"/>
      <c r="F1016" s="910"/>
      <c r="G1016" s="910"/>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34" activePane="bottomLeft" state="frozen"/>
      <selection activeCell="A7" sqref="A7"/>
      <selection pane="bottomLeft" activeCell="L54" sqref="L54"/>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12"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13"/>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14"/>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26103.09</v>
      </c>
      <c r="F14" s="562">
        <f t="shared" si="0"/>
        <v>9166.09</v>
      </c>
      <c r="G14" s="562">
        <f t="shared" si="0"/>
        <v>12150</v>
      </c>
      <c r="H14" s="562">
        <f t="shared" si="0"/>
        <v>2920</v>
      </c>
      <c r="I14" s="562">
        <f t="shared" si="0"/>
        <v>1867</v>
      </c>
      <c r="J14" s="564">
        <f t="shared" si="0"/>
        <v>0</v>
      </c>
      <c r="K14" s="564">
        <f t="shared" si="0"/>
        <v>16785</v>
      </c>
      <c r="L14" s="565">
        <f t="shared" si="0"/>
        <v>417718</v>
      </c>
      <c r="M14" s="566">
        <f t="shared" si="0"/>
        <v>49523</v>
      </c>
      <c r="N14" s="566">
        <f t="shared" si="0"/>
        <v>33949</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1164.69</v>
      </c>
      <c r="F15" s="562">
        <f t="shared" si="1"/>
        <v>254.69</v>
      </c>
      <c r="G15" s="562">
        <f t="shared" si="1"/>
        <v>630</v>
      </c>
      <c r="H15" s="562">
        <f t="shared" si="1"/>
        <v>20</v>
      </c>
      <c r="I15" s="562">
        <f t="shared" si="1"/>
        <v>260</v>
      </c>
      <c r="J15" s="564">
        <f t="shared" si="1"/>
        <v>0</v>
      </c>
      <c r="K15" s="564">
        <f t="shared" si="1"/>
        <v>15785</v>
      </c>
      <c r="L15" s="565">
        <f t="shared" si="1"/>
        <v>252838</v>
      </c>
      <c r="M15" s="566">
        <f t="shared" si="1"/>
        <v>23411</v>
      </c>
      <c r="N15" s="566">
        <f t="shared" si="1"/>
        <v>16349</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1164.69</v>
      </c>
      <c r="F30" s="562">
        <f>250+4.69</f>
        <v>254.69</v>
      </c>
      <c r="G30" s="562">
        <v>630</v>
      </c>
      <c r="H30" s="562">
        <v>20</v>
      </c>
      <c r="I30" s="562">
        <v>260</v>
      </c>
      <c r="J30" s="564"/>
      <c r="K30" s="564">
        <v>15785</v>
      </c>
      <c r="L30" s="565">
        <f>252838</f>
        <v>252838</v>
      </c>
      <c r="M30" s="567">
        <f>22917+494</f>
        <v>23411</v>
      </c>
      <c r="N30" s="568">
        <v>16349</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f>10+2</f>
        <v>12</v>
      </c>
      <c r="N31" s="566"/>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24668.400000000001</v>
      </c>
      <c r="F33" s="562">
        <f t="shared" si="6"/>
        <v>8911.4</v>
      </c>
      <c r="G33" s="562">
        <f t="shared" si="6"/>
        <v>11250</v>
      </c>
      <c r="H33" s="562">
        <f t="shared" si="6"/>
        <v>2900</v>
      </c>
      <c r="I33" s="562">
        <f t="shared" si="6"/>
        <v>1607</v>
      </c>
      <c r="J33" s="564">
        <f t="shared" si="6"/>
        <v>0</v>
      </c>
      <c r="K33" s="564">
        <f t="shared" si="6"/>
        <v>1000</v>
      </c>
      <c r="L33" s="567">
        <f>SUM(L34,L35)</f>
        <v>159836</v>
      </c>
      <c r="M33" s="566">
        <f t="shared" si="6"/>
        <v>25400</v>
      </c>
      <c r="N33" s="565">
        <f t="shared" si="6"/>
        <v>17600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24668.400000000001</v>
      </c>
      <c r="F35" s="562">
        <f t="shared" si="7"/>
        <v>8911.4</v>
      </c>
      <c r="G35" s="562">
        <f t="shared" si="7"/>
        <v>11250</v>
      </c>
      <c r="H35" s="562">
        <f t="shared" si="7"/>
        <v>2900</v>
      </c>
      <c r="I35" s="562">
        <f t="shared" si="7"/>
        <v>1607</v>
      </c>
      <c r="J35" s="564">
        <f t="shared" si="7"/>
        <v>0</v>
      </c>
      <c r="K35" s="564">
        <f t="shared" si="7"/>
        <v>1000</v>
      </c>
      <c r="L35" s="567">
        <f>153324+3761+2741</f>
        <v>159826</v>
      </c>
      <c r="M35" s="566">
        <v>25400</v>
      </c>
      <c r="N35" s="565">
        <v>17600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24668.400000000001</v>
      </c>
      <c r="F36" s="574">
        <f>F39+F40</f>
        <v>8911.4</v>
      </c>
      <c r="G36" s="574">
        <f>G39+G40</f>
        <v>11250</v>
      </c>
      <c r="H36" s="574">
        <f>H39+H40</f>
        <v>2900</v>
      </c>
      <c r="I36" s="574">
        <f>I39+I40</f>
        <v>1607</v>
      </c>
      <c r="J36" s="576"/>
      <c r="K36" s="576"/>
      <c r="L36" s="568">
        <f>L38+L39+L40</f>
        <v>5935</v>
      </c>
      <c r="M36" s="568">
        <f>M38+M39+M40</f>
        <v>3000</v>
      </c>
      <c r="N36" s="568">
        <f>N38+N39+N40</f>
        <v>5000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20016.400000000001</v>
      </c>
      <c r="F39" s="562">
        <v>7546.4</v>
      </c>
      <c r="G39" s="562">
        <v>8400</v>
      </c>
      <c r="H39" s="562">
        <v>2470</v>
      </c>
      <c r="I39" s="562">
        <v>1600</v>
      </c>
      <c r="J39" s="564"/>
      <c r="K39" s="564"/>
      <c r="L39" s="580">
        <v>2000</v>
      </c>
      <c r="M39" s="567">
        <v>1500</v>
      </c>
      <c r="N39" s="565">
        <v>2500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4652</v>
      </c>
      <c r="F40" s="562">
        <v>1365</v>
      </c>
      <c r="G40" s="562">
        <v>2850</v>
      </c>
      <c r="H40" s="562">
        <v>430</v>
      </c>
      <c r="I40" s="562">
        <v>7</v>
      </c>
      <c r="J40" s="564"/>
      <c r="K40" s="564">
        <v>1000</v>
      </c>
      <c r="L40" s="566">
        <v>3935</v>
      </c>
      <c r="M40" s="567">
        <v>1500</v>
      </c>
      <c r="N40" s="565">
        <v>2500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v>5044</v>
      </c>
      <c r="M41" s="567">
        <v>700</v>
      </c>
      <c r="N41" s="566"/>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27208.69</v>
      </c>
      <c r="F42" s="570">
        <f t="shared" si="8"/>
        <v>10001.689999999999</v>
      </c>
      <c r="G42" s="562">
        <f t="shared" si="8"/>
        <v>12150</v>
      </c>
      <c r="H42" s="562">
        <f t="shared" si="8"/>
        <v>3190</v>
      </c>
      <c r="I42" s="562">
        <f t="shared" si="8"/>
        <v>1867</v>
      </c>
      <c r="J42" s="584">
        <f t="shared" si="8"/>
        <v>0</v>
      </c>
      <c r="K42" s="584">
        <f t="shared" si="8"/>
        <v>19285</v>
      </c>
      <c r="L42" s="585">
        <f>SUM(L43,L54,L55,L58,L59)</f>
        <v>419785</v>
      </c>
      <c r="M42" s="585">
        <f t="shared" si="8"/>
        <v>60705.180000000008</v>
      </c>
      <c r="N42" s="585">
        <f>SUM(N43,N54,N55,N58,N59)</f>
        <v>35393</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24926.69</v>
      </c>
      <c r="F43" s="570">
        <f t="shared" si="9"/>
        <v>8636.6899999999987</v>
      </c>
      <c r="G43" s="562">
        <f t="shared" si="9"/>
        <v>11670</v>
      </c>
      <c r="H43" s="562">
        <f t="shared" si="9"/>
        <v>2760</v>
      </c>
      <c r="I43" s="562">
        <f t="shared" si="9"/>
        <v>1860</v>
      </c>
      <c r="J43" s="584">
        <f t="shared" si="9"/>
        <v>0</v>
      </c>
      <c r="K43" s="584">
        <f t="shared" si="9"/>
        <v>15785</v>
      </c>
      <c r="L43" s="585">
        <f>SUM(L44:L53)</f>
        <v>406586</v>
      </c>
      <c r="M43" s="585">
        <f t="shared" si="9"/>
        <v>57091.41</v>
      </c>
      <c r="N43" s="585">
        <f t="shared" si="9"/>
        <v>32601</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16247.3</v>
      </c>
      <c r="F44" s="570">
        <f>7000+4.69</f>
        <v>7004.69</v>
      </c>
      <c r="G44" s="562">
        <v>6430</v>
      </c>
      <c r="H44" s="562">
        <v>1200</v>
      </c>
      <c r="I44" s="562">
        <v>1612.61</v>
      </c>
      <c r="J44" s="564"/>
      <c r="K44" s="564">
        <v>3710</v>
      </c>
      <c r="L44" s="567">
        <v>251309</v>
      </c>
      <c r="M44" s="567">
        <f>37044.93+490</f>
        <v>37534.93</v>
      </c>
      <c r="N44" s="585">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5469.39</v>
      </c>
      <c r="F45" s="570">
        <v>1562</v>
      </c>
      <c r="G45" s="562">
        <v>2100</v>
      </c>
      <c r="H45" s="562">
        <v>1560</v>
      </c>
      <c r="I45" s="562">
        <v>247.39</v>
      </c>
      <c r="J45" s="564"/>
      <c r="K45" s="564">
        <v>12075</v>
      </c>
      <c r="L45" s="567">
        <f>148791+376</f>
        <v>149167</v>
      </c>
      <c r="M45" s="567">
        <v>18309.75</v>
      </c>
      <c r="N45" s="567">
        <v>7351</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3140</v>
      </c>
      <c r="F51" s="562"/>
      <c r="G51" s="562">
        <v>3140</v>
      </c>
      <c r="H51" s="562"/>
      <c r="I51" s="562"/>
      <c r="J51" s="564"/>
      <c r="K51" s="564"/>
      <c r="L51" s="566">
        <v>5054</v>
      </c>
      <c r="M51" s="567">
        <v>826.73</v>
      </c>
      <c r="N51" s="567">
        <v>30</v>
      </c>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70</v>
      </c>
      <c r="F53" s="562">
        <v>70</v>
      </c>
      <c r="G53" s="562"/>
      <c r="H53" s="562"/>
      <c r="I53" s="562"/>
      <c r="J53" s="564"/>
      <c r="K53" s="564"/>
      <c r="L53" s="566">
        <v>1056</v>
      </c>
      <c r="M53" s="566">
        <v>420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2282</v>
      </c>
      <c r="F54" s="562">
        <v>1365</v>
      </c>
      <c r="G54" s="562">
        <v>480</v>
      </c>
      <c r="H54" s="562">
        <v>430</v>
      </c>
      <c r="I54" s="562">
        <v>7</v>
      </c>
      <c r="J54" s="584"/>
      <c r="K54" s="584">
        <v>3500</v>
      </c>
      <c r="L54" s="585">
        <f>9105+123+3971</f>
        <v>13199</v>
      </c>
      <c r="M54" s="585">
        <f>3773.44+6</f>
        <v>3779.44</v>
      </c>
      <c r="N54" s="586">
        <v>2792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-1105.5999999999985</v>
      </c>
      <c r="F60" s="664">
        <f t="shared" si="12"/>
        <v>-835.59999999999854</v>
      </c>
      <c r="G60" s="594">
        <f t="shared" si="12"/>
        <v>0</v>
      </c>
      <c r="H60" s="594">
        <f t="shared" si="12"/>
        <v>-270</v>
      </c>
      <c r="I60" s="594">
        <f t="shared" si="12"/>
        <v>0</v>
      </c>
      <c r="J60" s="595">
        <f t="shared" si="12"/>
        <v>0</v>
      </c>
      <c r="K60" s="552">
        <f t="shared" si="12"/>
        <v>-2500</v>
      </c>
      <c r="L60" s="596">
        <f>L14-L42</f>
        <v>-2067</v>
      </c>
      <c r="M60" s="596">
        <f>M14-M42</f>
        <v>-11182.180000000008</v>
      </c>
      <c r="N60" s="597">
        <f>N14-N42</f>
        <v>-1444</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401532</v>
      </c>
      <c r="M84" s="598">
        <f>M43+M58-M51</f>
        <v>56099.01</v>
      </c>
      <c r="N84" s="598">
        <f>N43+N58-N51</f>
        <v>32571</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18253</v>
      </c>
      <c r="M85" s="598">
        <f>M54+M51</f>
        <v>4606.17</v>
      </c>
      <c r="N85" s="553">
        <f>N54+N51</f>
        <v>2822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21786.69</v>
      </c>
      <c r="F87" s="592">
        <f>SUM(F44,F45,F57,F46,F52,F53)</f>
        <v>8636.6899999999987</v>
      </c>
      <c r="G87" s="549">
        <f>SUM(G44,G45,G57,G46,G52,G53)</f>
        <v>8530</v>
      </c>
      <c r="H87" s="549">
        <f>SUM(H44,H45,H57,H46,H52,H53)</f>
        <v>2760</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5422</v>
      </c>
      <c r="F88" s="549">
        <f>SUM(F51,F54)</f>
        <v>1365</v>
      </c>
      <c r="G88" s="549">
        <f>SUM(G51,G54)</f>
        <v>3620</v>
      </c>
      <c r="H88" s="549">
        <f>SUM(H51,H54)</f>
        <v>430</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3500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12</vt:i4>
      </vt:variant>
    </vt:vector>
  </HeadingPairs>
  <TitlesOfParts>
    <vt:vector size="19" baseType="lpstr">
      <vt:lpstr>buget general al UAT</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apr 2023'!Print_Area</vt:lpstr>
      <vt:lpstr>'buget rect febr 2023'!Print_Area</vt:lpstr>
      <vt:lpstr>'buget rect mai 2023'!Print_Area</vt:lpstr>
      <vt:lpstr>'buget rect mart 2023'!Print_Area</vt:lpstr>
      <vt:lpstr>'buget aprobare 2023'!Print_Titles</vt:lpstr>
      <vt:lpstr>'buget general al UAT'!Print_Titles</vt:lpstr>
      <vt:lpstr>'buget rect apr 2023'!Print_Titles</vt:lpstr>
      <vt:lpstr>'buget rect febr 2023'!Print_Titles</vt:lpstr>
      <vt:lpstr>'buget rect mai 2023'!Print_Titles</vt:lpstr>
      <vt:lpstr>'buget rect mart 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2023-05-26T11:16:00Z</cp:lastPrinted>
  <dcterms:created xsi:type="dcterms:W3CDTF">2000-12-16T12:20:48Z</dcterms:created>
  <dcterms:modified xsi:type="dcterms:W3CDTF">2023-05-26T11:30:09Z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